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tabRatio="861"/>
  </bookViews>
  <sheets>
    <sheet name="2.1" sheetId="49" r:id="rId1"/>
    <sheet name="2.2" sheetId="51" r:id="rId2"/>
    <sheet name="2.3" sheetId="53" r:id="rId3"/>
    <sheet name="2.4-5" sheetId="54" r:id="rId4"/>
    <sheet name="2.6-7" sheetId="55" r:id="rId5"/>
    <sheet name="2.8-9-10" sheetId="56" r:id="rId6"/>
    <sheet name="2.11" sheetId="57" r:id="rId7"/>
    <sheet name="2.12" sheetId="58" r:id="rId8"/>
    <sheet name="2.13-14" sheetId="59" r:id="rId9"/>
    <sheet name="2.15" sheetId="60" r:id="rId10"/>
    <sheet name="2.16" sheetId="61" r:id="rId11"/>
    <sheet name="2.17" sheetId="62" r:id="rId12"/>
    <sheet name="2.18" sheetId="13" r:id="rId13"/>
    <sheet name="2.19" sheetId="14" r:id="rId14"/>
    <sheet name="2.20" sheetId="15" r:id="rId15"/>
    <sheet name="2.21" sheetId="16" r:id="rId16"/>
    <sheet name="2.22" sheetId="20" r:id="rId17"/>
    <sheet name="2.23-24" sheetId="18" r:id="rId18"/>
    <sheet name="2.25-26" sheetId="19" r:id="rId19"/>
    <sheet name="2.27" sheetId="17" r:id="rId20"/>
    <sheet name="2.28" sheetId="21" r:id="rId21"/>
    <sheet name="2.29" sheetId="46" r:id="rId22"/>
    <sheet name="2.30-31" sheetId="23" r:id="rId23"/>
    <sheet name="2.32-33" sheetId="24" r:id="rId24"/>
    <sheet name="2.34" sheetId="26" r:id="rId25"/>
    <sheet name="2.35" sheetId="43" r:id="rId26"/>
    <sheet name="2.36" sheetId="27" r:id="rId27"/>
    <sheet name="2.37" sheetId="44" r:id="rId28"/>
    <sheet name="2.38-39" sheetId="29" r:id="rId29"/>
    <sheet name="2.40" sheetId="31" r:id="rId30"/>
    <sheet name="2.41" sheetId="30" r:id="rId31"/>
    <sheet name="2.42" sheetId="32" r:id="rId32"/>
    <sheet name="2.43" sheetId="33" r:id="rId33"/>
    <sheet name="2.44" sheetId="35" r:id="rId34"/>
    <sheet name="2.45 " sheetId="47" r:id="rId35"/>
    <sheet name="2.46-47 " sheetId="41" r:id="rId36"/>
    <sheet name="2.48-49" sheetId="38" r:id="rId37"/>
    <sheet name="2.50-51" sheetId="39" r:id="rId38"/>
    <sheet name="2.52-53" sheetId="37" r:id="rId39"/>
    <sheet name="2.54" sheetId="40" r:id="rId40"/>
  </sheets>
  <externalReferences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\0" localSheetId="0">#REF!</definedName>
    <definedName name="\0">#REF!</definedName>
    <definedName name="\a">#N/A</definedName>
    <definedName name="\c">#N/A</definedName>
    <definedName name="\d">#N/A</definedName>
    <definedName name="\i" localSheetId="0">#REF!</definedName>
    <definedName name="\i" localSheetId="21">#REF!</definedName>
    <definedName name="\i" localSheetId="25">#REF!</definedName>
    <definedName name="\i" localSheetId="27">#REF!</definedName>
    <definedName name="\i" localSheetId="34">#REF!</definedName>
    <definedName name="\i">#REF!</definedName>
    <definedName name="\q" localSheetId="0">#REF!</definedName>
    <definedName name="\q">#REF!</definedName>
    <definedName name="\r" localSheetId="0">#REF!</definedName>
    <definedName name="\r" localSheetId="21">#REF!</definedName>
    <definedName name="\r" localSheetId="25">#REF!</definedName>
    <definedName name="\r" localSheetId="27">#REF!</definedName>
    <definedName name="\r" localSheetId="34">#REF!</definedName>
    <definedName name="\r">#REF!</definedName>
    <definedName name="\z">#N/A</definedName>
    <definedName name="_______________________________________f" localSheetId="0">#REF!</definedName>
    <definedName name="_______________________________________f">#REF!</definedName>
    <definedName name="______________________________________f" localSheetId="0">#REF!</definedName>
    <definedName name="______________________________________f">#REF!</definedName>
    <definedName name="_____________________________________f" localSheetId="0">#REF!</definedName>
    <definedName name="_____________________________________f">#REF!</definedName>
    <definedName name="____________________________________f" localSheetId="0">#REF!</definedName>
    <definedName name="____________________________________f">#REF!</definedName>
    <definedName name="___________________________________f" localSheetId="0">#REF!</definedName>
    <definedName name="___________________________________f">#REF!</definedName>
    <definedName name="__________________________________f" localSheetId="0">#REF!</definedName>
    <definedName name="__________________________________f" localSheetId="21">#REF!</definedName>
    <definedName name="__________________________________f">#REF!</definedName>
    <definedName name="_________________________________f" localSheetId="0">#REF!</definedName>
    <definedName name="_________________________________f" localSheetId="25">#REF!</definedName>
    <definedName name="_________________________________f" localSheetId="27">#REF!</definedName>
    <definedName name="_________________________________f" localSheetId="34">#REF!</definedName>
    <definedName name="_________________________________f">#REF!</definedName>
    <definedName name="________________________________f" localSheetId="0">#REF!</definedName>
    <definedName name="________________________________f">#REF!</definedName>
    <definedName name="_______________________________f" localSheetId="0">#REF!</definedName>
    <definedName name="_______________________________f">#REF!</definedName>
    <definedName name="______________________________f" localSheetId="0">#REF!</definedName>
    <definedName name="______________________________f">#REF!</definedName>
    <definedName name="_____________________________f" localSheetId="0">#REF!</definedName>
    <definedName name="_____________________________f">#REF!</definedName>
    <definedName name="____________________________f" localSheetId="0">#REF!</definedName>
    <definedName name="____________________________f">#REF!</definedName>
    <definedName name="___________________________f" localSheetId="0">#REF!</definedName>
    <definedName name="___________________________f">#REF!</definedName>
    <definedName name="__________________________f" localSheetId="0">#REF!</definedName>
    <definedName name="__________________________f">#REF!</definedName>
    <definedName name="_________________________f" localSheetId="0">#REF!</definedName>
    <definedName name="_________________________f">#REF!</definedName>
    <definedName name="________________________f" localSheetId="0">#REF!</definedName>
    <definedName name="________________________f">#REF!</definedName>
    <definedName name="_______________________f" localSheetId="0">#REF!</definedName>
    <definedName name="_______________________f">#REF!</definedName>
    <definedName name="______________________f" localSheetId="0">#REF!</definedName>
    <definedName name="______________________f">#REF!</definedName>
    <definedName name="_____________________f" localSheetId="0">#REF!</definedName>
    <definedName name="_____________________f">#REF!</definedName>
    <definedName name="____________________f" localSheetId="0">#REF!</definedName>
    <definedName name="____________________f">#REF!</definedName>
    <definedName name="___________________f" localSheetId="0">#REF!</definedName>
    <definedName name="___________________f">#REF!</definedName>
    <definedName name="__________________f" localSheetId="0">#REF!</definedName>
    <definedName name="__________________f">#REF!</definedName>
    <definedName name="_________________f" localSheetId="0">#REF!</definedName>
    <definedName name="_________________f">#REF!</definedName>
    <definedName name="________________f" localSheetId="0">#REF!</definedName>
    <definedName name="________________f">#REF!</definedName>
    <definedName name="_______________f" localSheetId="0">#REF!</definedName>
    <definedName name="_______________f">#REF!</definedName>
    <definedName name="______________f" localSheetId="0">#REF!</definedName>
    <definedName name="______________f">#REF!</definedName>
    <definedName name="_____________f" localSheetId="0">#REF!</definedName>
    <definedName name="_____________f">#REF!</definedName>
    <definedName name="____________f" localSheetId="0">#REF!</definedName>
    <definedName name="____________f">#REF!</definedName>
    <definedName name="___________f" localSheetId="0">#REF!</definedName>
    <definedName name="___________f">#REF!</definedName>
    <definedName name="__________f" localSheetId="0">#REF!</definedName>
    <definedName name="__________f">#REF!</definedName>
    <definedName name="_________f" localSheetId="0">#REF!</definedName>
    <definedName name="_________f">#REF!</definedName>
    <definedName name="________f" localSheetId="0">#REF!</definedName>
    <definedName name="________f">#REF!</definedName>
    <definedName name="_______f" localSheetId="0">#REF!</definedName>
    <definedName name="_______f">#REF!</definedName>
    <definedName name="______f" localSheetId="0">#REF!</definedName>
    <definedName name="______f">#REF!</definedName>
    <definedName name="_____f" localSheetId="0">#REF!</definedName>
    <definedName name="_____f">#REF!</definedName>
    <definedName name="____f" localSheetId="0">#REF!</definedName>
    <definedName name="____f">#REF!</definedName>
    <definedName name="___f" localSheetId="0">#REF!</definedName>
    <definedName name="___f">#REF!</definedName>
    <definedName name="__f" localSheetId="0">#REF!</definedName>
    <definedName name="__f">#REF!</definedName>
    <definedName name="_f" localSheetId="0">#REF!</definedName>
    <definedName name="_f">#REF!</definedName>
    <definedName name="_Fill" localSheetId="0" hidden="1">#REF!</definedName>
    <definedName name="_Fill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arse_Out" localSheetId="0" hidden="1">#REF!</definedName>
    <definedName name="_Parse_Out" hidden="1">#REF!</definedName>
    <definedName name="_Sort" localSheetId="0" hidden="1">#REF!</definedName>
    <definedName name="_Sort" hidden="1">#REF!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b" localSheetId="0">#REF!</definedName>
    <definedName name="ab">#REF!</definedName>
    <definedName name="Aimpresión" localSheetId="0">#REF!</definedName>
    <definedName name="Aimpresión">#REF!</definedName>
    <definedName name="_xlnm.Print_Area" localSheetId="0">'2.1'!$A$1:$L$123</definedName>
    <definedName name="_xlnm.Print_Area" localSheetId="6">'2.11'!$A$1:$I$129</definedName>
    <definedName name="_xlnm.Print_Area" localSheetId="8">'2.13-14'!$A$1:$G$45</definedName>
    <definedName name="_xlnm.Print_Area" localSheetId="11">'2.17'!$A$1:$J$38</definedName>
    <definedName name="_xlnm.Print_Area" localSheetId="12">'2.18'!$A$1:$M$41</definedName>
    <definedName name="_xlnm.Print_Area" localSheetId="13">'2.19'!$A$1:$F$54</definedName>
    <definedName name="_xlnm.Print_Area" localSheetId="14">'2.20'!$A$1:$F$43</definedName>
    <definedName name="_xlnm.Print_Area" localSheetId="16">'2.22'!$A$1:$G$50</definedName>
    <definedName name="_xlnm.Print_Area" localSheetId="17">'2.23-24'!$A$1:$F$58</definedName>
    <definedName name="_xlnm.Print_Area" localSheetId="18">'2.25-26'!$A$1:$G$47</definedName>
    <definedName name="_xlnm.Print_Area" localSheetId="19">'2.27'!$A$1:$I$55</definedName>
    <definedName name="_xlnm.Print_Area" localSheetId="20">'2.28'!$A$1:$F$26</definedName>
    <definedName name="_xlnm.Print_Area" localSheetId="21">'2.29'!$A$1:$H$104</definedName>
    <definedName name="_xlnm.Print_Area" localSheetId="2">'2.3'!$A$1:$N$62</definedName>
    <definedName name="_xlnm.Print_Area" localSheetId="24">'2.34'!$A$1:$J$28</definedName>
    <definedName name="_xlnm.Print_Area" localSheetId="25">'2.35'!$A$1:$M$33</definedName>
    <definedName name="_xlnm.Print_Area" localSheetId="27">'2.37'!$A$1:$O$53</definedName>
    <definedName name="_xlnm.Print_Area" localSheetId="28">'2.38-39'!$A$1:$G$56</definedName>
    <definedName name="_xlnm.Print_Area" localSheetId="29">'2.40'!$A$1:$M$32</definedName>
    <definedName name="_xlnm.Print_Area" localSheetId="30">'2.41'!$A$1:$M$37</definedName>
    <definedName name="_xlnm.Print_Area" localSheetId="31">'2.42'!$A$1:$M$26</definedName>
    <definedName name="_xlnm.Print_Area" localSheetId="32">'2.43'!$A$1:$D$30</definedName>
    <definedName name="_xlnm.Print_Area" localSheetId="34">'2.45 '!$A$1:$F$30</definedName>
    <definedName name="_xlnm.Print_Area" localSheetId="35">'2.46-47 '!$A$1:$G$45</definedName>
    <definedName name="_xlnm.Print_Area" localSheetId="38">'2.52-53'!$A$1:$F$49</definedName>
    <definedName name="_xlnm.Print_Area" localSheetId="4">'2.6-7'!$A$1:$L$35</definedName>
    <definedName name="_xlnm.Print_Area" localSheetId="5">'2.8-9-10'!$A$1:$F$57</definedName>
    <definedName name="_xlnm.Print_Area">#N/A</definedName>
    <definedName name="arreglo" localSheetId="0">#REF!</definedName>
    <definedName name="arreglo">#REF!</definedName>
    <definedName name="Atm" localSheetId="0">#REF!</definedName>
    <definedName name="Atm" localSheetId="21">#REF!</definedName>
    <definedName name="Atm" localSheetId="34">#REF!</definedName>
    <definedName name="Atm">#REF!</definedName>
    <definedName name="_xlnm.Database" localSheetId="0">#REF!</definedName>
    <definedName name="_xlnm.Database" localSheetId="21">#REF!</definedName>
    <definedName name="_xlnm.Database" localSheetId="34">#REF!</definedName>
    <definedName name="_xlnm.Database">#REF!</definedName>
    <definedName name="Bosques">#N/A</definedName>
    <definedName name="conflicto" localSheetId="0">#REF!</definedName>
    <definedName name="conflicto" localSheetId="21">#REF!</definedName>
    <definedName name="conflicto" localSheetId="25">#REF!</definedName>
    <definedName name="conflicto" localSheetId="27">#REF!</definedName>
    <definedName name="conflicto" localSheetId="34">#REF!</definedName>
    <definedName name="conflicto">#REF!</definedName>
    <definedName name="conflicto2" localSheetId="0">#REF!</definedName>
    <definedName name="conflicto2" localSheetId="21">#REF!</definedName>
    <definedName name="conflicto2" localSheetId="25">#REF!</definedName>
    <definedName name="conflicto2" localSheetId="27">#REF!</definedName>
    <definedName name="conflicto2" localSheetId="34">#REF!</definedName>
    <definedName name="conflicto2">#REF!</definedName>
    <definedName name="copia" localSheetId="0">#REF!</definedName>
    <definedName name="copia" localSheetId="21">#REF!</definedName>
    <definedName name="copia" localSheetId="25">#REF!</definedName>
    <definedName name="copia" localSheetId="27">#REF!</definedName>
    <definedName name="copia" localSheetId="34">#REF!</definedName>
    <definedName name="copia">#REF!</definedName>
    <definedName name="copiaaa" localSheetId="0">#REF!</definedName>
    <definedName name="copiaaa">#REF!</definedName>
    <definedName name="Database" localSheetId="0">#REF!</definedName>
    <definedName name="Database">#REF!</definedName>
    <definedName name="Diez" localSheetId="0">#REF!</definedName>
    <definedName name="Diez">#REF!</definedName>
    <definedName name="dos" localSheetId="0">#REF!</definedName>
    <definedName name="dos">#REF!</definedName>
    <definedName name="ee" localSheetId="0" hidden="1">#REF!</definedName>
    <definedName name="ee" hidden="1">#REF!</definedName>
    <definedName name="encabezados" localSheetId="0">OFFSET([1]InTablas!$B$1,0,0,1,COUNTA([1]InTablas!#REF!))</definedName>
    <definedName name="encabezados">OFFSET([1]InTablas!$B$1,0,0,1,COUNTA([1]InTablas!#REF!))</definedName>
    <definedName name="Energia1" localSheetId="0" hidden="1">#REF!</definedName>
    <definedName name="Energia1" hidden="1">#REF!</definedName>
    <definedName name="evelyn" localSheetId="0">#REF!</definedName>
    <definedName name="evelyn">#REF!</definedName>
    <definedName name="ff" localSheetId="0" hidden="1">#REF!</definedName>
    <definedName name="ff" hidden="1">#REF!</definedName>
    <definedName name="ia" localSheetId="0">#REF!</definedName>
    <definedName name="ia" localSheetId="21">#REF!</definedName>
    <definedName name="ia" localSheetId="34">#REF!</definedName>
    <definedName name="ia">#REF!</definedName>
    <definedName name="ii" localSheetId="0" hidden="1">#REF!</definedName>
    <definedName name="ii" hidden="1">#REF!</definedName>
    <definedName name="Mapa_original" localSheetId="0">#REF!</definedName>
    <definedName name="Mapa_original" localSheetId="21">#REF!</definedName>
    <definedName name="Mapa_original" localSheetId="34">#REF!</definedName>
    <definedName name="Mapa_original">#REF!</definedName>
    <definedName name="mariae" localSheetId="0">#REF!</definedName>
    <definedName name="mariae">#REF!</definedName>
    <definedName name="MediasMensualesProvinciales_Tabla_de_referencias_cruzadas" localSheetId="25">'[2]Indicadores adicionales 10.3'!$A$1:$N$16</definedName>
    <definedName name="MediasMensualesProvinciales_Tabla_de_referencias_cruzadas" localSheetId="27">'[2]Indicadores adicionales 10.3'!$A$1:$N$16</definedName>
    <definedName name="MediasMensualesProvinciales_Tabla_de_referencias_cruzadas">'[3]Indicadores adicionales 10.3'!$A$1:$N$16</definedName>
    <definedName name="nuevo" localSheetId="0" hidden="1">#REF!</definedName>
    <definedName name="nuevo" localSheetId="21" hidden="1">#REF!</definedName>
    <definedName name="nuevo" localSheetId="25" hidden="1">#REF!</definedName>
    <definedName name="nuevo" localSheetId="27" hidden="1">#REF!</definedName>
    <definedName name="nuevo" localSheetId="34" hidden="1">#REF!</definedName>
    <definedName name="nuevo" hidden="1">#REF!</definedName>
    <definedName name="oj" hidden="1">'[4]I-5'!$A$38:$A$43</definedName>
    <definedName name="ojo" localSheetId="0" hidden="1">#REF!</definedName>
    <definedName name="ojo" hidden="1">#REF!</definedName>
    <definedName name="Panorama" localSheetId="0">#REF!</definedName>
    <definedName name="Panorama">#REF!</definedName>
    <definedName name="Print_Area">#N/A</definedName>
    <definedName name="Print_Area_MI" localSheetId="0">#REF!</definedName>
    <definedName name="Print_Area_MI">#REF!</definedName>
    <definedName name="propuesta" localSheetId="0">#REF!</definedName>
    <definedName name="propuesta">#REF!</definedName>
    <definedName name="Prueba" localSheetId="0">OFFSET([5]InTablas!$B$1,0,0,1,COUNTA([5]InTablas!#REF!))</definedName>
    <definedName name="Prueba">OFFSET([5]InTablas!$B$1,0,0,1,COUNTA([5]InTablas!#REF!))</definedName>
    <definedName name="q" localSheetId="0">#REF!</definedName>
    <definedName name="q" localSheetId="21">#REF!</definedName>
    <definedName name="q" localSheetId="25">#REF!</definedName>
    <definedName name="q" localSheetId="27">#REF!</definedName>
    <definedName name="q" localSheetId="34">#REF!</definedName>
    <definedName name="q">#REF!</definedName>
    <definedName name="ra" localSheetId="0">#REF!</definedName>
    <definedName name="ra" localSheetId="21">#REF!</definedName>
    <definedName name="ra" localSheetId="25">#REF!</definedName>
    <definedName name="ra" localSheetId="27">#REF!</definedName>
    <definedName name="ra" localSheetId="34">#REF!</definedName>
    <definedName name="ra">#REF!</definedName>
    <definedName name="w" localSheetId="0">#REF!</definedName>
    <definedName name="w" localSheetId="25">#REF!</definedName>
    <definedName name="w" localSheetId="27">#REF!</definedName>
    <definedName name="w">#REF!</definedName>
    <definedName name="willy" localSheetId="0">#REF!</definedName>
    <definedName name="willy">#REF!</definedName>
    <definedName name="x" localSheetId="0">#REF!</definedName>
    <definedName name="x">#REF!</definedName>
    <definedName name="Xvalores" localSheetId="0">#REF!</definedName>
    <definedName name="Xvalores">#REF!</definedName>
    <definedName name="y" localSheetId="0">#REF!</definedName>
    <definedName name="y">#REF!</definedName>
    <definedName name="YU" localSheetId="0" hidden="1">#REF!</definedName>
    <definedName name="YU" hidden="1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62" l="1"/>
  <c r="J23" i="62" s="1"/>
  <c r="J25" i="62" s="1"/>
  <c r="I7" i="62"/>
  <c r="I23" i="62" s="1"/>
  <c r="I25" i="62" s="1"/>
  <c r="H7" i="62"/>
  <c r="H23" i="62" s="1"/>
  <c r="H25" i="62" s="1"/>
  <c r="G7" i="62"/>
  <c r="G23" i="62" s="1"/>
  <c r="G25" i="62" s="1"/>
  <c r="F7" i="62"/>
  <c r="F23" i="62" s="1"/>
  <c r="F25" i="62" s="1"/>
  <c r="E7" i="62"/>
  <c r="E23" i="62" s="1"/>
  <c r="E25" i="62" s="1"/>
  <c r="D7" i="62"/>
  <c r="D23" i="62" s="1"/>
  <c r="D25" i="62" s="1"/>
  <c r="C7" i="62"/>
  <c r="C23" i="62" s="1"/>
  <c r="C25" i="62" s="1"/>
  <c r="B7" i="62"/>
  <c r="B23" i="62" s="1"/>
  <c r="B25" i="62" s="1"/>
  <c r="F19" i="61"/>
  <c r="E19" i="61"/>
  <c r="D19" i="61"/>
  <c r="C19" i="61"/>
  <c r="B19" i="61"/>
  <c r="F8" i="61"/>
  <c r="E8" i="61"/>
  <c r="D8" i="61"/>
  <c r="C8" i="61"/>
  <c r="B8" i="61"/>
  <c r="B6" i="61" s="1"/>
  <c r="F6" i="61"/>
  <c r="E6" i="61"/>
  <c r="D6" i="61"/>
  <c r="C6" i="61"/>
  <c r="G6" i="60"/>
  <c r="F6" i="60"/>
  <c r="E6" i="60"/>
  <c r="D6" i="60"/>
  <c r="C6" i="60"/>
  <c r="G35" i="59"/>
  <c r="F35" i="59"/>
  <c r="E35" i="59"/>
  <c r="G18" i="59"/>
  <c r="F18" i="59"/>
  <c r="E18" i="59"/>
  <c r="G6" i="59"/>
  <c r="F6" i="59"/>
  <c r="E6" i="59"/>
  <c r="F28" i="58"/>
  <c r="E28" i="58"/>
  <c r="E7" i="58" s="1"/>
  <c r="D28" i="58"/>
  <c r="C28" i="58"/>
  <c r="B28" i="58"/>
  <c r="F7" i="58"/>
  <c r="D7" i="58"/>
  <c r="C7" i="58"/>
  <c r="B7" i="58"/>
  <c r="B10" i="57"/>
  <c r="B8" i="57"/>
  <c r="B28" i="55"/>
  <c r="B27" i="55"/>
  <c r="B26" i="55"/>
  <c r="B25" i="55"/>
  <c r="J10" i="55"/>
  <c r="I10" i="55"/>
  <c r="H10" i="55"/>
  <c r="G10" i="55"/>
  <c r="F10" i="55"/>
  <c r="E10" i="55"/>
  <c r="D10" i="55"/>
  <c r="B10" i="55"/>
  <c r="B9" i="55"/>
  <c r="B8" i="55"/>
  <c r="B7" i="55"/>
  <c r="L6" i="55"/>
  <c r="K6" i="55"/>
  <c r="J6" i="55"/>
  <c r="I6" i="55"/>
  <c r="H6" i="55"/>
  <c r="G6" i="55"/>
  <c r="F6" i="55"/>
  <c r="E6" i="55"/>
  <c r="D6" i="55"/>
  <c r="C6" i="55"/>
  <c r="B6" i="55"/>
  <c r="H30" i="54"/>
  <c r="F30" i="54"/>
  <c r="D30" i="54"/>
  <c r="B30" i="54"/>
  <c r="B15" i="54"/>
  <c r="B13" i="54"/>
  <c r="B11" i="54"/>
  <c r="B10" i="54"/>
  <c r="B9" i="54"/>
  <c r="B8" i="54"/>
  <c r="B7" i="54"/>
  <c r="H6" i="54"/>
  <c r="G6" i="54"/>
  <c r="F6" i="54"/>
  <c r="E6" i="54"/>
  <c r="D6" i="54"/>
  <c r="C6" i="54"/>
  <c r="B6" i="54"/>
  <c r="B44" i="53"/>
  <c r="B43" i="53"/>
  <c r="B42" i="53"/>
  <c r="B41" i="53"/>
  <c r="B40" i="53"/>
  <c r="B39" i="53"/>
  <c r="B38" i="53"/>
  <c r="B37" i="53"/>
  <c r="B36" i="53"/>
  <c r="B35" i="53"/>
  <c r="B34" i="53"/>
  <c r="B33" i="53"/>
  <c r="B32" i="53"/>
  <c r="B31" i="53"/>
  <c r="B30" i="53"/>
  <c r="B29" i="53"/>
  <c r="B28" i="53"/>
  <c r="B25" i="53"/>
  <c r="B24" i="53"/>
  <c r="B23" i="53"/>
  <c r="B22" i="53"/>
  <c r="B21" i="53"/>
  <c r="B20" i="53"/>
  <c r="B19" i="53"/>
  <c r="B18" i="53"/>
  <c r="B17" i="53"/>
  <c r="B16" i="53"/>
  <c r="B15" i="53"/>
  <c r="B14" i="53"/>
  <c r="B13" i="53"/>
  <c r="B12" i="53"/>
  <c r="B11" i="53"/>
  <c r="B10" i="53"/>
  <c r="B9" i="53"/>
  <c r="L115" i="49"/>
  <c r="K115" i="49"/>
  <c r="G115" i="49"/>
  <c r="F115" i="49"/>
  <c r="D115" i="49"/>
  <c r="C115" i="49"/>
  <c r="L108" i="49"/>
  <c r="K108" i="49"/>
  <c r="G108" i="49"/>
  <c r="F108" i="49"/>
  <c r="D108" i="49"/>
  <c r="C108" i="49"/>
  <c r="L103" i="49"/>
  <c r="K103" i="49"/>
  <c r="G103" i="49"/>
  <c r="F103" i="49"/>
  <c r="D103" i="49"/>
  <c r="C103" i="49"/>
  <c r="L97" i="49"/>
  <c r="K97" i="49"/>
  <c r="G97" i="49"/>
  <c r="F97" i="49"/>
  <c r="D97" i="49"/>
  <c r="C97" i="49"/>
  <c r="L85" i="49"/>
  <c r="K85" i="49"/>
  <c r="G85" i="49"/>
  <c r="F85" i="49"/>
  <c r="D85" i="49"/>
  <c r="C85" i="49"/>
  <c r="L77" i="49"/>
  <c r="K77" i="49"/>
  <c r="G77" i="49"/>
  <c r="F77" i="49"/>
  <c r="D77" i="49"/>
  <c r="C77" i="49"/>
  <c r="L71" i="49"/>
  <c r="K71" i="49"/>
  <c r="G71" i="49"/>
  <c r="F71" i="49"/>
  <c r="D71" i="49"/>
  <c r="C71" i="49"/>
  <c r="L55" i="49"/>
  <c r="K55" i="49"/>
  <c r="G55" i="49"/>
  <c r="F55" i="49"/>
  <c r="D55" i="49"/>
  <c r="C55" i="49"/>
  <c r="L51" i="49"/>
  <c r="K51" i="49"/>
  <c r="G51" i="49"/>
  <c r="F51" i="49"/>
  <c r="D51" i="49"/>
  <c r="C51" i="49"/>
  <c r="L44" i="49"/>
  <c r="K44" i="49"/>
  <c r="G44" i="49"/>
  <c r="F44" i="49"/>
  <c r="D44" i="49"/>
  <c r="C44" i="49"/>
  <c r="L35" i="49"/>
  <c r="K35" i="49"/>
  <c r="G35" i="49"/>
  <c r="F35" i="49"/>
  <c r="D35" i="49"/>
  <c r="C35" i="49"/>
  <c r="L28" i="49"/>
  <c r="K28" i="49"/>
  <c r="G28" i="49"/>
  <c r="F28" i="49"/>
  <c r="D28" i="49"/>
  <c r="C28" i="49"/>
  <c r="L24" i="49"/>
  <c r="K24" i="49"/>
  <c r="G24" i="49"/>
  <c r="F24" i="49"/>
  <c r="D24" i="49"/>
  <c r="C24" i="49"/>
  <c r="L19" i="49"/>
  <c r="K19" i="49"/>
  <c r="G19" i="49"/>
  <c r="F19" i="49"/>
  <c r="F8" i="49" s="1"/>
  <c r="E19" i="49"/>
  <c r="D19" i="49"/>
  <c r="C19" i="49"/>
  <c r="L10" i="49"/>
  <c r="L8" i="49" s="1"/>
  <c r="K10" i="49"/>
  <c r="G10" i="49"/>
  <c r="F10" i="49"/>
  <c r="D10" i="49"/>
  <c r="D8" i="49" s="1"/>
  <c r="C10" i="49"/>
  <c r="K8" i="49"/>
  <c r="G8" i="49"/>
  <c r="C8" i="49"/>
  <c r="C20" i="13" l="1"/>
  <c r="D20" i="13"/>
  <c r="E20" i="13"/>
  <c r="G20" i="13"/>
  <c r="H20" i="13"/>
  <c r="I20" i="13"/>
  <c r="G56" i="29" l="1"/>
  <c r="G55" i="29" l="1"/>
  <c r="G6" i="41" l="1"/>
  <c r="F6" i="41"/>
  <c r="F32" i="41" s="1"/>
  <c r="E6" i="41"/>
  <c r="E32" i="41" s="1"/>
  <c r="D6" i="41"/>
  <c r="D32" i="41" s="1"/>
  <c r="C6" i="41"/>
  <c r="G38" i="41"/>
  <c r="F38" i="41"/>
  <c r="E38" i="41"/>
  <c r="D38" i="41"/>
  <c r="G32" i="41"/>
  <c r="C8" i="40" l="1"/>
  <c r="B8" i="40"/>
  <c r="B28" i="40"/>
  <c r="C28" i="40"/>
  <c r="I28" i="40"/>
  <c r="E8" i="40"/>
  <c r="G8" i="40"/>
  <c r="F37" i="37" l="1"/>
  <c r="E37" i="37"/>
  <c r="F25" i="37"/>
  <c r="E25" i="37"/>
  <c r="F6" i="37"/>
  <c r="E6" i="37"/>
  <c r="D37" i="37"/>
  <c r="C37" i="37"/>
  <c r="B37" i="37"/>
  <c r="D25" i="37"/>
  <c r="C25" i="37"/>
  <c r="B25" i="37"/>
  <c r="D6" i="37"/>
  <c r="C6" i="37"/>
  <c r="B6" i="37"/>
  <c r="F33" i="39"/>
  <c r="E33" i="39"/>
  <c r="F6" i="39"/>
  <c r="E6" i="39"/>
  <c r="D33" i="39"/>
  <c r="C33" i="39"/>
  <c r="B33" i="39"/>
  <c r="D6" i="39"/>
  <c r="C6" i="39"/>
  <c r="B6" i="39"/>
  <c r="E31" i="38" l="1"/>
  <c r="G31" i="38"/>
  <c r="F31" i="38"/>
  <c r="G54" i="29" l="1"/>
  <c r="F54" i="29"/>
  <c r="D54" i="29"/>
  <c r="G25" i="29" l="1"/>
  <c r="F25" i="29"/>
  <c r="E25" i="29"/>
  <c r="D25" i="29"/>
  <c r="C25" i="29"/>
  <c r="B25" i="29"/>
  <c r="D31" i="38" l="1"/>
  <c r="C31" i="38"/>
  <c r="G16" i="38"/>
  <c r="G10" i="38"/>
  <c r="G6" i="38"/>
  <c r="F10" i="38"/>
  <c r="F16" i="38"/>
  <c r="F6" i="38"/>
  <c r="E16" i="38"/>
  <c r="D16" i="38"/>
  <c r="E10" i="38"/>
  <c r="D10" i="38"/>
  <c r="E6" i="38"/>
  <c r="D6" i="38"/>
  <c r="C16" i="38"/>
  <c r="C10" i="38"/>
  <c r="C6" i="38"/>
  <c r="F43" i="19" l="1"/>
  <c r="F42" i="19"/>
  <c r="F40" i="19"/>
  <c r="F39" i="19"/>
  <c r="F38" i="19"/>
  <c r="G43" i="19"/>
  <c r="G42" i="19"/>
  <c r="G40" i="19"/>
  <c r="G39" i="19"/>
  <c r="G38" i="19"/>
  <c r="G36" i="19"/>
  <c r="G35" i="19"/>
  <c r="E43" i="19" l="1"/>
  <c r="D43" i="19"/>
  <c r="E42" i="19"/>
  <c r="D42" i="19"/>
  <c r="E40" i="19"/>
  <c r="D40" i="19"/>
  <c r="E39" i="19"/>
  <c r="D39" i="19"/>
  <c r="E38" i="19"/>
  <c r="D38" i="19"/>
  <c r="F36" i="19"/>
  <c r="E36" i="19"/>
  <c r="D36" i="19"/>
  <c r="F35" i="19"/>
  <c r="E35" i="19"/>
  <c r="D35" i="19"/>
  <c r="C17" i="26" l="1"/>
  <c r="C8" i="26" s="1"/>
  <c r="J17" i="26"/>
  <c r="J8" i="26" s="1"/>
  <c r="I17" i="26"/>
  <c r="H17" i="26"/>
  <c r="G17" i="26"/>
  <c r="F17" i="26"/>
  <c r="E17" i="26"/>
  <c r="J10" i="26"/>
  <c r="I10" i="26"/>
  <c r="I8" i="26" s="1"/>
  <c r="H10" i="26"/>
  <c r="H8" i="26" s="1"/>
  <c r="G10" i="26"/>
  <c r="G8" i="26" s="1"/>
  <c r="F10" i="26"/>
  <c r="F8" i="26" s="1"/>
  <c r="E10" i="26"/>
  <c r="B10" i="26" s="1"/>
  <c r="H26" i="23"/>
  <c r="H25" i="23"/>
  <c r="H24" i="23"/>
  <c r="H23" i="23"/>
  <c r="H22" i="23"/>
  <c r="H21" i="23"/>
  <c r="H20" i="23"/>
  <c r="H19" i="23"/>
  <c r="H18" i="23"/>
  <c r="H17" i="23"/>
  <c r="H16" i="23"/>
  <c r="H15" i="23"/>
  <c r="H14" i="23"/>
  <c r="H13" i="23"/>
  <c r="H12" i="23"/>
  <c r="H11" i="23"/>
  <c r="H10" i="23"/>
  <c r="H9" i="23"/>
  <c r="G8" i="23"/>
  <c r="F8" i="23"/>
  <c r="H54" i="46"/>
  <c r="G54" i="46"/>
  <c r="F54" i="46"/>
  <c r="E54" i="46"/>
  <c r="D54" i="46"/>
  <c r="C54" i="46"/>
  <c r="H29" i="46"/>
  <c r="G29" i="46"/>
  <c r="F29" i="46"/>
  <c r="D29" i="46"/>
  <c r="C29" i="46"/>
  <c r="H24" i="46"/>
  <c r="G24" i="46"/>
  <c r="C24" i="46"/>
  <c r="G20" i="46"/>
  <c r="F20" i="46"/>
  <c r="C20" i="46"/>
  <c r="H15" i="46"/>
  <c r="G15" i="46"/>
  <c r="F15" i="46"/>
  <c r="C15" i="46"/>
  <c r="H10" i="46"/>
  <c r="G10" i="46"/>
  <c r="C10" i="46"/>
  <c r="F8" i="46"/>
  <c r="E8" i="46"/>
  <c r="D8" i="46"/>
  <c r="C8" i="46"/>
  <c r="H8" i="23" l="1"/>
  <c r="G8" i="46"/>
  <c r="H8" i="46"/>
  <c r="E8" i="26"/>
  <c r="O31" i="44" l="1"/>
  <c r="N31" i="44"/>
  <c r="L31" i="44"/>
  <c r="K31" i="44"/>
  <c r="I31" i="44"/>
  <c r="H31" i="44"/>
  <c r="C24" i="44"/>
  <c r="B24" i="44"/>
  <c r="C23" i="44"/>
  <c r="B23" i="44"/>
  <c r="C22" i="44"/>
  <c r="B22" i="44"/>
  <c r="C21" i="44"/>
  <c r="B21" i="44"/>
  <c r="C20" i="44"/>
  <c r="B20" i="44"/>
  <c r="C19" i="44"/>
  <c r="B19" i="44"/>
  <c r="C18" i="44"/>
  <c r="B18" i="44"/>
  <c r="C17" i="44"/>
  <c r="B17" i="44"/>
  <c r="C16" i="44"/>
  <c r="B16" i="44"/>
  <c r="C15" i="44"/>
  <c r="B15" i="44"/>
  <c r="C14" i="44"/>
  <c r="B14" i="44"/>
  <c r="C13" i="44"/>
  <c r="B13" i="44"/>
  <c r="C12" i="44"/>
  <c r="B12" i="44"/>
  <c r="C11" i="44"/>
  <c r="B11" i="44"/>
  <c r="C10" i="44"/>
  <c r="B10" i="44"/>
  <c r="C9" i="44"/>
  <c r="C8" i="44" s="1"/>
  <c r="B9" i="44"/>
  <c r="O8" i="44"/>
  <c r="N8" i="44"/>
  <c r="M8" i="44"/>
  <c r="L8" i="44"/>
  <c r="K8" i="44"/>
  <c r="J8" i="44"/>
  <c r="I8" i="44"/>
  <c r="H8" i="44"/>
  <c r="G8" i="44"/>
  <c r="F8" i="44"/>
  <c r="E8" i="44"/>
  <c r="D8" i="44"/>
  <c r="R68" i="43"/>
  <c r="F23" i="43"/>
  <c r="F22" i="43"/>
  <c r="F21" i="43"/>
  <c r="F20" i="43"/>
  <c r="F19" i="43"/>
  <c r="F18" i="43"/>
  <c r="F17" i="43"/>
  <c r="F16" i="43"/>
  <c r="F15" i="43"/>
  <c r="F14" i="43"/>
  <c r="F13" i="43"/>
  <c r="F12" i="43"/>
  <c r="F11" i="43"/>
  <c r="F10" i="43"/>
  <c r="F9" i="43"/>
  <c r="F8" i="43"/>
  <c r="M7" i="43"/>
  <c r="J7" i="43"/>
  <c r="F7" i="43" s="1"/>
  <c r="B7" i="43"/>
  <c r="B8" i="44" l="1"/>
  <c r="F6" i="21"/>
  <c r="H35" i="17"/>
  <c r="E35" i="17"/>
  <c r="B35" i="17"/>
  <c r="H10" i="17"/>
  <c r="E10" i="17"/>
  <c r="B10" i="17"/>
  <c r="C8" i="31" l="1"/>
  <c r="D8" i="31"/>
  <c r="H8" i="31"/>
  <c r="G8" i="31"/>
  <c r="L8" i="31"/>
  <c r="K8" i="31"/>
  <c r="B24" i="31"/>
  <c r="E24" i="31" s="1"/>
  <c r="B23" i="31"/>
  <c r="E23" i="31" s="1"/>
  <c r="B22" i="31"/>
  <c r="E22" i="31" s="1"/>
  <c r="B21" i="31"/>
  <c r="I21" i="31" s="1"/>
  <c r="B20" i="31"/>
  <c r="E20" i="31" s="1"/>
  <c r="B19" i="31"/>
  <c r="I19" i="31" s="1"/>
  <c r="B18" i="31"/>
  <c r="B17" i="31"/>
  <c r="E17" i="31" s="1"/>
  <c r="B16" i="31"/>
  <c r="I16" i="31" s="1"/>
  <c r="B15" i="31"/>
  <c r="I15" i="31" s="1"/>
  <c r="B14" i="31"/>
  <c r="I14" i="31" s="1"/>
  <c r="B13" i="31"/>
  <c r="E13" i="31" s="1"/>
  <c r="B12" i="31"/>
  <c r="I12" i="31" s="1"/>
  <c r="B11" i="31"/>
  <c r="M11" i="31" s="1"/>
  <c r="B10" i="31"/>
  <c r="M10" i="31" s="1"/>
  <c r="B9" i="31"/>
  <c r="M9" i="31" s="1"/>
  <c r="M23" i="30"/>
  <c r="M22" i="30"/>
  <c r="M21" i="30"/>
  <c r="M20" i="30"/>
  <c r="M19" i="30"/>
  <c r="M18" i="30"/>
  <c r="M17" i="30"/>
  <c r="M16" i="30"/>
  <c r="M15" i="30"/>
  <c r="M14" i="30"/>
  <c r="M13" i="30"/>
  <c r="M12" i="30"/>
  <c r="M11" i="30"/>
  <c r="M9" i="30"/>
  <c r="M8" i="30"/>
  <c r="G7" i="30"/>
  <c r="M23" i="32"/>
  <c r="M22" i="32"/>
  <c r="M21" i="32"/>
  <c r="M20" i="32"/>
  <c r="M19" i="32"/>
  <c r="M18" i="32"/>
  <c r="M16" i="32"/>
  <c r="M15" i="32"/>
  <c r="M14" i="32"/>
  <c r="M13" i="32"/>
  <c r="M12" i="32"/>
  <c r="M11" i="32"/>
  <c r="M9" i="32"/>
  <c r="M8" i="32"/>
  <c r="G7" i="32"/>
  <c r="D10" i="33"/>
  <c r="C10" i="33"/>
  <c r="F13" i="16"/>
  <c r="E13" i="16"/>
  <c r="D13" i="16"/>
  <c r="C13" i="16"/>
  <c r="B10" i="33" l="1"/>
  <c r="B8" i="31"/>
  <c r="M8" i="31" s="1"/>
  <c r="M15" i="31"/>
  <c r="I9" i="31"/>
  <c r="I13" i="31"/>
  <c r="I17" i="31"/>
  <c r="I22" i="31"/>
  <c r="E9" i="31"/>
  <c r="E21" i="31"/>
  <c r="M22" i="31"/>
  <c r="I10" i="31"/>
  <c r="I23" i="31"/>
  <c r="I11" i="31"/>
  <c r="I20" i="31"/>
  <c r="I24" i="31"/>
  <c r="M20" i="13"/>
  <c r="L15" i="13"/>
  <c r="L20" i="13" s="1"/>
  <c r="L16" i="13"/>
  <c r="M15" i="13"/>
  <c r="K15" i="13"/>
  <c r="K20" i="13" s="1"/>
  <c r="M16" i="13"/>
  <c r="K16" i="13"/>
  <c r="M8" i="13"/>
  <c r="M13" i="13" s="1"/>
  <c r="L8" i="13"/>
  <c r="L13" i="13" s="1"/>
  <c r="K8" i="13"/>
  <c r="K13" i="13" s="1"/>
  <c r="M9" i="13"/>
  <c r="L9" i="13"/>
  <c r="K9" i="13"/>
  <c r="I15" i="13"/>
  <c r="H15" i="13"/>
  <c r="G15" i="13"/>
  <c r="I16" i="13"/>
  <c r="H16" i="13"/>
  <c r="G16" i="13"/>
  <c r="E15" i="13"/>
  <c r="D15" i="13"/>
  <c r="C15" i="13"/>
  <c r="E16" i="13"/>
  <c r="D16" i="13"/>
  <c r="C16" i="13"/>
  <c r="I8" i="13"/>
  <c r="H8" i="13"/>
  <c r="H13" i="13" s="1"/>
  <c r="G8" i="13"/>
  <c r="G13" i="13" s="1"/>
  <c r="I9" i="13"/>
  <c r="H9" i="13"/>
  <c r="G9" i="13"/>
  <c r="E8" i="13"/>
  <c r="E13" i="13" s="1"/>
  <c r="D8" i="13"/>
  <c r="D13" i="13" s="1"/>
  <c r="C8" i="13"/>
  <c r="C13" i="13" s="1"/>
  <c r="E9" i="13"/>
  <c r="D9" i="13"/>
  <c r="C9" i="13"/>
  <c r="E8" i="31" l="1"/>
  <c r="I8" i="31"/>
  <c r="F51" i="29" l="1"/>
  <c r="G51" i="29"/>
  <c r="D51" i="29"/>
  <c r="C22" i="29"/>
  <c r="D22" i="29"/>
  <c r="E22" i="29"/>
  <c r="F22" i="29"/>
  <c r="G22" i="29"/>
  <c r="B22" i="29"/>
  <c r="C15" i="27"/>
  <c r="L15" i="27" s="1"/>
  <c r="C13" i="27"/>
  <c r="L13" i="27" s="1"/>
  <c r="C12" i="27"/>
  <c r="L12" i="27" s="1"/>
  <c r="C11" i="27"/>
  <c r="L11" i="27" s="1"/>
  <c r="C10" i="27"/>
  <c r="L10" i="27" s="1"/>
  <c r="C9" i="27"/>
  <c r="L9" i="27" s="1"/>
  <c r="I11" i="27" l="1"/>
  <c r="I9" i="27"/>
  <c r="I13" i="27"/>
  <c r="I12" i="27"/>
  <c r="I15" i="27"/>
  <c r="I10" i="27"/>
  <c r="F9" i="27"/>
  <c r="F10" i="27"/>
  <c r="F11" i="27"/>
  <c r="F12" i="27"/>
  <c r="F13" i="27"/>
  <c r="F15" i="27"/>
  <c r="J16" i="32" l="1"/>
  <c r="J12" i="32"/>
  <c r="J13" i="32"/>
  <c r="J14" i="32"/>
  <c r="J15" i="32"/>
  <c r="J20" i="32"/>
  <c r="K22" i="32"/>
  <c r="G48" i="29"/>
  <c r="F48" i="29"/>
  <c r="D48" i="29"/>
  <c r="G19" i="29"/>
  <c r="F19" i="29"/>
  <c r="E19" i="29"/>
  <c r="D19" i="29"/>
  <c r="C19" i="29"/>
  <c r="B19" i="29"/>
  <c r="G16" i="29"/>
  <c r="F16" i="29"/>
  <c r="E16" i="29"/>
  <c r="D16" i="29"/>
  <c r="B16" i="29"/>
  <c r="G13" i="29"/>
  <c r="F13" i="29"/>
  <c r="E13" i="29"/>
  <c r="D13" i="29"/>
  <c r="B13" i="29"/>
  <c r="D6" i="21"/>
  <c r="C6" i="21"/>
  <c r="B6" i="21"/>
  <c r="K9" i="32" l="1"/>
  <c r="L9" i="32"/>
  <c r="K11" i="32"/>
  <c r="L11" i="32"/>
  <c r="K12" i="32"/>
  <c r="L12" i="32"/>
  <c r="K13" i="32"/>
  <c r="K14" i="32"/>
  <c r="L14" i="32"/>
  <c r="K15" i="32"/>
  <c r="L15" i="32"/>
  <c r="K16" i="32"/>
  <c r="K17" i="32"/>
  <c r="K18" i="32"/>
  <c r="L18" i="32"/>
  <c r="K19" i="32"/>
  <c r="K20" i="32"/>
  <c r="L20" i="32"/>
  <c r="K21" i="32"/>
  <c r="L22" i="32"/>
  <c r="K23" i="32"/>
  <c r="L23" i="32"/>
  <c r="J9" i="32"/>
  <c r="J11" i="32"/>
  <c r="J17" i="32"/>
  <c r="J18" i="32"/>
  <c r="J19" i="32"/>
  <c r="J21" i="32"/>
  <c r="J23" i="32"/>
  <c r="H39" i="23" l="1"/>
  <c r="H40" i="23"/>
  <c r="H41" i="23"/>
  <c r="H42" i="23"/>
  <c r="H43" i="23"/>
  <c r="H44" i="23"/>
  <c r="H45" i="23"/>
  <c r="H46" i="23"/>
  <c r="H47" i="23"/>
  <c r="H48" i="23"/>
  <c r="H49" i="23"/>
  <c r="H50" i="23"/>
  <c r="H51" i="23"/>
  <c r="H52" i="23"/>
  <c r="I13" i="13"/>
  <c r="J22" i="30" l="1"/>
  <c r="J16" i="30"/>
  <c r="E7" i="30"/>
  <c r="D7" i="30"/>
  <c r="C7" i="30"/>
  <c r="B7" i="30"/>
  <c r="M17" i="31"/>
  <c r="C7" i="20" l="1"/>
  <c r="D7" i="20"/>
  <c r="E7" i="20"/>
  <c r="F7" i="20"/>
  <c r="G7" i="20"/>
  <c r="L8" i="32" l="1"/>
  <c r="F7" i="32"/>
  <c r="M7" i="32" s="1"/>
  <c r="L9" i="30"/>
  <c r="L11" i="30"/>
  <c r="L12" i="30"/>
  <c r="L14" i="30"/>
  <c r="L15" i="30"/>
  <c r="L17" i="30"/>
  <c r="L18" i="30"/>
  <c r="L19" i="30"/>
  <c r="L20" i="30"/>
  <c r="L21" i="30"/>
  <c r="L22" i="30"/>
  <c r="L23" i="30"/>
  <c r="L8" i="30"/>
  <c r="F7" i="30"/>
  <c r="M7" i="30" s="1"/>
  <c r="F55" i="18"/>
  <c r="D55" i="18"/>
  <c r="F54" i="18"/>
  <c r="D54" i="18"/>
  <c r="F52" i="18"/>
  <c r="D52" i="18"/>
  <c r="F50" i="18"/>
  <c r="D50" i="18"/>
  <c r="F49" i="18"/>
  <c r="D49" i="18"/>
  <c r="F48" i="18"/>
  <c r="D48" i="18"/>
  <c r="F47" i="18"/>
  <c r="D47" i="18"/>
  <c r="F46" i="18"/>
  <c r="D46" i="18"/>
  <c r="F44" i="18"/>
  <c r="D44" i="18"/>
  <c r="F43" i="18"/>
  <c r="D43" i="18"/>
  <c r="F42" i="18"/>
  <c r="D42" i="18"/>
  <c r="F40" i="18"/>
  <c r="D40" i="18"/>
  <c r="F39" i="18"/>
  <c r="D39" i="18"/>
  <c r="F38" i="18"/>
  <c r="D38" i="18"/>
  <c r="J28" i="40"/>
  <c r="K8" i="32"/>
  <c r="J8" i="32"/>
  <c r="E7" i="32"/>
  <c r="D7" i="32"/>
  <c r="C7" i="32"/>
  <c r="B7" i="32"/>
  <c r="K23" i="30"/>
  <c r="J23" i="30"/>
  <c r="K22" i="30"/>
  <c r="K21" i="30"/>
  <c r="J21" i="30"/>
  <c r="K20" i="30"/>
  <c r="J20" i="30"/>
  <c r="K19" i="30"/>
  <c r="J19" i="30"/>
  <c r="K18" i="30"/>
  <c r="J18" i="30"/>
  <c r="K17" i="30"/>
  <c r="J17" i="30"/>
  <c r="K16" i="30"/>
  <c r="K15" i="30"/>
  <c r="J15" i="30"/>
  <c r="K14" i="30"/>
  <c r="J14" i="30"/>
  <c r="K13" i="30"/>
  <c r="J13" i="30"/>
  <c r="K12" i="30"/>
  <c r="J12" i="30"/>
  <c r="K11" i="30"/>
  <c r="J11" i="30"/>
  <c r="K9" i="30"/>
  <c r="J9" i="30"/>
  <c r="K8" i="30"/>
  <c r="J8" i="30"/>
  <c r="K7" i="30"/>
  <c r="J7" i="30"/>
  <c r="M24" i="31"/>
  <c r="M23" i="31"/>
  <c r="M21" i="31"/>
  <c r="M20" i="31"/>
  <c r="M16" i="31"/>
  <c r="E12" i="31"/>
  <c r="L27" i="24"/>
  <c r="M25" i="24"/>
  <c r="K6" i="24"/>
  <c r="P6" i="21"/>
  <c r="O6" i="21"/>
  <c r="N6" i="21"/>
  <c r="M6" i="21"/>
  <c r="L6" i="21"/>
  <c r="J6" i="21"/>
  <c r="K6" i="21" s="1"/>
  <c r="E6" i="21"/>
  <c r="G29" i="20"/>
  <c r="F29" i="20"/>
  <c r="E29" i="20"/>
  <c r="D29" i="20"/>
  <c r="C29" i="20"/>
  <c r="B23" i="20"/>
  <c r="B22" i="20"/>
  <c r="B21" i="20"/>
  <c r="B20" i="20"/>
  <c r="B19" i="20"/>
  <c r="B18" i="20"/>
  <c r="B17" i="20"/>
  <c r="B16" i="20"/>
  <c r="B15" i="20"/>
  <c r="B14" i="20"/>
  <c r="B13" i="20"/>
  <c r="B12" i="20"/>
  <c r="B11" i="20"/>
  <c r="B10" i="20"/>
  <c r="B9" i="20"/>
  <c r="B8" i="20"/>
  <c r="B23" i="18"/>
  <c r="B22" i="18"/>
  <c r="B21" i="18"/>
  <c r="B20" i="18"/>
  <c r="B19" i="18"/>
  <c r="B18" i="18"/>
  <c r="B17" i="18"/>
  <c r="B16" i="18"/>
  <c r="B15" i="18"/>
  <c r="B14" i="18"/>
  <c r="B13" i="18"/>
  <c r="B12" i="18"/>
  <c r="B11" i="18"/>
  <c r="B10" i="18"/>
  <c r="B9" i="18"/>
  <c r="B8" i="18"/>
  <c r="F7" i="18"/>
  <c r="E7" i="18"/>
  <c r="D7" i="18"/>
  <c r="C7" i="18"/>
  <c r="M12" i="31"/>
  <c r="M19" i="31"/>
  <c r="M13" i="31" l="1"/>
  <c r="M14" i="31"/>
  <c r="E14" i="31"/>
  <c r="E16" i="31"/>
  <c r="E15" i="31"/>
  <c r="E19" i="31"/>
  <c r="J7" i="32"/>
  <c r="L7" i="30"/>
  <c r="B17" i="26"/>
  <c r="B8" i="26" s="1"/>
  <c r="K7" i="32"/>
  <c r="L7" i="32"/>
  <c r="B7" i="18"/>
  <c r="B7" i="20"/>
</calcChain>
</file>

<file path=xl/sharedStrings.xml><?xml version="1.0" encoding="utf-8"?>
<sst xmlns="http://schemas.openxmlformats.org/spreadsheetml/2006/main" count="3910" uniqueCount="1203">
  <si>
    <t>Gigagramo</t>
  </si>
  <si>
    <t>AÑOS</t>
  </si>
  <si>
    <t>CO</t>
  </si>
  <si>
    <t>COVDM</t>
  </si>
  <si>
    <r>
      <t xml:space="preserve">2010 </t>
    </r>
    <r>
      <rPr>
        <b/>
        <vertAlign val="superscript"/>
        <sz val="9"/>
        <color indexed="9"/>
        <rFont val="Arial"/>
        <family val="2"/>
      </rPr>
      <t>(a)</t>
    </r>
  </si>
  <si>
    <t>Emisiones brutas</t>
  </si>
  <si>
    <t>Emisiones netas</t>
  </si>
  <si>
    <t>..</t>
  </si>
  <si>
    <r>
      <t xml:space="preserve">2016 </t>
    </r>
    <r>
      <rPr>
        <b/>
        <vertAlign val="superscript"/>
        <sz val="9"/>
        <color indexed="9"/>
        <rFont val="Arial"/>
        <family val="2"/>
      </rPr>
      <t>(a)</t>
    </r>
  </si>
  <si>
    <t>…</t>
  </si>
  <si>
    <t>Fuente: Instituto de Meteorología, Ministerio de Ciencia, Tecnología y Medio Ambiente.</t>
  </si>
  <si>
    <t xml:space="preserve">2.12 - Consumo de sustancias agotadoras de la capa de ozono. </t>
  </si>
  <si>
    <t>SUSTANCIAS CONTROLADAS/</t>
  </si>
  <si>
    <t>ACTIVIDADES CONSUMIDORAS</t>
  </si>
  <si>
    <t xml:space="preserve">Total </t>
  </si>
  <si>
    <t xml:space="preserve">  Clorofluorocarbonos (CFC)</t>
  </si>
  <si>
    <t>-</t>
  </si>
  <si>
    <t>Triclorofluorometano (CFC-11)</t>
  </si>
  <si>
    <t>Aerosoles (de uso médico)</t>
  </si>
  <si>
    <t xml:space="preserve">Refrigeración </t>
  </si>
  <si>
    <t>Diclorodifluorometano (CFC-12)</t>
  </si>
  <si>
    <t>Refrigeración</t>
  </si>
  <si>
    <t>Triclorotrifluoroetano (CFC-113)</t>
  </si>
  <si>
    <t>Solventes</t>
  </si>
  <si>
    <t>Diclorotetrafluoroetano (CFC-114)</t>
  </si>
  <si>
    <t>Cloropentafluoroetano (CFC-115)</t>
  </si>
  <si>
    <t xml:space="preserve">  Tetracloruro de carbono</t>
  </si>
  <si>
    <t>Uso en laboratorio</t>
  </si>
  <si>
    <t xml:space="preserve">  Metil cloroformo</t>
  </si>
  <si>
    <t xml:space="preserve">  Hidroclorofluorocarbonos (HCFC)</t>
  </si>
  <si>
    <t>Clorodifluorometano (HCFC-22)</t>
  </si>
  <si>
    <t>Diclorofluorometano (HCFC-141b)</t>
  </si>
  <si>
    <t>Espuma</t>
  </si>
  <si>
    <t>Clorodifluoroetano (HCFC-142b)</t>
  </si>
  <si>
    <t>Refrigeración (Mezclas)</t>
  </si>
  <si>
    <t>Diclorodifluoroetano (HCFC-123)</t>
  </si>
  <si>
    <t>Clorotetrafluoroetano (HCFC-124)</t>
  </si>
  <si>
    <t xml:space="preserve">  Bromuro de metilo</t>
  </si>
  <si>
    <t>Agricultura</t>
  </si>
  <si>
    <t>Cuarentena y preembarque</t>
  </si>
  <si>
    <t>Fuente: Oficina Técnica del Ozono, Ministerio de Ciencia, Tecnología y Medio Ambiente.</t>
  </si>
  <si>
    <t xml:space="preserve">2.2 - Temperaturas máximas y mínimas absolutas registradas. </t>
  </si>
  <si>
    <t>Máxima</t>
  </si>
  <si>
    <t>Mínima</t>
  </si>
  <si>
    <t>absolutas registradas</t>
  </si>
  <si>
    <t>PROVINCIAS</t>
  </si>
  <si>
    <t>ESTACIONES</t>
  </si>
  <si>
    <t>Período</t>
  </si>
  <si>
    <t>(°C)</t>
  </si>
  <si>
    <t>Fecha</t>
  </si>
  <si>
    <t>Pinar del Río</t>
  </si>
  <si>
    <t>Cabo de San Antonio</t>
  </si>
  <si>
    <t>Isabel Rubio</t>
  </si>
  <si>
    <t>La Palma</t>
  </si>
  <si>
    <t>Paso Real de San Diego</t>
  </si>
  <si>
    <t>San Juan y Martínez</t>
  </si>
  <si>
    <t>Santa Lucía</t>
  </si>
  <si>
    <t>Artemisa</t>
  </si>
  <si>
    <t>Bahía Honda</t>
  </si>
  <si>
    <t>Bauta</t>
  </si>
  <si>
    <t>Güira de Melena</t>
  </si>
  <si>
    <t>Casablanca</t>
  </si>
  <si>
    <t>Santiago de las Vegas</t>
  </si>
  <si>
    <t>Mayabeque</t>
  </si>
  <si>
    <t>Bainoa</t>
  </si>
  <si>
    <t>Batabanó</t>
  </si>
  <si>
    <t>Güines</t>
  </si>
  <si>
    <t>Melena del Sur</t>
  </si>
  <si>
    <t>Tapaste (Jamaica)</t>
  </si>
  <si>
    <t>Matanzas</t>
  </si>
  <si>
    <t>Colón</t>
  </si>
  <si>
    <t>Indio Hatuey</t>
  </si>
  <si>
    <t>Jovellanos</t>
  </si>
  <si>
    <t>Playa Girón</t>
  </si>
  <si>
    <t>Varadero</t>
  </si>
  <si>
    <t>Jagüey Grande</t>
  </si>
  <si>
    <t>Unión de Reyes</t>
  </si>
  <si>
    <t>Villa Clara</t>
  </si>
  <si>
    <t>Caibarién</t>
  </si>
  <si>
    <t>La Piedra</t>
  </si>
  <si>
    <t>Sagua la Grande</t>
  </si>
  <si>
    <t>Santa Clara (Yabú)</t>
  </si>
  <si>
    <t>Santo Domingo</t>
  </si>
  <si>
    <t>Cienfuegos</t>
  </si>
  <si>
    <t>Aguada de Pasajeros</t>
  </si>
  <si>
    <t>Sancti Spíritus</t>
  </si>
  <si>
    <t>El Jíbaro</t>
  </si>
  <si>
    <t>Topes de Collantes</t>
  </si>
  <si>
    <t>Trinidad</t>
  </si>
  <si>
    <t>2.2 - Temperaturas máximas y mínimas absolutas registradas. (conclusión)</t>
  </si>
  <si>
    <t>Máximas</t>
  </si>
  <si>
    <t>Mínimas</t>
  </si>
  <si>
    <t>Ciego de Ávila</t>
  </si>
  <si>
    <t>Camilo Cienfuegos (Morón)</t>
  </si>
  <si>
    <t>Cayo Coco</t>
  </si>
  <si>
    <t>Júcaro</t>
  </si>
  <si>
    <t>Camagüey</t>
  </si>
  <si>
    <t>Esmeralda</t>
  </si>
  <si>
    <t>Florida</t>
  </si>
  <si>
    <t>Nuevitas</t>
  </si>
  <si>
    <t>Palo Seco (Guáimaro)</t>
  </si>
  <si>
    <t>Santa Cruz</t>
  </si>
  <si>
    <t>Las Tunas</t>
  </si>
  <si>
    <t>Puerto Padre</t>
  </si>
  <si>
    <t>Holguín</t>
  </si>
  <si>
    <t>Cabo Lucrecia</t>
  </si>
  <si>
    <t>Güaro</t>
  </si>
  <si>
    <t>La Jíquima</t>
  </si>
  <si>
    <t>Pedagógico Holguín</t>
  </si>
  <si>
    <t>Pinares de Mayarí</t>
  </si>
  <si>
    <t>Velasco</t>
  </si>
  <si>
    <t>Granma</t>
  </si>
  <si>
    <t>Cabo Cruz</t>
  </si>
  <si>
    <t>Manzanillo</t>
  </si>
  <si>
    <t>Veguitas</t>
  </si>
  <si>
    <t>Santiago de Cuba</t>
  </si>
  <si>
    <t>Contramaestre</t>
  </si>
  <si>
    <t>Gran Piedra</t>
  </si>
  <si>
    <t>Guantánamo</t>
  </si>
  <si>
    <t>Punta Maisí</t>
  </si>
  <si>
    <t>Jamal</t>
  </si>
  <si>
    <t>Palenque de Yateras</t>
  </si>
  <si>
    <t>Valle de Caujerí</t>
  </si>
  <si>
    <t>Isla de la Juventud</t>
  </si>
  <si>
    <t>La Fé</t>
  </si>
  <si>
    <t>Punta del Este</t>
  </si>
  <si>
    <t>Amistad Cuba - Francia</t>
  </si>
  <si>
    <r>
      <t xml:space="preserve">Temperatura </t>
    </r>
    <r>
      <rPr>
        <b/>
        <vertAlign val="superscript"/>
        <sz val="9"/>
        <color indexed="9"/>
        <rFont val="Arial"/>
        <family val="2"/>
      </rPr>
      <t>0</t>
    </r>
    <r>
      <rPr>
        <b/>
        <sz val="9"/>
        <color indexed="9"/>
        <rFont val="Arial"/>
        <family val="2"/>
      </rPr>
      <t>C</t>
    </r>
  </si>
  <si>
    <t>Viento predominante</t>
  </si>
  <si>
    <t>Humedad</t>
  </si>
  <si>
    <t>Nubosidad</t>
  </si>
  <si>
    <t>CUBA/</t>
  </si>
  <si>
    <t>Total</t>
  </si>
  <si>
    <t>Días</t>
  </si>
  <si>
    <t>Dirección</t>
  </si>
  <si>
    <t>Rapidez</t>
  </si>
  <si>
    <t>relativa</t>
  </si>
  <si>
    <t>media en</t>
  </si>
  <si>
    <t>(mm)</t>
  </si>
  <si>
    <t>(U)</t>
  </si>
  <si>
    <t>media</t>
  </si>
  <si>
    <t>16 rumbos</t>
  </si>
  <si>
    <t>(km/hora)</t>
  </si>
  <si>
    <t>(%)</t>
  </si>
  <si>
    <t xml:space="preserve"> octavos</t>
  </si>
  <si>
    <t>Cuba</t>
  </si>
  <si>
    <t>Media Nacional</t>
  </si>
  <si>
    <t>Media Provincial</t>
  </si>
  <si>
    <t>De ello:</t>
  </si>
  <si>
    <t xml:space="preserve">Bahía Honda </t>
  </si>
  <si>
    <t>La Habana</t>
  </si>
  <si>
    <t>Tapaste</t>
  </si>
  <si>
    <t>Caibarien</t>
  </si>
  <si>
    <t>Camilo Cienfuegos</t>
  </si>
  <si>
    <t>Palo Seco</t>
  </si>
  <si>
    <t>Jucarito</t>
  </si>
  <si>
    <t>Media Municipio Especial</t>
  </si>
  <si>
    <t>Fuente: Instituto de Meteorología del Ministerio de Ciencia, Tecnología y Medio Ambiente.</t>
  </si>
  <si>
    <t>2.4 - Huracanes de diferentes intensidades que han azotado a Cuba.</t>
  </si>
  <si>
    <t>Unidad</t>
  </si>
  <si>
    <r>
      <t xml:space="preserve">PERÍODOS Y CATEGORÍAS </t>
    </r>
    <r>
      <rPr>
        <b/>
        <vertAlign val="superscript"/>
        <sz val="9"/>
        <color indexed="9"/>
        <rFont val="Arial"/>
        <family val="2"/>
      </rPr>
      <t>(a)</t>
    </r>
  </si>
  <si>
    <t>Junio</t>
  </si>
  <si>
    <t>Julio</t>
  </si>
  <si>
    <t>Agosto</t>
  </si>
  <si>
    <t>Septiembre</t>
  </si>
  <si>
    <t>Octubre</t>
  </si>
  <si>
    <t>Noviembre</t>
  </si>
  <si>
    <t>SS1 (119-153 km/hora)</t>
  </si>
  <si>
    <t>SS2 (154-177 km/hora)</t>
  </si>
  <si>
    <t>SS3 (178 - 208 km/hora)</t>
  </si>
  <si>
    <t>SS4 ( 209-251 km/hora)</t>
  </si>
  <si>
    <t>SS5 (≥252 km/hora)</t>
  </si>
  <si>
    <r>
      <t>(a)</t>
    </r>
    <r>
      <rPr>
        <sz val="9"/>
        <rFont val="Arial"/>
        <family val="2"/>
      </rPr>
      <t xml:space="preserve"> Según la escala de Saffir- Simpson.</t>
    </r>
  </si>
  <si>
    <r>
      <t>(b)</t>
    </r>
    <r>
      <rPr>
        <sz val="9"/>
        <rFont val="Arial"/>
        <family val="2"/>
      </rPr>
      <t xml:space="preserve"> La serie cambia por recategorización de los eventos.</t>
    </r>
  </si>
  <si>
    <r>
      <t xml:space="preserve">2.5 - Número de veces que cada región ha sido azotada por huracanes de diferentes intensidades. </t>
    </r>
    <r>
      <rPr>
        <b/>
        <vertAlign val="superscript"/>
        <sz val="10"/>
        <rFont val="Arial"/>
        <family val="2"/>
      </rPr>
      <t xml:space="preserve">(a) </t>
    </r>
  </si>
  <si>
    <r>
      <t xml:space="preserve">CATEGORÍAS </t>
    </r>
    <r>
      <rPr>
        <b/>
        <vertAlign val="superscript"/>
        <sz val="9"/>
        <color indexed="9"/>
        <rFont val="Arial"/>
        <family val="2"/>
      </rPr>
      <t>(c)</t>
    </r>
  </si>
  <si>
    <t>Región Occidental</t>
  </si>
  <si>
    <t>Región Central</t>
  </si>
  <si>
    <t>Región Oriental</t>
  </si>
  <si>
    <r>
      <rPr>
        <b/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El Instituto de Meteorología considera las regiones como se detalla a continuación:</t>
    </r>
  </si>
  <si>
    <t>Región Central: Villa Clara, Cienfuegos, Sancti Spíritus y Ciego de Ávila.</t>
  </si>
  <si>
    <t>Región Oriental: Camagüey, Las Tunas, Holguín, Granma, Santiago de Cuba y Guantánamo.</t>
  </si>
  <si>
    <r>
      <rPr>
        <b/>
        <vertAlign val="superscript"/>
        <sz val="9"/>
        <rFont val="Arial"/>
        <family val="2"/>
      </rPr>
      <t>(b)</t>
    </r>
    <r>
      <rPr>
        <sz val="9"/>
        <rFont val="Arial"/>
        <family val="2"/>
      </rPr>
      <t xml:space="preserve"> La serie cambia por recategorización de los eventos.</t>
    </r>
  </si>
  <si>
    <r>
      <rPr>
        <b/>
        <vertAlign val="superscript"/>
        <sz val="9"/>
        <color indexed="8"/>
        <rFont val="Arial"/>
        <family val="2"/>
      </rPr>
      <t xml:space="preserve">(c) </t>
    </r>
    <r>
      <rPr>
        <sz val="9"/>
        <color indexed="8"/>
        <rFont val="Arial"/>
        <family val="2"/>
      </rPr>
      <t>Según la escala de Saffir- Simpson.</t>
    </r>
  </si>
  <si>
    <t xml:space="preserve">2.6- Frentes fríos de diferentes intensidades que han azotado a Cuba. </t>
  </si>
  <si>
    <t>PERÍODOS E INTENSIDADES</t>
  </si>
  <si>
    <t>Sept.</t>
  </si>
  <si>
    <t>Oct.</t>
  </si>
  <si>
    <t>Nov.</t>
  </si>
  <si>
    <t>Dic.</t>
  </si>
  <si>
    <t>Ene.</t>
  </si>
  <si>
    <t>Feb.</t>
  </si>
  <si>
    <t>Mar.</t>
  </si>
  <si>
    <t>Abr.</t>
  </si>
  <si>
    <t>May.</t>
  </si>
  <si>
    <t>Jun.</t>
  </si>
  <si>
    <t xml:space="preserve">     Débiles (20 a 35 km/hora)</t>
  </si>
  <si>
    <t xml:space="preserve">     Moderados (36 a 55 km/hora)</t>
  </si>
  <si>
    <t xml:space="preserve">     Fuertes (+55 km/hora)</t>
  </si>
  <si>
    <r>
      <t xml:space="preserve">2.7 - Número de veces que cada región ha sido azotada por frentes fríos de diferentes intensidades </t>
    </r>
    <r>
      <rPr>
        <b/>
        <vertAlign val="superscript"/>
        <sz val="10"/>
        <rFont val="Arial"/>
        <family val="2"/>
      </rPr>
      <t>(a)</t>
    </r>
  </si>
  <si>
    <t xml:space="preserve">                                 </t>
  </si>
  <si>
    <t>CUBA/REGIONES</t>
  </si>
  <si>
    <t>Débiles</t>
  </si>
  <si>
    <t>Moderados</t>
  </si>
  <si>
    <t>Fuertes</t>
  </si>
  <si>
    <t xml:space="preserve">   Región Occidental</t>
  </si>
  <si>
    <t xml:space="preserve">   Región Central</t>
  </si>
  <si>
    <t xml:space="preserve">   Región Oriental</t>
  </si>
  <si>
    <t>2.3 - Lluvia total media.</t>
  </si>
  <si>
    <t xml:space="preserve">           </t>
  </si>
  <si>
    <t>Milímetros</t>
  </si>
  <si>
    <t xml:space="preserve">  Media </t>
  </si>
  <si>
    <t>CUBA/PROVINCIAS</t>
  </si>
  <si>
    <t xml:space="preserve"> Anual</t>
  </si>
  <si>
    <t xml:space="preserve"> Feb.</t>
  </si>
  <si>
    <t xml:space="preserve">   Mar.</t>
  </si>
  <si>
    <t xml:space="preserve">  Abr.</t>
  </si>
  <si>
    <t xml:space="preserve">   May.</t>
  </si>
  <si>
    <t xml:space="preserve">  Jun.</t>
  </si>
  <si>
    <t xml:space="preserve">  Jul.</t>
  </si>
  <si>
    <t xml:space="preserve">  Ago.</t>
  </si>
  <si>
    <t xml:space="preserve">  Sept.</t>
  </si>
  <si>
    <t xml:space="preserve">  Oct.</t>
  </si>
  <si>
    <t xml:space="preserve">  Nov.</t>
  </si>
  <si>
    <t xml:space="preserve">  Dic.</t>
  </si>
  <si>
    <t xml:space="preserve">    Artemisa</t>
  </si>
  <si>
    <t xml:space="preserve">    Mayabeque</t>
  </si>
  <si>
    <t>Fuente: Instituto Nacional de Recursos Hidráulicos.</t>
  </si>
  <si>
    <t xml:space="preserve">      Microgramos  por metro cúbico</t>
  </si>
  <si>
    <t>Falla</t>
  </si>
  <si>
    <r>
      <t>(a)</t>
    </r>
    <r>
      <rPr>
        <sz val="9"/>
        <rFont val="Arial"/>
        <family val="2"/>
      </rPr>
      <t xml:space="preserve"> Concentración máxima admisible =50 µg/m³.</t>
    </r>
  </si>
  <si>
    <t xml:space="preserve">         </t>
  </si>
  <si>
    <t>….</t>
  </si>
  <si>
    <t>Vequitas</t>
  </si>
  <si>
    <t>Guira de Melena</t>
  </si>
  <si>
    <t>La Fe</t>
  </si>
  <si>
    <t>Sancti Spiritus</t>
  </si>
  <si>
    <t>Yabu</t>
  </si>
  <si>
    <t xml:space="preserve">2.13 - Consumo de sustancias agotadoras de la capa de ozono de acuerdo al potencial de agotamiento.  </t>
  </si>
  <si>
    <t>SUSTANCIAS CONTROLADAS</t>
  </si>
  <si>
    <t>Factor PAO</t>
  </si>
  <si>
    <t>Clorofluorocarbonos (CFC)</t>
  </si>
  <si>
    <t>Tetracloruro de carbono</t>
  </si>
  <si>
    <t>Metil cloroformo</t>
  </si>
  <si>
    <t>Hidroclorofluorocarbonos (HCFC)</t>
  </si>
  <si>
    <t>Bromuro de metilo</t>
  </si>
  <si>
    <t xml:space="preserve">Fuente: Oficina Tècnica del Ozono, Ministerio de Ciencia, Tecnologìa y Medio Ambiente. </t>
  </si>
  <si>
    <t>2.14 - Consumo de sustancias agotadoras de la capa de ozono por actividad consumidora.</t>
  </si>
  <si>
    <r>
      <t xml:space="preserve">2.15 - Dispositivos generadores de energía renovable en uso y biomasa empleada como combustible. </t>
    </r>
    <r>
      <rPr>
        <b/>
        <vertAlign val="superscript"/>
        <sz val="10"/>
        <rFont val="Arial"/>
        <family val="2"/>
      </rPr>
      <t xml:space="preserve">(a) </t>
    </r>
  </si>
  <si>
    <t>CONCEPTO</t>
  </si>
  <si>
    <t xml:space="preserve"> UM</t>
  </si>
  <si>
    <t xml:space="preserve">Dispositivos                                               </t>
  </si>
  <si>
    <t>U</t>
  </si>
  <si>
    <t xml:space="preserve">  Molinos de viento</t>
  </si>
  <si>
    <t xml:space="preserve">  Digestores de biogás</t>
  </si>
  <si>
    <t xml:space="preserve">  Plantas de biogás</t>
  </si>
  <si>
    <t xml:space="preserve">  Arietes hidráulicos</t>
  </si>
  <si>
    <r>
      <t xml:space="preserve">  Hidroeléctricas </t>
    </r>
    <r>
      <rPr>
        <vertAlign val="superscript"/>
        <sz val="9"/>
        <rFont val="Arial"/>
        <family val="2"/>
      </rPr>
      <t>(b)</t>
    </r>
  </si>
  <si>
    <t xml:space="preserve">  Sistema de calentadores solares</t>
  </si>
  <si>
    <t xml:space="preserve">  Sistema de paneles fotovoltaicos</t>
  </si>
  <si>
    <t xml:space="preserve">  Aerogeneradores</t>
  </si>
  <si>
    <t xml:space="preserve">  Parque eólico</t>
  </si>
  <si>
    <r>
      <t xml:space="preserve">  Otros </t>
    </r>
    <r>
      <rPr>
        <vertAlign val="superscript"/>
        <sz val="9"/>
        <rFont val="Arial"/>
        <family val="2"/>
      </rPr>
      <t>(c)</t>
    </r>
  </si>
  <si>
    <t xml:space="preserve">Biomasa                                                     </t>
  </si>
  <si>
    <r>
      <t xml:space="preserve">Bagazo de caña </t>
    </r>
    <r>
      <rPr>
        <vertAlign val="superscript"/>
        <sz val="9"/>
        <rFont val="Arial"/>
        <family val="2"/>
      </rPr>
      <t>(d)</t>
    </r>
  </si>
  <si>
    <t>Mt</t>
  </si>
  <si>
    <t>Leña</t>
  </si>
  <si>
    <r>
      <t>Mm</t>
    </r>
    <r>
      <rPr>
        <vertAlign val="superscript"/>
        <sz val="9"/>
        <rFont val="Arial"/>
        <family val="2"/>
      </rPr>
      <t>3</t>
    </r>
  </si>
  <si>
    <t>Serrín de madera</t>
  </si>
  <si>
    <t>Cáscara de arroz</t>
  </si>
  <si>
    <t>Desechos de café</t>
  </si>
  <si>
    <t>Otros desechos forestales</t>
  </si>
  <si>
    <r>
      <t xml:space="preserve">Otros desechos agrícolas </t>
    </r>
    <r>
      <rPr>
        <vertAlign val="superscript"/>
        <sz val="9"/>
        <rFont val="Arial"/>
        <family val="2"/>
      </rPr>
      <t>(e)</t>
    </r>
  </si>
  <si>
    <r>
      <t>(a)</t>
    </r>
    <r>
      <rPr>
        <sz val="9"/>
        <rFont val="Arial"/>
        <family val="2"/>
      </rPr>
      <t xml:space="preserve"> No incluye el sector privado.</t>
    </r>
  </si>
  <si>
    <r>
      <t>(b)</t>
    </r>
    <r>
      <rPr>
        <sz val="9"/>
        <rFont val="Arial"/>
        <family val="2"/>
      </rPr>
      <t xml:space="preserve"> Incluye las micro y minihidroeléctricas.</t>
    </r>
  </si>
  <si>
    <r>
      <t>(c)</t>
    </r>
    <r>
      <rPr>
        <sz val="9"/>
        <rFont val="Arial"/>
        <family val="2"/>
      </rPr>
      <t xml:space="preserve"> Se refiere a otros dispositivos como secadores solares, destiladores solares.</t>
    </r>
  </si>
  <si>
    <r>
      <t>(d)</t>
    </r>
    <r>
      <rPr>
        <sz val="9"/>
        <rFont val="Arial"/>
        <family val="2"/>
      </rPr>
      <t xml:space="preserve"> Incluye paja de caña.</t>
    </r>
  </si>
  <si>
    <r>
      <t>(e)</t>
    </r>
    <r>
      <rPr>
        <sz val="9"/>
        <rFont val="Arial"/>
        <family val="2"/>
      </rPr>
      <t xml:space="preserve"> Incluye cáscara de coco y otros desechos agrícolas.</t>
    </r>
  </si>
  <si>
    <t>Miles de toneladas equivalentes de petróleo</t>
  </si>
  <si>
    <t xml:space="preserve">Dispositivos                                                     </t>
  </si>
  <si>
    <r>
      <t xml:space="preserve">      Otros </t>
    </r>
    <r>
      <rPr>
        <vertAlign val="superscript"/>
        <sz val="9"/>
        <rFont val="Arial"/>
        <family val="2"/>
      </rPr>
      <t>(c)</t>
    </r>
  </si>
  <si>
    <t xml:space="preserve">Biomasa                                                 </t>
  </si>
  <si>
    <r>
      <t xml:space="preserve">Otros desechos agrícolas </t>
    </r>
    <r>
      <rPr>
        <vertAlign val="superscript"/>
        <sz val="9"/>
        <rFont val="Myriad Pro"/>
        <family val="2"/>
      </rPr>
      <t>(e)</t>
    </r>
  </si>
  <si>
    <t>2.17 - Extracción de agua por destinos.</t>
  </si>
  <si>
    <t>Millones de metros cúbicos</t>
  </si>
  <si>
    <t>Extracción de agua dulce superficial</t>
  </si>
  <si>
    <t>Extracción de agua dulce subterránea</t>
  </si>
  <si>
    <t>de la cual extraída por:</t>
  </si>
  <si>
    <t>Industria del suministro de agua (CIIU 36)</t>
  </si>
  <si>
    <t>Hogares</t>
  </si>
  <si>
    <t>Agricultura, ganadería, silvicultura y pesca (CIIU 01-03)</t>
  </si>
  <si>
    <r>
      <rPr>
        <i/>
        <sz val="9"/>
        <rFont val="Arial"/>
        <family val="2"/>
      </rPr>
      <t>de la cual</t>
    </r>
    <r>
      <rPr>
        <sz val="9"/>
        <rFont val="Arial"/>
        <family val="2"/>
      </rPr>
      <t xml:space="preserve">
Irrigation in agriculture</t>
    </r>
  </si>
  <si>
    <t>Explotación de minas y canteras (CIIU 05-09)</t>
  </si>
  <si>
    <t>Industrias manufactureras (CIIU 10-33)</t>
  </si>
  <si>
    <t>Suministro de electricidad, gas, vapor y aire acondicionado (CIIU 35)</t>
  </si>
  <si>
    <t>de la cual
Industria de la energía eléctrica (CIIU 351)</t>
  </si>
  <si>
    <t>Construcción (CIIU 41-43)</t>
  </si>
  <si>
    <t>Otras actividades económicas</t>
  </si>
  <si>
    <t>Agua desalinizada</t>
  </si>
  <si>
    <t>Agua reutilizada</t>
  </si>
  <si>
    <t>Importaciones de agua</t>
  </si>
  <si>
    <t>Exportaciones de agua</t>
  </si>
  <si>
    <t xml:space="preserve">Pérdidas durante el transporte </t>
  </si>
  <si>
    <t>de la cual utilizada por:</t>
  </si>
  <si>
    <r>
      <rPr>
        <i/>
        <sz val="9"/>
        <rFont val="Arial"/>
        <family val="2"/>
      </rPr>
      <t>de la cual</t>
    </r>
    <r>
      <rPr>
        <sz val="9"/>
        <rFont val="Arial"/>
        <family val="2"/>
      </rPr>
      <t xml:space="preserve"> Riego en agricultura</t>
    </r>
  </si>
  <si>
    <r>
      <rPr>
        <i/>
        <sz val="9"/>
        <rFont val="Arial"/>
        <family val="2"/>
      </rPr>
      <t xml:space="preserve">de la cual </t>
    </r>
    <r>
      <rPr>
        <sz val="9"/>
        <rFont val="Arial"/>
        <family val="2"/>
      </rPr>
      <t>Industria de la energía eléctrica (CIIU 351)</t>
    </r>
  </si>
  <si>
    <t>2.18 - Proporción de la población que utiliza fuentes de agua e instalaciones mejoradas de saneamiento.</t>
  </si>
  <si>
    <t>Por ciento</t>
  </si>
  <si>
    <t>Área</t>
  </si>
  <si>
    <t>urbana</t>
  </si>
  <si>
    <t>rural</t>
  </si>
  <si>
    <t>Población con acceso a  fuentes de agua mejoradas</t>
  </si>
  <si>
    <t>Con Gestión:</t>
  </si>
  <si>
    <t>De manera segura</t>
  </si>
  <si>
    <t>Por lo menos Básica  (&lt;30 minutos)</t>
  </si>
  <si>
    <t>Limitada              (&gt;30 minutos)</t>
  </si>
  <si>
    <t>Población sin acceso a  fuentes de agua mejoradas</t>
  </si>
  <si>
    <t>Población con acceso a instalaciones de saneamiento mejoradas</t>
  </si>
  <si>
    <t>De Manera Segura</t>
  </si>
  <si>
    <t>Por lo menos Básica</t>
  </si>
  <si>
    <t xml:space="preserve">     Limitada (compartida)</t>
  </si>
  <si>
    <t>Población sin acceso instalaciones de saneamiento mejoradas</t>
  </si>
  <si>
    <t>2.19 - Cobertura de agua potable por provincias.</t>
  </si>
  <si>
    <t>2.20 - Cobertura de saneamiento por provincias.</t>
  </si>
  <si>
    <t>2.21 - Sistema de acueductos y alcantarillados.</t>
  </si>
  <si>
    <t>UM</t>
  </si>
  <si>
    <t>Acueductos</t>
  </si>
  <si>
    <t>Extensión de la red</t>
  </si>
  <si>
    <t>km</t>
  </si>
  <si>
    <t>Localidades beneficiadas</t>
  </si>
  <si>
    <t>Número de plantas potabilizadoras</t>
  </si>
  <si>
    <t>Volumen de agua suministrada</t>
  </si>
  <si>
    <r>
      <t>hm</t>
    </r>
    <r>
      <rPr>
        <vertAlign val="superscript"/>
        <sz val="9"/>
        <color indexed="8"/>
        <rFont val="Arial"/>
        <family val="2"/>
      </rPr>
      <t>3</t>
    </r>
  </si>
  <si>
    <t>Volumen de agua tratada</t>
  </si>
  <si>
    <t>Porcentaje de agua tratada</t>
  </si>
  <si>
    <t>%</t>
  </si>
  <si>
    <t>Número de estaciones de cloración</t>
  </si>
  <si>
    <t xml:space="preserve">    con cloro gas</t>
  </si>
  <si>
    <t xml:space="preserve">    con hipoclorito</t>
  </si>
  <si>
    <t>Número de estaciones de fluoración</t>
  </si>
  <si>
    <t>Alcantarillado</t>
  </si>
  <si>
    <t xml:space="preserve">Extensión </t>
  </si>
  <si>
    <t>Total de sistemas de tratamiento</t>
  </si>
  <si>
    <t>Total de plantas de tratamiento de residuales</t>
  </si>
  <si>
    <t>Capacidad de las plantas de tratamiento</t>
  </si>
  <si>
    <r>
      <t>1000 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/d</t>
    </r>
  </si>
  <si>
    <t>Volumen evacuado</t>
  </si>
  <si>
    <t xml:space="preserve">Volumen tratado </t>
  </si>
  <si>
    <t>Porcentaje de aguas residuales tratadas</t>
  </si>
  <si>
    <r>
      <t xml:space="preserve">2.23 - Clasificación agroproductiva de los suelos de Cuba. </t>
    </r>
    <r>
      <rPr>
        <b/>
        <vertAlign val="superscript"/>
        <sz val="10"/>
        <rFont val="Arial"/>
        <family val="2"/>
      </rPr>
      <t>(a)</t>
    </r>
  </si>
  <si>
    <t>Miles de hectáreas</t>
  </si>
  <si>
    <t>Muy</t>
  </si>
  <si>
    <t>Medianamente</t>
  </si>
  <si>
    <t xml:space="preserve">Poco </t>
  </si>
  <si>
    <t>productivos</t>
  </si>
  <si>
    <t>Productivos</t>
  </si>
  <si>
    <t xml:space="preserve">  Pinar del Río</t>
  </si>
  <si>
    <t xml:space="preserve">  Artemisa</t>
  </si>
  <si>
    <t xml:space="preserve">  La Habana</t>
  </si>
  <si>
    <t xml:space="preserve">  Mayabeque</t>
  </si>
  <si>
    <t xml:space="preserve">  Matanzas</t>
  </si>
  <si>
    <t xml:space="preserve">  Villa Clara</t>
  </si>
  <si>
    <t xml:space="preserve">  Cienfuegos</t>
  </si>
  <si>
    <t xml:space="preserve">  Sancti Spíritus</t>
  </si>
  <si>
    <t xml:space="preserve">  Ciego de Ávila</t>
  </si>
  <si>
    <t xml:space="preserve">  Camagüey</t>
  </si>
  <si>
    <t xml:space="preserve">  Las Tunas</t>
  </si>
  <si>
    <t xml:space="preserve">  Holguín</t>
  </si>
  <si>
    <t xml:space="preserve">  Granma</t>
  </si>
  <si>
    <t xml:space="preserve">  Santiago de Cuba</t>
  </si>
  <si>
    <t xml:space="preserve">  Guantánamo</t>
  </si>
  <si>
    <t xml:space="preserve">  Isla de la Juventud</t>
  </si>
  <si>
    <t>Fuente: Instituto de Suelos, Ministerio de la Agricultura.</t>
  </si>
  <si>
    <r>
      <t>(a)</t>
    </r>
    <r>
      <rPr>
        <sz val="9"/>
        <rFont val="Arial"/>
        <family val="2"/>
      </rPr>
      <t xml:space="preserve"> Revisión a partir del mapa 1:25 000  confeccionado según la Segunda Versión de Clasificación Genética </t>
    </r>
  </si>
  <si>
    <t xml:space="preserve">     de los Suelos de Cuba, 1975.</t>
  </si>
  <si>
    <t>Proporción de la</t>
  </si>
  <si>
    <t>Superficie</t>
  </si>
  <si>
    <t xml:space="preserve"> superficie</t>
  </si>
  <si>
    <t xml:space="preserve">afectada  </t>
  </si>
  <si>
    <t xml:space="preserve"> agrícola</t>
  </si>
  <si>
    <t xml:space="preserve">del país </t>
  </si>
  <si>
    <t>FACTORES</t>
  </si>
  <si>
    <t xml:space="preserve">                                        (MMha)</t>
  </si>
  <si>
    <t xml:space="preserve">                                   (%)</t>
  </si>
  <si>
    <t xml:space="preserve">                                           (%)</t>
  </si>
  <si>
    <t>Salinidad y sodicidad</t>
  </si>
  <si>
    <t>Erosión (muy fuerte a media)</t>
  </si>
  <si>
    <t>Mal drenaje</t>
  </si>
  <si>
    <t>Mal drenaje interno</t>
  </si>
  <si>
    <t>Baja fertilidad</t>
  </si>
  <si>
    <t>Compactación natural</t>
  </si>
  <si>
    <t>Acidez</t>
  </si>
  <si>
    <t>pH KCl&lt;6</t>
  </si>
  <si>
    <t>pH KCl&lt;4,6</t>
  </si>
  <si>
    <t>Muy bajo contenido de materia orgánica</t>
  </si>
  <si>
    <t>Baja retención de humedad</t>
  </si>
  <si>
    <t>Pedregosidad  y rocosidad</t>
  </si>
  <si>
    <t>De ellas:</t>
  </si>
  <si>
    <t>Muy rocosas y/o pedregosas</t>
  </si>
  <si>
    <t>Desertificación</t>
  </si>
  <si>
    <t>Zonas semi húmedas</t>
  </si>
  <si>
    <t>Zonas secas</t>
  </si>
  <si>
    <r>
      <t>2.22 - Clasificación genética de los suelos de Cuba.</t>
    </r>
    <r>
      <rPr>
        <b/>
        <vertAlign val="superscript"/>
        <sz val="10"/>
        <rFont val="Arial"/>
        <family val="2"/>
      </rPr>
      <t>(a)</t>
    </r>
  </si>
  <si>
    <t>Húmicos</t>
  </si>
  <si>
    <t>Ferríticos</t>
  </si>
  <si>
    <t>Ferralíticos</t>
  </si>
  <si>
    <t>Fersialítico</t>
  </si>
  <si>
    <t>Pardos</t>
  </si>
  <si>
    <t>Calcimórficos</t>
  </si>
  <si>
    <t>Vertisuelos</t>
  </si>
  <si>
    <t>Hidromórficos</t>
  </si>
  <si>
    <t>Halomórficos</t>
  </si>
  <si>
    <t>Aluviales</t>
  </si>
  <si>
    <t>evolucionados</t>
  </si>
  <si>
    <r>
      <rPr>
        <b/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Revisión a partir del mapa 1: 25 000, confeccionado según la Segunda Versión de Clasificación Genética </t>
    </r>
  </si>
  <si>
    <t>2.25 - Uso de la tierra según clasificaciones FAO.</t>
  </si>
  <si>
    <t>Superficie del país</t>
  </si>
  <si>
    <t>Superficie de tierras</t>
  </si>
  <si>
    <t>Superficie agrícola</t>
  </si>
  <si>
    <t>Tierras arables y cultivos permanentes</t>
  </si>
  <si>
    <t>Tierras arables</t>
  </si>
  <si>
    <t>Cultivos temporales</t>
  </si>
  <si>
    <t>Praderas y pastos temporales</t>
  </si>
  <si>
    <t xml:space="preserve">Barbecho (temporal: menos de 5 años) </t>
  </si>
  <si>
    <t xml:space="preserve">Cultivos permanentes </t>
  </si>
  <si>
    <t xml:space="preserve">Praderas y pastos permanentes </t>
  </si>
  <si>
    <t xml:space="preserve"> Praderas y pastos permanentes, cultivados</t>
  </si>
  <si>
    <t xml:space="preserve"> (más de 5 años)</t>
  </si>
  <si>
    <t>Praderas y pastos permanentes, crecidos</t>
  </si>
  <si>
    <t xml:space="preserve"> de forma natural</t>
  </si>
  <si>
    <t>Superficie no agrícola</t>
  </si>
  <si>
    <t>Superficie forestal</t>
  </si>
  <si>
    <t>Otra tierra</t>
  </si>
  <si>
    <t>Aguas interiores</t>
  </si>
  <si>
    <t>Fuente: Dirección de Suelos y Control de la tierra, Ministerio de la Agricultura.</t>
  </si>
  <si>
    <t xml:space="preserve">2.26 - Indicadores seleccionados de Silvicultura. </t>
  </si>
  <si>
    <t>Extensión de la superficie de bosques</t>
  </si>
  <si>
    <t>Mha</t>
  </si>
  <si>
    <r>
      <t xml:space="preserve">Proporción cubierta de bosques </t>
    </r>
    <r>
      <rPr>
        <b/>
        <vertAlign val="superscript"/>
        <sz val="9"/>
        <rFont val="Arial"/>
        <family val="2"/>
      </rPr>
      <t>(a)</t>
    </r>
  </si>
  <si>
    <t>Variación anual de la superficie boscosa</t>
  </si>
  <si>
    <t>Extensión Superficie de bosque natural</t>
  </si>
  <si>
    <t>Cobertura de bosque natural</t>
  </si>
  <si>
    <t>Variación anual superficie de bosques natural</t>
  </si>
  <si>
    <t>Superficie deforestada</t>
  </si>
  <si>
    <t>Variación de la superficie deforestada</t>
  </si>
  <si>
    <t>Fuente:  Dirección Nacional Forestal. Ministerio de la Agricultura.</t>
  </si>
  <si>
    <r>
      <rPr>
        <b/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Calculada con relación a la superficie terrestre total de Cuba (excluye aguas interiores).</t>
    </r>
  </si>
  <si>
    <t>2.27- Superficie cubierta de bosques por provincias.</t>
  </si>
  <si>
    <t xml:space="preserve">Proporción </t>
  </si>
  <si>
    <t xml:space="preserve">cubierta de </t>
  </si>
  <si>
    <t>bosques</t>
  </si>
  <si>
    <r>
      <t xml:space="preserve">bosques </t>
    </r>
    <r>
      <rPr>
        <b/>
        <vertAlign val="superscript"/>
        <sz val="9"/>
        <color theme="0"/>
        <rFont val="Arial"/>
        <family val="2"/>
      </rPr>
      <t>(a)</t>
    </r>
  </si>
  <si>
    <t>(Mha)</t>
  </si>
  <si>
    <t xml:space="preserve">2.28 - Superficie plantada de árboles por provincias. </t>
  </si>
  <si>
    <t>Hectáreas</t>
  </si>
  <si>
    <t>Dinámica</t>
  </si>
  <si>
    <t>Nombres comunes</t>
  </si>
  <si>
    <t>Cantidad de especies</t>
  </si>
  <si>
    <t>Ambientes donde se desarrollan</t>
  </si>
  <si>
    <t xml:space="preserve">        </t>
  </si>
  <si>
    <t>Conocidas</t>
  </si>
  <si>
    <t xml:space="preserve">Exóticas Naturalizadas </t>
  </si>
  <si>
    <t>Terrestre</t>
  </si>
  <si>
    <t>Marino</t>
  </si>
  <si>
    <t>Dulceacuícola</t>
  </si>
  <si>
    <t>Actinobacterias</t>
  </si>
  <si>
    <t>Proteobacterias</t>
  </si>
  <si>
    <t>Protozoos</t>
  </si>
  <si>
    <t>Foraminíferos</t>
  </si>
  <si>
    <t>Plantas</t>
  </si>
  <si>
    <t>Algas verdes</t>
  </si>
  <si>
    <t>Hepáticas</t>
  </si>
  <si>
    <t>Plantas con flores</t>
  </si>
  <si>
    <t xml:space="preserve">2.29 - Diversidad de la biota cubana. (conclusión) </t>
  </si>
  <si>
    <t>GRUPOS TAXONÓMICOS PRINCIPALES</t>
  </si>
  <si>
    <t>Nombres Comunes</t>
  </si>
  <si>
    <t>Exóticas Naturalizadas</t>
  </si>
  <si>
    <t>Reino Animalia</t>
  </si>
  <si>
    <t>Animales</t>
  </si>
  <si>
    <t>Esponjas</t>
  </si>
  <si>
    <t>Tenóforos</t>
  </si>
  <si>
    <t xml:space="preserve">                  </t>
  </si>
  <si>
    <t>Gusanos flecha</t>
  </si>
  <si>
    <t>Gusanos anillados</t>
  </si>
  <si>
    <t>Lombrices de tierra</t>
  </si>
  <si>
    <t>Moluscos</t>
  </si>
  <si>
    <t>Briozoos</t>
  </si>
  <si>
    <t>Gusanos cacahuete</t>
  </si>
  <si>
    <t>Acantocéfalos</t>
  </si>
  <si>
    <t>Gusanos planos</t>
  </si>
  <si>
    <t>Nemátodos</t>
  </si>
  <si>
    <t>Artrópodos</t>
  </si>
  <si>
    <t>Ciempiés</t>
  </si>
  <si>
    <t>Milpiés</t>
  </si>
  <si>
    <t>Insectos</t>
  </si>
  <si>
    <t>Lirios de mar</t>
  </si>
  <si>
    <t>Estrellas de mar</t>
  </si>
  <si>
    <t>Erizos de mar</t>
  </si>
  <si>
    <t>Pepinos de mar</t>
  </si>
  <si>
    <t>Cordados</t>
  </si>
  <si>
    <t>Ascidias</t>
  </si>
  <si>
    <t>Mixinas</t>
  </si>
  <si>
    <t>Peces óseos</t>
  </si>
  <si>
    <t>Anfibios</t>
  </si>
  <si>
    <t>Reptiles</t>
  </si>
  <si>
    <t>Aves</t>
  </si>
  <si>
    <t>Mamíferos</t>
  </si>
  <si>
    <t xml:space="preserve">Fuente: Centro Nacional de Biodiversidad, Ministerio de Ciencia, Tecnología y Medio Ambiente. </t>
  </si>
  <si>
    <t>2.30 - Diversidad y endemismo de la biota terrestre cubana.</t>
  </si>
  <si>
    <t>Especies</t>
  </si>
  <si>
    <r>
      <t xml:space="preserve">Conocidas </t>
    </r>
    <r>
      <rPr>
        <b/>
        <vertAlign val="superscript"/>
        <sz val="9"/>
        <color theme="0"/>
        <rFont val="Arial"/>
        <family val="2"/>
      </rPr>
      <t>(a)</t>
    </r>
  </si>
  <si>
    <t>Endémicas</t>
  </si>
  <si>
    <t>Plantae</t>
  </si>
  <si>
    <t>Bryophyta</t>
  </si>
  <si>
    <t>Musgos y hepáticas</t>
  </si>
  <si>
    <t>Pteridophyta</t>
  </si>
  <si>
    <t>Helechos</t>
  </si>
  <si>
    <t xml:space="preserve">Animalia  </t>
  </si>
  <si>
    <t>Platyhelminthes</t>
  </si>
  <si>
    <t>Duelas, tenias</t>
  </si>
  <si>
    <t>Nematoda</t>
  </si>
  <si>
    <t>Mollusca</t>
  </si>
  <si>
    <t>Arañas, escorpiones</t>
  </si>
  <si>
    <r>
      <t>(a)</t>
    </r>
    <r>
      <rPr>
        <sz val="9"/>
        <rFont val="Arial"/>
        <family val="2"/>
      </rPr>
      <t xml:space="preserve"> No incluye especies extintas, ni exóticas naturalizadas (excepto en las plantas con flores).</t>
    </r>
  </si>
  <si>
    <t>2.31 - Endemismo vegetal por distritos fito geográficos seleccionados.</t>
  </si>
  <si>
    <t>De ello: Estricto</t>
  </si>
  <si>
    <t>Cantidad</t>
  </si>
  <si>
    <t>REGIONES</t>
  </si>
  <si>
    <t>Distritos</t>
  </si>
  <si>
    <t xml:space="preserve">Occidental </t>
  </si>
  <si>
    <t xml:space="preserve">Sierra del Rosario </t>
  </si>
  <si>
    <t xml:space="preserve">Sierra de los Órganos </t>
  </si>
  <si>
    <t>Arenas Blancas</t>
  </si>
  <si>
    <t xml:space="preserve">Meseta de Cajálbana </t>
  </si>
  <si>
    <t xml:space="preserve">Central </t>
  </si>
  <si>
    <t xml:space="preserve">Macizo de Guamuhaya </t>
  </si>
  <si>
    <t xml:space="preserve">Costa Norte Centroriental </t>
  </si>
  <si>
    <t xml:space="preserve">Llanura Centroccidental </t>
  </si>
  <si>
    <t xml:space="preserve">Llanura Centroriental </t>
  </si>
  <si>
    <t xml:space="preserve">Oriental </t>
  </si>
  <si>
    <t xml:space="preserve">Moa-Toa </t>
  </si>
  <si>
    <t xml:space="preserve">Meseta de Nipe </t>
  </si>
  <si>
    <t xml:space="preserve">Sierra Cristal </t>
  </si>
  <si>
    <t xml:space="preserve">Alturas del Pico Turquino </t>
  </si>
  <si>
    <t>Costa de Maisí- Guantánamo</t>
  </si>
  <si>
    <t xml:space="preserve">Santa Catalina </t>
  </si>
  <si>
    <r>
      <t xml:space="preserve">2.32 - Táxones de la flora cubana evaluados según las categorías de UICN. </t>
    </r>
    <r>
      <rPr>
        <b/>
        <vertAlign val="superscript"/>
        <sz val="10"/>
        <rFont val="Arial"/>
        <family val="2"/>
      </rPr>
      <t>(a)</t>
    </r>
  </si>
  <si>
    <t>CATEGORÍAS</t>
  </si>
  <si>
    <t>Cantidad de táxones evaluados</t>
  </si>
  <si>
    <t>Extinto</t>
  </si>
  <si>
    <t>Peligro crítico</t>
  </si>
  <si>
    <t>En peligro</t>
  </si>
  <si>
    <t>Vulnerable</t>
  </si>
  <si>
    <r>
      <t xml:space="preserve">Otros amenazados </t>
    </r>
    <r>
      <rPr>
        <vertAlign val="superscript"/>
        <sz val="9"/>
        <rFont val="Arial"/>
        <family val="2"/>
      </rPr>
      <t>(b)</t>
    </r>
  </si>
  <si>
    <t>Casi amenazado</t>
  </si>
  <si>
    <t xml:space="preserve">Preocupación menor </t>
  </si>
  <si>
    <t xml:space="preserve">Datos insuficientes </t>
  </si>
  <si>
    <r>
      <rPr>
        <b/>
        <vertAlign val="superscript"/>
        <sz val="9"/>
        <rFont val="Arial"/>
        <family val="2"/>
      </rPr>
      <t>(a)</t>
    </r>
    <r>
      <rPr>
        <vertAlign val="superscript"/>
        <sz val="9"/>
        <rFont val="Arial"/>
        <family val="2"/>
      </rPr>
      <t xml:space="preserve"> </t>
    </r>
    <r>
      <rPr>
        <sz val="9"/>
        <rFont val="Arial"/>
        <family val="2"/>
      </rPr>
      <t>UICN: Unión Internacional para la Conservación de la Naturaleza.</t>
    </r>
  </si>
  <si>
    <r>
      <rPr>
        <b/>
        <vertAlign val="superscript"/>
        <sz val="9"/>
        <rFont val="Arial"/>
        <family val="2"/>
      </rPr>
      <t xml:space="preserve">(b) </t>
    </r>
    <r>
      <rPr>
        <sz val="9"/>
        <rFont val="Arial"/>
        <family val="2"/>
      </rPr>
      <t>Categoría que incluye táxones evaluados preliminarmente como amenazados, pero sin asignarles una categoría UICN.</t>
    </r>
  </si>
  <si>
    <t>2.33 - Táxones de la flora y fauna con protección ex situ.</t>
  </si>
  <si>
    <t>Amenazadas</t>
  </si>
  <si>
    <t>INSTITUCIONES</t>
  </si>
  <si>
    <t>Provincias</t>
  </si>
  <si>
    <t>Flora</t>
  </si>
  <si>
    <t>Jardín Botánico Pinar del Río</t>
  </si>
  <si>
    <t>Orquidario Soroa</t>
  </si>
  <si>
    <t>Jardín Botánico Nacional</t>
  </si>
  <si>
    <t>Jardín Botánico Matanzas</t>
  </si>
  <si>
    <t xml:space="preserve">Jardín Botánico Cienfuegos </t>
  </si>
  <si>
    <t>Jardín Macradenia</t>
  </si>
  <si>
    <t>Jardín Botánico Sancti Spítirus</t>
  </si>
  <si>
    <t>Jardín Botánico Cupainicú</t>
  </si>
  <si>
    <t>Jardín de Helechos</t>
  </si>
  <si>
    <t>Jardín Botánico Las Tunas</t>
  </si>
  <si>
    <t>Fauna</t>
  </si>
  <si>
    <t>Parques zoológicos</t>
  </si>
  <si>
    <t>Extinto a</t>
  </si>
  <si>
    <t xml:space="preserve">Casi </t>
  </si>
  <si>
    <t>Preocu-</t>
  </si>
  <si>
    <t>Datos</t>
  </si>
  <si>
    <t>nivel</t>
  </si>
  <si>
    <t>peligro</t>
  </si>
  <si>
    <t>Vuelne-</t>
  </si>
  <si>
    <t>amena-</t>
  </si>
  <si>
    <t>pación</t>
  </si>
  <si>
    <t>insufi-</t>
  </si>
  <si>
    <t>regional</t>
  </si>
  <si>
    <t>crítico</t>
  </si>
  <si>
    <t xml:space="preserve"> peligro</t>
  </si>
  <si>
    <t>rable</t>
  </si>
  <si>
    <t>zado</t>
  </si>
  <si>
    <t xml:space="preserve"> menor</t>
  </si>
  <si>
    <t xml:space="preserve"> cientes</t>
  </si>
  <si>
    <t xml:space="preserve"> Invertebrados</t>
  </si>
  <si>
    <t xml:space="preserve">  Hydrozoa (Hidrozoos)</t>
  </si>
  <si>
    <t xml:space="preserve">  Anthozoa (Corales)</t>
  </si>
  <si>
    <t xml:space="preserve">  Arachnida (Arácnidos)</t>
  </si>
  <si>
    <t xml:space="preserve">  Malacostraca (Crustáceos)</t>
  </si>
  <si>
    <t xml:space="preserve"> Vertebrados</t>
  </si>
  <si>
    <t xml:space="preserve">  Actinopterygii (Peces óseos)</t>
  </si>
  <si>
    <t xml:space="preserve">  Amphibia (Anfibios)</t>
  </si>
  <si>
    <t xml:space="preserve">  Reptilia (Reptiles)</t>
  </si>
  <si>
    <t xml:space="preserve">  Aves </t>
  </si>
  <si>
    <t xml:space="preserve">  Mammalia (Mamíferos)</t>
  </si>
  <si>
    <r>
      <t xml:space="preserve">2.35 - Áreas protegidas. </t>
    </r>
    <r>
      <rPr>
        <b/>
        <vertAlign val="superscript"/>
        <sz val="10"/>
        <rFont val="Arial"/>
        <family val="2"/>
      </rPr>
      <t>(a)</t>
    </r>
  </si>
  <si>
    <t>Marina</t>
  </si>
  <si>
    <t>Fuente: Centro Nacional de Áreas Protegidas, Ministerio de Ciencia, Tecnología y Medio Ambiente.</t>
  </si>
  <si>
    <t>Nota: Las posibles diferencias en los totales se deben al redondeo de las cifras.</t>
  </si>
  <si>
    <t>2.36 - Áreas protegidas con reconocimiento internacional.</t>
  </si>
  <si>
    <t>Zona</t>
  </si>
  <si>
    <t>Zona de</t>
  </si>
  <si>
    <t>total</t>
  </si>
  <si>
    <t>núcleo</t>
  </si>
  <si>
    <t>amortiguamiento</t>
  </si>
  <si>
    <t>transición</t>
  </si>
  <si>
    <t>ÁREAS</t>
  </si>
  <si>
    <t>Provincia</t>
  </si>
  <si>
    <r>
      <t>(km</t>
    </r>
    <r>
      <rPr>
        <b/>
        <vertAlign val="superscript"/>
        <sz val="9"/>
        <color theme="0"/>
        <rFont val="Arial"/>
        <family val="2"/>
      </rPr>
      <t>2</t>
    </r>
    <r>
      <rPr>
        <b/>
        <sz val="9"/>
        <color theme="0"/>
        <rFont val="Arial"/>
        <family val="2"/>
      </rPr>
      <t>)</t>
    </r>
  </si>
  <si>
    <t>Reservas de la Biósfera</t>
  </si>
  <si>
    <t xml:space="preserve">  Guanahacabibes</t>
  </si>
  <si>
    <t xml:space="preserve">  Sierra del Rosario</t>
  </si>
  <si>
    <t xml:space="preserve">  Cuchillas del Toa</t>
  </si>
  <si>
    <t>Guantánamo - Holguín</t>
  </si>
  <si>
    <t xml:space="preserve">  Ciénaga de Zapata</t>
  </si>
  <si>
    <t xml:space="preserve">  Buenavista</t>
  </si>
  <si>
    <t xml:space="preserve">Villa Clara, S. Spíritus </t>
  </si>
  <si>
    <t>y  Ciego de Ávila</t>
  </si>
  <si>
    <t xml:space="preserve">  Baconao</t>
  </si>
  <si>
    <t xml:space="preserve">Santiago de Cuba - </t>
  </si>
  <si>
    <t>Patrimonio Natural de la Humanidad</t>
  </si>
  <si>
    <t xml:space="preserve">  Parque Nacional</t>
  </si>
  <si>
    <t xml:space="preserve">    Desembarco del Granma</t>
  </si>
  <si>
    <t xml:space="preserve">    Alejandro de Humboldt</t>
  </si>
  <si>
    <t xml:space="preserve">Guantánamo </t>
  </si>
  <si>
    <t>Paisaje Cultural</t>
  </si>
  <si>
    <t xml:space="preserve">  Parque Nacional Viñales</t>
  </si>
  <si>
    <t>Sitio Ramsar</t>
  </si>
  <si>
    <t xml:space="preserve">  Ciénaga de Lanier y Sur </t>
  </si>
  <si>
    <t xml:space="preserve">   de la Isla de la Juventud</t>
  </si>
  <si>
    <t xml:space="preserve">   Humedal Río </t>
  </si>
  <si>
    <t xml:space="preserve">    Máximo-Cagüey</t>
  </si>
  <si>
    <t xml:space="preserve">   Humedal del Norte</t>
  </si>
  <si>
    <t xml:space="preserve">    de Ciego de Ávila</t>
  </si>
  <si>
    <t xml:space="preserve">   Buenavista</t>
  </si>
  <si>
    <t>Villa Clara, S. Spíritus</t>
  </si>
  <si>
    <t xml:space="preserve"> y  Ciego de Ávila</t>
  </si>
  <si>
    <t xml:space="preserve">   Humedal Delta del Cauto</t>
  </si>
  <si>
    <t>Tunas y Granma</t>
  </si>
  <si>
    <t>2.37 - Áreas protegidas por categorías de manejo.</t>
  </si>
  <si>
    <t>Reserva ecológica</t>
  </si>
  <si>
    <t>Reserva natural</t>
  </si>
  <si>
    <t>Parque nacional</t>
  </si>
  <si>
    <t xml:space="preserve">Elemento  natural </t>
  </si>
  <si>
    <t xml:space="preserve"> Paisaje natural</t>
  </si>
  <si>
    <t xml:space="preserve">Área protegida de </t>
  </si>
  <si>
    <t>destacado</t>
  </si>
  <si>
    <t>protegido</t>
  </si>
  <si>
    <t>recursos manejados</t>
  </si>
  <si>
    <t xml:space="preserve">  Cuba</t>
  </si>
  <si>
    <t>Millones de pesos</t>
  </si>
  <si>
    <t xml:space="preserve">Pérdidas económicas </t>
  </si>
  <si>
    <t>AÑOS/HURACANES</t>
  </si>
  <si>
    <t>Instalaciones</t>
  </si>
  <si>
    <t>Agropecuario</t>
  </si>
  <si>
    <t>Michael (Octubre)</t>
  </si>
  <si>
    <t>Tornado (Enero)</t>
  </si>
  <si>
    <t>Laura (Agosto)</t>
  </si>
  <si>
    <t>ETA (Noviembre)</t>
  </si>
  <si>
    <t>Viviendas dañadas</t>
  </si>
  <si>
    <t>Derrumbe total</t>
  </si>
  <si>
    <t xml:space="preserve">2.39 - Viviendas dañadas por eventos meteorológicos extremos </t>
  </si>
  <si>
    <t xml:space="preserve"> Superficie</t>
  </si>
  <si>
    <t>Causas</t>
  </si>
  <si>
    <t>dañada</t>
  </si>
  <si>
    <t>Naturales</t>
  </si>
  <si>
    <t>Acciones humanas</t>
  </si>
  <si>
    <t>Sin determinar</t>
  </si>
  <si>
    <t>(ha)</t>
  </si>
  <si>
    <t xml:space="preserve">Fuente: Cuerpo Nacional de Guardabosques, Ministerio del Interior. </t>
  </si>
  <si>
    <t xml:space="preserve">    Pinar del Río</t>
  </si>
  <si>
    <t xml:space="preserve">    Matanzas</t>
  </si>
  <si>
    <t xml:space="preserve">    Villa Clara</t>
  </si>
  <si>
    <t xml:space="preserve">    Cienfuegos</t>
  </si>
  <si>
    <t xml:space="preserve">    Sancti Spíritus</t>
  </si>
  <si>
    <t xml:space="preserve">    Ciego de Ávila</t>
  </si>
  <si>
    <t xml:space="preserve">    Camagüey</t>
  </si>
  <si>
    <t xml:space="preserve">    Las Tunas</t>
  </si>
  <si>
    <t xml:space="preserve">    Holguín</t>
  </si>
  <si>
    <t xml:space="preserve">    Granma</t>
  </si>
  <si>
    <t xml:space="preserve">    Santiago de Cuba</t>
  </si>
  <si>
    <t xml:space="preserve">    Guantánamo</t>
  </si>
  <si>
    <t xml:space="preserve">    Isla de la Juventud</t>
  </si>
  <si>
    <t xml:space="preserve">Fuente: Cuerpo Guardabosques, Ministerio del Interior y cálculos de la Oficina Nacional de Estadística e Información </t>
  </si>
  <si>
    <t xml:space="preserve"> a partir de la fuente. </t>
  </si>
  <si>
    <t>z</t>
  </si>
  <si>
    <t xml:space="preserve">Fuente: Cuerpo Guardabosques, Ministerio del Interior y cálculos de la Oficina Nacional de Estadìsticas e Informaciòn </t>
  </si>
  <si>
    <t>Miles de pesos</t>
  </si>
  <si>
    <t>AÑOS/PROVINCIAS</t>
  </si>
  <si>
    <t>Pérdidas totales</t>
  </si>
  <si>
    <t>Daño directo</t>
  </si>
  <si>
    <t>Daño indirecto</t>
  </si>
  <si>
    <t>Fuente: Cuerpo Guardabosques, Ministerio del Interior.</t>
  </si>
  <si>
    <t>2.43 - Pérdidas económicas por incendios forestales.</t>
  </si>
  <si>
    <t xml:space="preserve">2.41 - Número de incendios forestales y su variación por provincias. </t>
  </si>
  <si>
    <t>Profundidad</t>
  </si>
  <si>
    <t>LOCALIDADES</t>
  </si>
  <si>
    <t>Hora</t>
  </si>
  <si>
    <t>(km)</t>
  </si>
  <si>
    <t>Bayamo</t>
  </si>
  <si>
    <t>5.8</t>
  </si>
  <si>
    <t>08/1578</t>
  </si>
  <si>
    <t>10/1624</t>
  </si>
  <si>
    <t>11/02/1675</t>
  </si>
  <si>
    <t>11/02/1678</t>
  </si>
  <si>
    <t>10/1752</t>
  </si>
  <si>
    <t>11/07/1760</t>
  </si>
  <si>
    <t>12/06/1766</t>
  </si>
  <si>
    <t>11/02/1775</t>
  </si>
  <si>
    <t>18/09/1826</t>
  </si>
  <si>
    <t>07/07/1842</t>
  </si>
  <si>
    <t>20/08/1852</t>
  </si>
  <si>
    <t>26/11/1852</t>
  </si>
  <si>
    <t>28/01/1858</t>
  </si>
  <si>
    <t>San Cristóbal</t>
  </si>
  <si>
    <t>23/01/1880</t>
  </si>
  <si>
    <t>Gibara</t>
  </si>
  <si>
    <t>Remedios-Caibarién</t>
  </si>
  <si>
    <t>5.6</t>
  </si>
  <si>
    <t>Pilón</t>
  </si>
  <si>
    <t>Moa</t>
  </si>
  <si>
    <t>Uvero</t>
  </si>
  <si>
    <t>6.1</t>
  </si>
  <si>
    <t>136 km al suroeste de Cabo Cruz</t>
  </si>
  <si>
    <r>
      <t xml:space="preserve">(a) </t>
    </r>
    <r>
      <rPr>
        <sz val="9"/>
        <color indexed="8"/>
        <rFont val="Arial"/>
        <family val="2"/>
      </rPr>
      <t>Según escala de Richter.</t>
    </r>
  </si>
  <si>
    <r>
      <t>(b)</t>
    </r>
    <r>
      <rPr>
        <sz val="9"/>
        <color indexed="8"/>
        <rFont val="Arial"/>
        <family val="2"/>
      </rPr>
      <t xml:space="preserve"> Según escala EMS-98.</t>
    </r>
  </si>
  <si>
    <t xml:space="preserve">Fuente: Centro Nacional de Investigaciones Sismológicas, Ministerio de Ciencia, Tecnología y Medio Ambiente. </t>
  </si>
  <si>
    <t>Miles de metros cúbicos</t>
  </si>
  <si>
    <t>Sitios de vertedero</t>
  </si>
  <si>
    <t>Entradas anuales en vertederos</t>
  </si>
  <si>
    <t xml:space="preserve">Población en zona urbana con servicios  </t>
  </si>
  <si>
    <t xml:space="preserve"> de recolección  de desechos</t>
  </si>
  <si>
    <t>MU</t>
  </si>
  <si>
    <t xml:space="preserve">Proporción de la población total con </t>
  </si>
  <si>
    <t xml:space="preserve">Proporción de la población urbana con  </t>
  </si>
  <si>
    <t xml:space="preserve"> servicios de recolección de desechos</t>
  </si>
  <si>
    <t>PRODUCTOS</t>
  </si>
  <si>
    <t>Metales ferrosos</t>
  </si>
  <si>
    <t>t</t>
  </si>
  <si>
    <t xml:space="preserve">  Acero</t>
  </si>
  <si>
    <t xml:space="preserve">  Acero inoxidable</t>
  </si>
  <si>
    <t xml:space="preserve">  Hierro</t>
  </si>
  <si>
    <t>Metales  no ferrosos</t>
  </si>
  <si>
    <t xml:space="preserve">  Aluminio</t>
  </si>
  <si>
    <t xml:space="preserve">  Bronce</t>
  </si>
  <si>
    <t xml:space="preserve">  Cobre</t>
  </si>
  <si>
    <t xml:space="preserve">  Plomo</t>
  </si>
  <si>
    <t xml:space="preserve">  Otros</t>
  </si>
  <si>
    <t>No metálicos</t>
  </si>
  <si>
    <t xml:space="preserve">  Vidrio</t>
  </si>
  <si>
    <t xml:space="preserve">  Plásticos</t>
  </si>
  <si>
    <t xml:space="preserve">  Papel y cartón</t>
  </si>
  <si>
    <t xml:space="preserve">  Textiles</t>
  </si>
  <si>
    <t xml:space="preserve">  Otros desperdicios no metálicos</t>
  </si>
  <si>
    <t>Envases de vidrio recuperados</t>
  </si>
  <si>
    <t>Miles de metros cuadrados</t>
  </si>
  <si>
    <t xml:space="preserve">    La Habana</t>
  </si>
  <si>
    <t>SECTORES</t>
  </si>
  <si>
    <t xml:space="preserve">   Agricultura, ganadería y silvicultura </t>
  </si>
  <si>
    <t xml:space="preserve">   Pesca</t>
  </si>
  <si>
    <t>Explotación de minas y canteras</t>
  </si>
  <si>
    <t>Industria azucarera</t>
  </si>
  <si>
    <t>Suministro de electricidad, gas y agua</t>
  </si>
  <si>
    <t>Construcción</t>
  </si>
  <si>
    <t xml:space="preserve">   Comercio; reparación de efectos personales</t>
  </si>
  <si>
    <t>Hoteles y restaurantes</t>
  </si>
  <si>
    <t>Transporte, almacenamiento y comunicaciones</t>
  </si>
  <si>
    <t>Servicio empresarial, act. inmobiliarias y de alquiler</t>
  </si>
  <si>
    <t>Administración pública, defensa, seguridad social</t>
  </si>
  <si>
    <t>Ciencia e innovación tecnológica</t>
  </si>
  <si>
    <t>Educación</t>
  </si>
  <si>
    <t>Salud pública y asistencia social</t>
  </si>
  <si>
    <t>Cultura y deporte</t>
  </si>
  <si>
    <t>Otras actividades de servicios comunales,</t>
  </si>
  <si>
    <t xml:space="preserve">  de asociaciones y personales</t>
  </si>
  <si>
    <t>Protección del aire y el clima</t>
  </si>
  <si>
    <t>Reducción del ruido y las vibraciones</t>
  </si>
  <si>
    <t>Gestión de las aguas</t>
  </si>
  <si>
    <t>Residuos</t>
  </si>
  <si>
    <t>Protección y rehabilitación de los suelos</t>
  </si>
  <si>
    <t>Protección de la biodiversidad y los paisajes</t>
  </si>
  <si>
    <t>Protección contra las radiaciones</t>
  </si>
  <si>
    <t>Investigación y desarrollo</t>
  </si>
  <si>
    <t xml:space="preserve">Otras actividades de protección del medio </t>
  </si>
  <si>
    <t xml:space="preserve">  ambiente</t>
  </si>
  <si>
    <t>2.53 - Gastos de inversión para la protección del medio ambiente en cuencas hidrográficas de interés</t>
  </si>
  <si>
    <t>CUENCAS HIDROGRÁFICAS/BAHÍAS</t>
  </si>
  <si>
    <t>Total cuencas hidrográficas</t>
  </si>
  <si>
    <t>Cuyaguateje</t>
  </si>
  <si>
    <t>Ariguanabo</t>
  </si>
  <si>
    <t>Almendares-Vento</t>
  </si>
  <si>
    <t>Hanabanilla</t>
  </si>
  <si>
    <t>Zaza</t>
  </si>
  <si>
    <t>Cauto</t>
  </si>
  <si>
    <t>Toa</t>
  </si>
  <si>
    <t>Guaso-Guantánamo</t>
  </si>
  <si>
    <t>Mayarí</t>
  </si>
  <si>
    <t>Ciénaga de Zapata</t>
  </si>
  <si>
    <t>Total bahías seleccionadas</t>
  </si>
  <si>
    <t>Nipe</t>
  </si>
  <si>
    <t>Mariel</t>
  </si>
  <si>
    <t>Cárdenas</t>
  </si>
  <si>
    <t xml:space="preserve">   Guantánamo</t>
  </si>
  <si>
    <t>2.51 - Gastos de inversión para la protección del medio ambiente por provincias.</t>
  </si>
  <si>
    <t>2.48- Producción de materias primas recicladas.</t>
  </si>
  <si>
    <t>2.47 - Tratamiento y recolección de desechos sólidos.</t>
  </si>
  <si>
    <r>
      <t xml:space="preserve">Magnitud </t>
    </r>
    <r>
      <rPr>
        <b/>
        <vertAlign val="superscript"/>
        <sz val="9"/>
        <color theme="0"/>
        <rFont val="Arial"/>
        <family val="2"/>
      </rPr>
      <t>(a)</t>
    </r>
  </si>
  <si>
    <r>
      <t xml:space="preserve">Intensidad </t>
    </r>
    <r>
      <rPr>
        <b/>
        <vertAlign val="superscript"/>
        <sz val="9"/>
        <color theme="0"/>
        <rFont val="Arial"/>
        <family val="2"/>
      </rPr>
      <t>(b)</t>
    </r>
  </si>
  <si>
    <t xml:space="preserve">2.54 - Gastos de inversión  para la protección del medio ambiente en cuencas hidrográficas de interés </t>
  </si>
  <si>
    <t>Gestión de</t>
  </si>
  <si>
    <t xml:space="preserve">         Recursos</t>
  </si>
  <si>
    <t>Protección</t>
  </si>
  <si>
    <t>CUENCAS HIDROGRÁFICAS</t>
  </si>
  <si>
    <t xml:space="preserve">         Total</t>
  </si>
  <si>
    <t xml:space="preserve"> las aguas</t>
  </si>
  <si>
    <t xml:space="preserve"> forestales</t>
  </si>
  <si>
    <t>de los suelos</t>
  </si>
  <si>
    <t>BAHÍAS</t>
  </si>
  <si>
    <t>2.44 - Terremotos fuertes reportados en Cuba.</t>
  </si>
  <si>
    <t xml:space="preserve">   Región Occidental: Pinar del Río, Artemisa, La Habana, Mayabeque, Matanzas e Isla de la Juventud.</t>
  </si>
  <si>
    <t xml:space="preserve"> Nota: A partir del año 2019 es la proporción de la población que utiliza instalaciones mejoradas de saneamiento según metadato de los Objetivos de Desarrollo Sosotenible</t>
  </si>
  <si>
    <r>
      <t>bosques</t>
    </r>
    <r>
      <rPr>
        <b/>
        <vertAlign val="superscript"/>
        <sz val="9"/>
        <color theme="0"/>
        <rFont val="Arial"/>
        <family val="2"/>
      </rPr>
      <t xml:space="preserve"> (a)</t>
    </r>
  </si>
  <si>
    <t>Industria manufacturera (exc. Industria azucarera)</t>
  </si>
  <si>
    <t>957.1</t>
  </si>
  <si>
    <t>ELSA (julio)</t>
  </si>
  <si>
    <t>IDA (agosto)</t>
  </si>
  <si>
    <t>Nota: A partir del año 2019, es la proporción de la población que utiliza fuentes mejoradas de agua según metadatos de los Objetivos de Desarrollo Sostenible</t>
  </si>
  <si>
    <t>.</t>
  </si>
  <si>
    <t>REINO BACTERIA</t>
  </si>
  <si>
    <t>Bacterias</t>
  </si>
  <si>
    <t>Actinobacteria</t>
  </si>
  <si>
    <t>Cyanobacteria</t>
  </si>
  <si>
    <t>Cianobacterias</t>
  </si>
  <si>
    <t>Proteobacteria</t>
  </si>
  <si>
    <t>Otros</t>
  </si>
  <si>
    <t>REINO PROTOZOA</t>
  </si>
  <si>
    <t>Ciliophora</t>
  </si>
  <si>
    <t>Cilióforos</t>
  </si>
  <si>
    <t>Euglenozoa</t>
  </si>
  <si>
    <t>Euglenozoos</t>
  </si>
  <si>
    <t>Sarcomastigophora</t>
  </si>
  <si>
    <t>Sarcomastigóforos</t>
  </si>
  <si>
    <t>Mycetozoa</t>
  </si>
  <si>
    <t xml:space="preserve">Mixomicetos </t>
  </si>
  <si>
    <t>REINO FUNGI</t>
  </si>
  <si>
    <t>Hongos</t>
  </si>
  <si>
    <t>Ascomycota</t>
  </si>
  <si>
    <t>Ascomicetos</t>
  </si>
  <si>
    <t>Basidiomycota</t>
  </si>
  <si>
    <t>Basidiomicetos</t>
  </si>
  <si>
    <t>REINO CHROMISTA</t>
  </si>
  <si>
    <t>Cromistas</t>
  </si>
  <si>
    <t>Miozoa</t>
  </si>
  <si>
    <t>Dinoflagelados</t>
  </si>
  <si>
    <t>Ochrophyta</t>
  </si>
  <si>
    <t>Diatomeas y algas pardas</t>
  </si>
  <si>
    <t>Retaria</t>
  </si>
  <si>
    <t>REINO PLANTAE</t>
  </si>
  <si>
    <t>Chlorophyta</t>
  </si>
  <si>
    <t>Charophyta</t>
  </si>
  <si>
    <t>Algas carofitas</t>
  </si>
  <si>
    <t>Rhodophyta</t>
  </si>
  <si>
    <t>Algas rojas</t>
  </si>
  <si>
    <t>Marchantiophyta</t>
  </si>
  <si>
    <t>Anthocerophyta</t>
  </si>
  <si>
    <t>Antoceros</t>
  </si>
  <si>
    <t>Musgos</t>
  </si>
  <si>
    <t>Tracheophyta</t>
  </si>
  <si>
    <t>Plantas vasculares</t>
  </si>
  <si>
    <t>Lycopodiophyta</t>
  </si>
  <si>
    <t>Licofitos y Selaginelas</t>
  </si>
  <si>
    <t>Polypodiopsida</t>
  </si>
  <si>
    <t>Helechos y equisetos</t>
  </si>
  <si>
    <t>Spermatophytina: Pinophyta</t>
  </si>
  <si>
    <t>Pinos</t>
  </si>
  <si>
    <t>Spermatophytina: Cycadophyta</t>
  </si>
  <si>
    <t>Cícadas y zamias</t>
  </si>
  <si>
    <t>Spermatophytina: Magnoliophyta</t>
  </si>
  <si>
    <t>Intensas lluvias(junio)</t>
  </si>
  <si>
    <t>IAN(septiembre)</t>
  </si>
  <si>
    <t xml:space="preserve">   Cnidaria</t>
  </si>
  <si>
    <t>Cnidarios</t>
  </si>
  <si>
    <t>Hydrozoa</t>
  </si>
  <si>
    <t>Medusas y aguas malas</t>
  </si>
  <si>
    <t>Anthozoa</t>
  </si>
  <si>
    <t>Anémonas, corales y gorganias</t>
  </si>
  <si>
    <t xml:space="preserve">   Ctenophora</t>
  </si>
  <si>
    <t xml:space="preserve">   Porifera</t>
  </si>
  <si>
    <t xml:space="preserve">   Chaetognatha</t>
  </si>
  <si>
    <t xml:space="preserve">   Arthropoda</t>
  </si>
  <si>
    <t>Chelicerata: Arachnida</t>
  </si>
  <si>
    <t>Chelicerata: Pycnogonida</t>
  </si>
  <si>
    <t>Arañas de mar</t>
  </si>
  <si>
    <t>Crustacea: Malacostraca</t>
  </si>
  <si>
    <t>Cangrejos, camarones, cochinillas</t>
  </si>
  <si>
    <t>Crustacea: Maxillopoda</t>
  </si>
  <si>
    <t>Copépodos, cirrípedos</t>
  </si>
  <si>
    <t>otras Clases de crustaceos</t>
  </si>
  <si>
    <t>Ostracodos, branquiópodos, etc.</t>
  </si>
  <si>
    <t>Hexapoda: Collembola</t>
  </si>
  <si>
    <t>Colémbolos</t>
  </si>
  <si>
    <t>Hexapoda: Diplura</t>
  </si>
  <si>
    <t>Dipluros</t>
  </si>
  <si>
    <t>Hexapoda: Insecta</t>
  </si>
  <si>
    <t>Hexapoda: Protura</t>
  </si>
  <si>
    <t>Proturos</t>
  </si>
  <si>
    <t>Myriapoda: Chilopoda</t>
  </si>
  <si>
    <t>Myriapoda: Diplopoda</t>
  </si>
  <si>
    <t xml:space="preserve">   Nematoda</t>
  </si>
  <si>
    <t xml:space="preserve">   Tartigrada</t>
  </si>
  <si>
    <t>Tartígrados u osos de agua</t>
  </si>
  <si>
    <t xml:space="preserve">   Acanthocephala</t>
  </si>
  <si>
    <t xml:space="preserve">   Annelida</t>
  </si>
  <si>
    <t xml:space="preserve">   Bryozoa</t>
  </si>
  <si>
    <t xml:space="preserve">   Mollusca</t>
  </si>
  <si>
    <t>Gastropoda</t>
  </si>
  <si>
    <t>Caracoles y babosas</t>
  </si>
  <si>
    <t>Bivalvia</t>
  </si>
  <si>
    <t>Bivalvos</t>
  </si>
  <si>
    <t>Cephalopoda</t>
  </si>
  <si>
    <t>Pulpos y calamares</t>
  </si>
  <si>
    <t>Quitones, etc.</t>
  </si>
  <si>
    <t xml:space="preserve">   Plathyelminthes</t>
  </si>
  <si>
    <t xml:space="preserve">   Rotifera</t>
  </si>
  <si>
    <t>Rotíferos</t>
  </si>
  <si>
    <t xml:space="preserve">   Sipunculida</t>
  </si>
  <si>
    <t xml:space="preserve">   Echinodermata</t>
  </si>
  <si>
    <t>Asterozoa: Asteroidea</t>
  </si>
  <si>
    <t>Asterozoa: Ophiuroidea</t>
  </si>
  <si>
    <t>Ofiuros</t>
  </si>
  <si>
    <t>Crinozoa: Crinoidea</t>
  </si>
  <si>
    <t>Echinozoa: Echinoidea</t>
  </si>
  <si>
    <t>Echinozoa: Holothuroidea</t>
  </si>
  <si>
    <t>Urochordata: Ascidiacea</t>
  </si>
  <si>
    <t>Vertebrata: Myxini</t>
  </si>
  <si>
    <t>Vertebrata: Holocephali</t>
  </si>
  <si>
    <t>Chimeras</t>
  </si>
  <si>
    <t>Vertebrata: Actinopterygii</t>
  </si>
  <si>
    <t>Vertebrata: Elasmobranchii</t>
  </si>
  <si>
    <t>Tiburones y rayas</t>
  </si>
  <si>
    <t>Vertebrata: Amphibia</t>
  </si>
  <si>
    <t>Vertebrata: Reptilia</t>
  </si>
  <si>
    <t>Vertebrata: Aves</t>
  </si>
  <si>
    <t>Vertebrata: Mammalia</t>
  </si>
  <si>
    <t>Bryophyta y Marchantiophyta</t>
  </si>
  <si>
    <t>Pinophyta</t>
  </si>
  <si>
    <t>Pinos y cipreses</t>
  </si>
  <si>
    <t>Magnoliophyta</t>
  </si>
  <si>
    <t>Annelida (Oligochaeta)</t>
  </si>
  <si>
    <t>Cangrejos, camarones, etc.</t>
  </si>
  <si>
    <t xml:space="preserve">  Myxini  (Mixinos)</t>
  </si>
  <si>
    <t>Cuenca Sur</t>
  </si>
  <si>
    <t>Bienes y servicios dejados de efectuar</t>
  </si>
  <si>
    <t>Costo de reposición de vivienda</t>
  </si>
  <si>
    <t>Gastos en medidas preventivas</t>
  </si>
  <si>
    <t>Tormenta Subtropical Alberto (Mayo)</t>
  </si>
  <si>
    <t>Extracción de agua dulce</t>
  </si>
  <si>
    <t>Total de agua dulce disponible para utilización</t>
  </si>
  <si>
    <t xml:space="preserve">Utilización de agua dulce total </t>
  </si>
  <si>
    <t>Cantidad (U)</t>
  </si>
  <si>
    <t xml:space="preserve"> </t>
  </si>
  <si>
    <t>E</t>
  </si>
  <si>
    <t>SE</t>
  </si>
  <si>
    <t>ENE</t>
  </si>
  <si>
    <t>N</t>
  </si>
  <si>
    <t>NE</t>
  </si>
  <si>
    <t>NNE</t>
  </si>
  <si>
    <t>SO</t>
  </si>
  <si>
    <t>Lluvia</t>
  </si>
  <si>
    <t>15/12/2010</t>
  </si>
  <si>
    <t>28/12/2010</t>
  </si>
  <si>
    <t>16/10/2004</t>
  </si>
  <si>
    <t xml:space="preserve">                              -</t>
  </si>
  <si>
    <t>IDALIA (agosto)</t>
  </si>
  <si>
    <t>III</t>
  </si>
  <si>
    <t>Provincias de Guantánamo y Santiago de Cuba</t>
  </si>
  <si>
    <t>Provincia de Guantánamo</t>
  </si>
  <si>
    <t>Sur de las provincias de Guantánamo y Santiago de Cuba</t>
  </si>
  <si>
    <t>Ciudad de Santiago de Cuba</t>
  </si>
  <si>
    <t xml:space="preserve">  Elasmobranchii (tiburones y rayas)</t>
  </si>
  <si>
    <t xml:space="preserve">  Moluscos gastrópodos</t>
  </si>
  <si>
    <t xml:space="preserve">  Insecta (Insectos)</t>
  </si>
  <si>
    <t>cubierta de</t>
  </si>
  <si>
    <t xml:space="preserve">       Cubanas</t>
  </si>
  <si>
    <t xml:space="preserve">   Endémicas</t>
  </si>
  <si>
    <r>
      <t xml:space="preserve"> </t>
    </r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>Unión Internacional para la Conservación de la Naturaleza (UICN).</t>
    </r>
  </si>
  <si>
    <r>
      <t xml:space="preserve">2.34 - Táxones de la fauna cubana evaluados según las categorías de la UICN </t>
    </r>
    <r>
      <rPr>
        <b/>
        <vertAlign val="superscript"/>
        <sz val="10"/>
        <rFont val="Arial"/>
        <family val="2"/>
      </rPr>
      <t>(a)</t>
    </r>
    <r>
      <rPr>
        <b/>
        <sz val="10"/>
        <rFont val="Arial"/>
        <family val="2"/>
      </rPr>
      <t>.</t>
    </r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</si>
  <si>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Modificación de la serie 2019-2021 por cambio en el sistema de procesamiento del formulario (SIPE).</t>
    </r>
  </si>
  <si>
    <r>
      <t xml:space="preserve">Residuos recolectados </t>
    </r>
    <r>
      <rPr>
        <vertAlign val="superscript"/>
        <sz val="9"/>
        <rFont val="Arial"/>
        <family val="2"/>
      </rPr>
      <t>(a)</t>
    </r>
  </si>
  <si>
    <r>
      <t xml:space="preserve"> servicios de recolección de desechos </t>
    </r>
    <r>
      <rPr>
        <vertAlign val="superscript"/>
        <sz val="9"/>
        <rFont val="Arial"/>
        <family val="2"/>
      </rPr>
      <t>(a)</t>
    </r>
  </si>
  <si>
    <t xml:space="preserve">   Total</t>
  </si>
  <si>
    <t>Otras Clases</t>
  </si>
  <si>
    <t>Otras Clases de moluscos</t>
  </si>
  <si>
    <t>Chordata</t>
  </si>
  <si>
    <t>Arthropoda-Arachnida</t>
  </si>
  <si>
    <t>Arthropoda-Crustacea</t>
  </si>
  <si>
    <t>Arthropoda-Chilopoda</t>
  </si>
  <si>
    <t>Arthropoda-Diplopoda</t>
  </si>
  <si>
    <t>Arthropoda-Insecta</t>
  </si>
  <si>
    <t>Chordata-Actinopterygii</t>
  </si>
  <si>
    <t>Chordata-Amphibia</t>
  </si>
  <si>
    <t>Chordata-Reptilia</t>
  </si>
  <si>
    <t>Chordata-Aves</t>
  </si>
  <si>
    <t>Chordata-Mammalia</t>
  </si>
  <si>
    <t>En</t>
  </si>
  <si>
    <t>Superficie dañada (ha)</t>
  </si>
  <si>
    <t xml:space="preserve">   De ello: Reciclado</t>
  </si>
  <si>
    <t xml:space="preserve">   De ello: Producción de compost</t>
  </si>
  <si>
    <t xml:space="preserve">    La Habana </t>
  </si>
  <si>
    <t>2.11 - Emisiones de gases de efecto invernadero.</t>
  </si>
  <si>
    <t>2.40 - Incendios forestales por causas, año 2024.</t>
  </si>
  <si>
    <t>ESE</t>
  </si>
  <si>
    <t>2.1 - Principales indicadores del clima, año 2024  (conclusión)</t>
  </si>
  <si>
    <t>S</t>
  </si>
  <si>
    <t>1949-2024</t>
  </si>
  <si>
    <t>1966-2024</t>
  </si>
  <si>
    <t>1950-2024</t>
  </si>
  <si>
    <t>1939-2024</t>
  </si>
  <si>
    <t>1975-2024</t>
  </si>
  <si>
    <t>1965-2024</t>
  </si>
  <si>
    <t>1909-2024</t>
  </si>
  <si>
    <t>1979-2024</t>
  </si>
  <si>
    <t>1974-2024</t>
  </si>
  <si>
    <t>1997-2024</t>
  </si>
  <si>
    <t>1978-2024</t>
  </si>
  <si>
    <t>1967-2024</t>
  </si>
  <si>
    <t>2006-2024</t>
  </si>
  <si>
    <t>1980-2024</t>
  </si>
  <si>
    <t>1977-2024</t>
  </si>
  <si>
    <t>1976-2024</t>
  </si>
  <si>
    <t>1990-2024</t>
  </si>
  <si>
    <t>1947-2024</t>
  </si>
  <si>
    <t>1964-2024</t>
  </si>
  <si>
    <t>1952-2024</t>
  </si>
  <si>
    <t>1968-2024</t>
  </si>
  <si>
    <t>1993-2024</t>
  </si>
  <si>
    <t>1948-2024</t>
  </si>
  <si>
    <t>1982-2024</t>
  </si>
  <si>
    <t>1955-2024</t>
  </si>
  <si>
    <t>1969-2024</t>
  </si>
  <si>
    <t>1971-2024</t>
  </si>
  <si>
    <t>1986-2024</t>
  </si>
  <si>
    <r>
      <t xml:space="preserve">1791-2024 </t>
    </r>
    <r>
      <rPr>
        <b/>
        <vertAlign val="superscript"/>
        <sz val="9"/>
        <color indexed="9"/>
        <rFont val="Arial"/>
        <family val="2"/>
      </rPr>
      <t>(b)</t>
    </r>
  </si>
  <si>
    <t>2024</t>
  </si>
  <si>
    <t>1916/1917 a 2023/2024</t>
  </si>
  <si>
    <t>2023/2024</t>
  </si>
  <si>
    <t>Total 1975/1976 a 2023/2024</t>
  </si>
  <si>
    <t>De ello: 2023/2024</t>
  </si>
  <si>
    <t xml:space="preserve">      Energía</t>
  </si>
  <si>
    <t xml:space="preserve">      Procesos industriales</t>
  </si>
  <si>
    <t xml:space="preserve">  Agricultura</t>
  </si>
  <si>
    <t xml:space="preserve">  Cambio de uso de la tierra y silvicultura</t>
  </si>
  <si>
    <t xml:space="preserve">  Desechos</t>
  </si>
  <si>
    <t>Refugio de vida</t>
  </si>
  <si>
    <t>silvestre</t>
  </si>
  <si>
    <t>Patrimonio Natural</t>
  </si>
  <si>
    <r>
      <t>Superficie (km</t>
    </r>
    <r>
      <rPr>
        <b/>
        <vertAlign val="superscript"/>
        <sz val="9"/>
        <color rgb="FFFFFFFF"/>
        <rFont val="Arial"/>
        <family val="2"/>
      </rPr>
      <t>2</t>
    </r>
    <r>
      <rPr>
        <b/>
        <sz val="9"/>
        <color rgb="FFFFFFFF"/>
        <rFont val="Arial"/>
        <family val="2"/>
      </rPr>
      <t>)</t>
    </r>
  </si>
  <si>
    <r>
      <rPr>
        <b/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Declaradas por el Comité Ejecutivo del Consejo de Ministros.</t>
    </r>
  </si>
  <si>
    <r>
      <t>(km</t>
    </r>
    <r>
      <rPr>
        <b/>
        <vertAlign val="superscript"/>
        <sz val="9"/>
        <color rgb="FFFFFFFF"/>
        <rFont val="Arial"/>
        <family val="2"/>
      </rPr>
      <t>2</t>
    </r>
    <r>
      <rPr>
        <b/>
        <sz val="9"/>
        <color rgb="FFFFFFFF"/>
        <rFont val="Arial"/>
        <family val="2"/>
      </rPr>
      <t>)</t>
    </r>
  </si>
  <si>
    <t xml:space="preserve">Nota: En el 2024 el Decreto Ley 83/ 12 de abril 2024 del Sistema de Áreas Protegidas modifica las categorías de manejo. Se unifican las categorías de manejo de Reserva Florística Manejadas y Refugio de Fauna convirtiéndose estas en la categoría de Refugio de Vida Silvestre. </t>
  </si>
  <si>
    <t>NOx</t>
  </si>
  <si>
    <r>
      <t xml:space="preserve">2012 </t>
    </r>
    <r>
      <rPr>
        <b/>
        <vertAlign val="superscript"/>
        <sz val="9"/>
        <color indexed="9"/>
        <rFont val="Arial"/>
        <family val="2"/>
      </rPr>
      <t>(a)</t>
    </r>
  </si>
  <si>
    <r>
      <t xml:space="preserve">2014 </t>
    </r>
    <r>
      <rPr>
        <b/>
        <vertAlign val="superscript"/>
        <sz val="9"/>
        <color indexed="9"/>
        <rFont val="Arial"/>
        <family val="2"/>
      </rPr>
      <t>(a)</t>
    </r>
  </si>
  <si>
    <t>Arañas, opiliones, escorpiones, ácaros</t>
  </si>
  <si>
    <t>11:146 AM</t>
  </si>
  <si>
    <t>8::28 PM</t>
  </si>
  <si>
    <t>Sibanicú</t>
  </si>
  <si>
    <t>Varadero, Santa Marta, Cárdenas</t>
  </si>
  <si>
    <t>Baracoa</t>
  </si>
  <si>
    <t>iv</t>
  </si>
  <si>
    <t>Provincias orientales</t>
  </si>
  <si>
    <t>VI</t>
  </si>
  <si>
    <t>Provincias orientales, Camagüey y Ciego de Ávila</t>
  </si>
  <si>
    <t>VIII</t>
  </si>
  <si>
    <t>Provincia de Granma</t>
  </si>
  <si>
    <t>IV</t>
  </si>
  <si>
    <t>Provincias de Granma y Santiago de Cuba</t>
  </si>
  <si>
    <t>VII</t>
  </si>
  <si>
    <t>Oscar (octubre)</t>
  </si>
  <si>
    <t>Rafael (noviembre)</t>
  </si>
  <si>
    <t xml:space="preserve">          nacional y bahías seleccionadas. </t>
  </si>
  <si>
    <t xml:space="preserve">          nacional  y bahías seleccionadas, año 2024.</t>
  </si>
  <si>
    <r>
      <t xml:space="preserve">2018 </t>
    </r>
    <r>
      <rPr>
        <b/>
        <vertAlign val="superscript"/>
        <sz val="9"/>
        <color indexed="9"/>
        <rFont val="Arial"/>
        <family val="2"/>
      </rPr>
      <t>(a)</t>
    </r>
  </si>
  <si>
    <r>
      <t xml:space="preserve">2017 </t>
    </r>
    <r>
      <rPr>
        <b/>
        <vertAlign val="superscript"/>
        <sz val="9"/>
        <color indexed="9"/>
        <rFont val="Arial"/>
        <family val="2"/>
      </rPr>
      <t>(a)</t>
    </r>
  </si>
  <si>
    <r>
      <t xml:space="preserve">2019 </t>
    </r>
    <r>
      <rPr>
        <b/>
        <vertAlign val="superscript"/>
        <sz val="9"/>
        <color indexed="9"/>
        <rFont val="Arial"/>
        <family val="2"/>
      </rPr>
      <t>(a)</t>
    </r>
  </si>
  <si>
    <r>
      <t xml:space="preserve">2020 </t>
    </r>
    <r>
      <rPr>
        <b/>
        <vertAlign val="superscript"/>
        <sz val="9"/>
        <color indexed="9"/>
        <rFont val="Arial"/>
        <family val="2"/>
      </rPr>
      <t>(a)</t>
    </r>
  </si>
  <si>
    <r>
      <t xml:space="preserve">2021 </t>
    </r>
    <r>
      <rPr>
        <b/>
        <vertAlign val="superscript"/>
        <sz val="9"/>
        <color indexed="9"/>
        <rFont val="Arial"/>
        <family val="2"/>
      </rPr>
      <t>(a)</t>
    </r>
  </si>
  <si>
    <r>
      <t xml:space="preserve">2022 </t>
    </r>
    <r>
      <rPr>
        <b/>
        <vertAlign val="superscript"/>
        <sz val="9"/>
        <color indexed="9"/>
        <rFont val="Arial"/>
        <family val="2"/>
      </rPr>
      <t>(a)</t>
    </r>
  </si>
  <si>
    <t>11/06/2024</t>
  </si>
  <si>
    <t>12/05/2024</t>
  </si>
  <si>
    <t>28/07/2015</t>
  </si>
  <si>
    <t>10/04/2020</t>
  </si>
  <si>
    <t>29/04/1971</t>
  </si>
  <si>
    <t>11/04/2020</t>
  </si>
  <si>
    <t>30/04/2015</t>
  </si>
  <si>
    <t>17/04/1999</t>
  </si>
  <si>
    <t>14/08/2000</t>
  </si>
  <si>
    <t>29/04/2015</t>
  </si>
  <si>
    <t>26/04/2015</t>
  </si>
  <si>
    <t>12/07/2023</t>
  </si>
  <si>
    <t>19/08/2009</t>
  </si>
  <si>
    <t>11/04/2024</t>
  </si>
  <si>
    <t>18/04/1999</t>
  </si>
  <si>
    <t>12/04/2020</t>
  </si>
  <si>
    <t>29/07/2015</t>
  </si>
  <si>
    <t>23/06/2020</t>
  </si>
  <si>
    <t>15/08/1973</t>
  </si>
  <si>
    <t>07/08/1969</t>
  </si>
  <si>
    <t>31/08/1966</t>
  </si>
  <si>
    <t>07/08/2004</t>
  </si>
  <si>
    <t>22/04/2020</t>
  </si>
  <si>
    <t>31/07/2015</t>
  </si>
  <si>
    <t>06/06/1998</t>
  </si>
  <si>
    <t>03/03/1986</t>
  </si>
  <si>
    <t>06/01/2001</t>
  </si>
  <si>
    <t>02/03/1968</t>
  </si>
  <si>
    <t>20/01/1977</t>
  </si>
  <si>
    <t>05/02/1958</t>
  </si>
  <si>
    <t>13/01/1981</t>
  </si>
  <si>
    <t>21/01/1971</t>
  </si>
  <si>
    <t>21/01/1977</t>
  </si>
  <si>
    <t>16/01/1956</t>
  </si>
  <si>
    <t>10/02/1976</t>
  </si>
  <si>
    <t>16/01/2023</t>
  </si>
  <si>
    <t>19/02/2009</t>
  </si>
  <si>
    <t>23/01/2020</t>
  </si>
  <si>
    <t>05/02/1980</t>
  </si>
  <si>
    <t>11/01/2010</t>
  </si>
  <si>
    <t>28/01/1966</t>
  </si>
  <si>
    <t>10/01/1956</t>
  </si>
  <si>
    <t>29/12/2010</t>
  </si>
  <si>
    <t>19/01/2000</t>
  </si>
  <si>
    <t>11/01/1970</t>
  </si>
  <si>
    <t>18/02/1996</t>
  </si>
  <si>
    <t>29/06/1958</t>
  </si>
  <si>
    <t>09/08/2023</t>
  </si>
  <si>
    <t>02/06/2004</t>
  </si>
  <si>
    <t>10/05/2024</t>
  </si>
  <si>
    <t>24/06/2023</t>
  </si>
  <si>
    <t>03/06/2004</t>
  </si>
  <si>
    <t>16/05/2024</t>
  </si>
  <si>
    <t>14/08/2023</t>
  </si>
  <si>
    <t>16/07/2017</t>
  </si>
  <si>
    <t>21/07/2023</t>
  </si>
  <si>
    <t>08/08/2023</t>
  </si>
  <si>
    <t>07/08/2023</t>
  </si>
  <si>
    <t>01/08/1993</t>
  </si>
  <si>
    <t>23/07/1998</t>
  </si>
  <si>
    <t>28/04/2015</t>
  </si>
  <si>
    <t>12/05/1967</t>
  </si>
  <si>
    <t>11/04/1975</t>
  </si>
  <si>
    <t>24/04/2015</t>
  </si>
  <si>
    <t>21/05/2008</t>
  </si>
  <si>
    <t>26/05/2017</t>
  </si>
  <si>
    <t>18/05/2024</t>
  </si>
  <si>
    <t>06/07/2015</t>
  </si>
  <si>
    <t>17/06/1998</t>
  </si>
  <si>
    <t>28/05/2024</t>
  </si>
  <si>
    <t>15/05/1995</t>
  </si>
  <si>
    <t>14/01/1981</t>
  </si>
  <si>
    <t>15/05/2024</t>
  </si>
  <si>
    <t>29/01/1940</t>
  </si>
  <si>
    <t>03/01/2008</t>
  </si>
  <si>
    <t>23/07/2023</t>
  </si>
  <si>
    <t>05/08/2015</t>
  </si>
  <si>
    <r>
      <t>CO</t>
    </r>
    <r>
      <rPr>
        <b/>
        <vertAlign val="subscript"/>
        <sz val="9"/>
        <color indexed="9"/>
        <rFont val="Arial"/>
        <family val="2"/>
      </rPr>
      <t>2</t>
    </r>
    <r>
      <rPr>
        <b/>
        <sz val="9"/>
        <color indexed="9"/>
        <rFont val="Arial"/>
        <family val="2"/>
      </rPr>
      <t xml:space="preserve"> eq</t>
    </r>
  </si>
  <si>
    <r>
      <t>CO</t>
    </r>
    <r>
      <rPr>
        <b/>
        <vertAlign val="subscript"/>
        <sz val="9"/>
        <color indexed="9"/>
        <rFont val="Arial"/>
        <family val="2"/>
      </rPr>
      <t>2</t>
    </r>
  </si>
  <si>
    <r>
      <t>CH</t>
    </r>
    <r>
      <rPr>
        <b/>
        <vertAlign val="subscript"/>
        <sz val="9"/>
        <color indexed="9"/>
        <rFont val="Arial"/>
        <family val="2"/>
      </rPr>
      <t>4</t>
    </r>
  </si>
  <si>
    <r>
      <t>N</t>
    </r>
    <r>
      <rPr>
        <b/>
        <vertAlign val="subscript"/>
        <sz val="9"/>
        <color indexed="9"/>
        <rFont val="Arial"/>
        <family val="2"/>
      </rPr>
      <t>2</t>
    </r>
    <r>
      <rPr>
        <b/>
        <sz val="9"/>
        <color indexed="9"/>
        <rFont val="Arial"/>
        <family val="2"/>
      </rPr>
      <t>O</t>
    </r>
  </si>
  <si>
    <r>
      <t>SO</t>
    </r>
    <r>
      <rPr>
        <b/>
        <vertAlign val="subscript"/>
        <sz val="9"/>
        <color indexed="9"/>
        <rFont val="Arial"/>
        <family val="2"/>
      </rPr>
      <t>2</t>
    </r>
  </si>
  <si>
    <t>Toneladas potencial de agotamiento del ozono</t>
  </si>
  <si>
    <t>17/05/2024</t>
  </si>
  <si>
    <r>
      <t>(a)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Concentración máxima admisible =40µg/m³.</t>
    </r>
  </si>
  <si>
    <t>Venian desencuadrados</t>
  </si>
  <si>
    <t>2.11 - Emisiones de gases de efecto invernadero. (Conclusión)</t>
  </si>
  <si>
    <r>
      <rPr>
        <b/>
        <vertAlign val="superscript"/>
        <sz val="9"/>
        <rFont val="Arial"/>
        <family val="2"/>
      </rPr>
      <t>(a)</t>
    </r>
    <r>
      <rPr>
        <vertAlign val="superscript"/>
        <sz val="9"/>
        <rFont val="Arial"/>
        <family val="2"/>
      </rPr>
      <t xml:space="preserve"> </t>
    </r>
    <r>
      <rPr>
        <sz val="9"/>
        <rFont val="Arial"/>
        <family val="2"/>
      </rPr>
      <t xml:space="preserve">Emisiones recalculadas según la metodología aplicada para el </t>
    </r>
    <r>
      <rPr>
        <b/>
        <sz val="9"/>
        <rFont val="Arial"/>
        <family val="2"/>
      </rPr>
      <t>reporte mencionado en la fuente</t>
    </r>
    <r>
      <rPr>
        <sz val="9"/>
        <rFont val="Arial"/>
        <family val="2"/>
      </rPr>
      <t>.</t>
    </r>
  </si>
  <si>
    <t>2.29 - Diversidad de la biota cubana.</t>
  </si>
  <si>
    <t>2.45 - Terremotos perceptibles, año 2024.</t>
  </si>
  <si>
    <t>2.42 - Superficie dañada por incendios forestales y su variación, por provincias.</t>
  </si>
  <si>
    <t xml:space="preserve"> Isla de la Juventud</t>
  </si>
  <si>
    <t>2.1 - Principales indicadores del clima, año 2024.</t>
  </si>
  <si>
    <r>
      <t>2.10 - pH de la lluvia anual por estaciones de monitoreo</t>
    </r>
    <r>
      <rPr>
        <b/>
        <i/>
        <sz val="10"/>
        <rFont val="Arial"/>
        <family val="2"/>
      </rPr>
      <t>s .</t>
    </r>
  </si>
  <si>
    <r>
      <t>2.9 - Valor promedio anual de la concentración de dióxido de nitrógeno (NO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 xml:space="preserve">) por estaciones de monitoreo. </t>
    </r>
    <r>
      <rPr>
        <b/>
        <vertAlign val="superscript"/>
        <sz val="10"/>
        <rFont val="Arial"/>
        <family val="2"/>
      </rPr>
      <t>(a)</t>
    </r>
  </si>
  <si>
    <r>
      <t>2.8 - Valor promedio anual de la concentración de dióxido de azufre (SO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 xml:space="preserve">) por estaciones de monitoreo. </t>
    </r>
    <r>
      <rPr>
        <b/>
        <vertAlign val="superscript"/>
        <sz val="10"/>
        <rFont val="Arial"/>
        <family val="2"/>
      </rPr>
      <t xml:space="preserve">(a) </t>
    </r>
  </si>
  <si>
    <r>
      <t xml:space="preserve">2.16 - Oferta de energía renovable. </t>
    </r>
    <r>
      <rPr>
        <b/>
        <vertAlign val="superscript"/>
        <sz val="10"/>
        <rFont val="Arial"/>
        <family val="2"/>
      </rPr>
      <t>(a)</t>
    </r>
    <r>
      <rPr>
        <b/>
        <sz val="10"/>
        <rFont val="Arial"/>
        <family val="2"/>
      </rPr>
      <t xml:space="preserve"> </t>
    </r>
  </si>
  <si>
    <t>2.24 - Principales factores limitantes edáficos, año 1996.</t>
  </si>
  <si>
    <r>
      <t xml:space="preserve">de la Nación </t>
    </r>
    <r>
      <rPr>
        <b/>
        <vertAlign val="superscript"/>
        <sz val="9"/>
        <color rgb="FFFFFFFF"/>
        <rFont val="Arial"/>
        <family val="2"/>
      </rPr>
      <t>(b)</t>
    </r>
    <r>
      <rPr>
        <b/>
        <sz val="9"/>
        <color rgb="FFFFFFFF"/>
        <rFont val="Arial"/>
        <family val="2"/>
      </rPr>
      <t xml:space="preserve"> (U)</t>
    </r>
  </si>
  <si>
    <r>
      <rPr>
        <b/>
        <vertAlign val="superscript"/>
        <sz val="9"/>
        <rFont val="Arial"/>
        <family val="2"/>
      </rPr>
      <t>(b)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A partir del Decreto Ley  83/2024 sobre Areas Protegidas el término Significación (Nacional o Local) se actualiza y ahora es Patrimonio Natural de la Nación</t>
    </r>
  </si>
  <si>
    <t>2.38 - Afectaciones por eventos meteorológicos extremos.</t>
  </si>
  <si>
    <t>Variación (%)</t>
  </si>
  <si>
    <r>
      <t xml:space="preserve">2.46 - Volumen de desechos sólidos recolectados por provincias. </t>
    </r>
    <r>
      <rPr>
        <b/>
        <vertAlign val="superscript"/>
        <sz val="10"/>
        <rFont val="Arial"/>
        <family val="2"/>
      </rPr>
      <t>(a)</t>
    </r>
  </si>
  <si>
    <t>2.49- Áreas verdes existentes por provincias.</t>
  </si>
  <si>
    <t>2.50 - Gastos de inversión para la protección del medio ambiente por actividad económica.</t>
  </si>
  <si>
    <t>2.52 - Gastos de inversión para la protección del medio ambiente por actividad ambiental.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</si>
</sst>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44" formatCode="_-&quot;$&quot;* #,##0.00_-;\-&quot;$&quot;* #,##0.00_-;_-&quot;$&quot;* &quot;-&quot;??_-;_-@_-"/>
    <numFmt numFmtId="164" formatCode="#,##0.00\ &quot;€&quot;;[Red]\-#,##0.00\ &quot;€&quot;"/>
    <numFmt numFmtId="165" formatCode="_-* #,##0.00\ &quot;€&quot;_-;\-* #,##0.00\ &quot;€&quot;_-;_-* &quot;-&quot;??\ &quot;€&quot;_-;_-@_-"/>
    <numFmt numFmtId="166" formatCode="0_)"/>
    <numFmt numFmtId="167" formatCode="General_)"/>
    <numFmt numFmtId="168" formatCode="0.0_)"/>
    <numFmt numFmtId="169" formatCode="_(&quot;$&quot;* #,##0_);_(&quot;$&quot;* \(#,##0\);_(&quot;$&quot;* &quot;-&quot;_);_(@_)"/>
    <numFmt numFmtId="170" formatCode="#\ ###\ ###.0"/>
    <numFmt numFmtId="171" formatCode="#,##0.0"/>
    <numFmt numFmtId="172" formatCode="0.0"/>
    <numFmt numFmtId="173" formatCode="d/m/yy;@"/>
    <numFmt numFmtId="174" formatCode="#\ ###\ ###"/>
    <numFmt numFmtId="175" formatCode="_-* #,##0.00\ _P_t_s_-;\-* #,##0.00\ _P_t_s_-;_-* &quot;-&quot;??\ _P_t_s_-;_-@_-"/>
    <numFmt numFmtId="176" formatCode="#\ ##0"/>
    <numFmt numFmtId="177" formatCode="#\ ##0.0"/>
    <numFmt numFmtId="178" formatCode="_-* #,##0\ _P_t_s_-;\-* #,##0\ _P_t_s_-;_-* &quot;-&quot;\ _P_t_s_-;_-@_-"/>
    <numFmt numFmtId="179" formatCode="###0;\-###0;\-"/>
    <numFmt numFmtId="180" formatCode="0.0000"/>
    <numFmt numFmtId="181" formatCode="#,##0;\ \-#,##0;\ \-"/>
    <numFmt numFmtId="182" formatCode="#,##0.0;\ \-#,##0.0;\ \-"/>
    <numFmt numFmtId="183" formatCode="#\ ##0.0\ "/>
    <numFmt numFmtId="184" formatCode="#,##0.00_ ;\-#,##0.00\ "/>
    <numFmt numFmtId="185" formatCode="[$-409]h:mm\ AM/PM;@"/>
    <numFmt numFmtId="186" formatCode="[$-F400]h:mm:ss\ AM/PM"/>
    <numFmt numFmtId="187" formatCode="_-* #,##0.00\ _P_t_s_-;\-* #,##0.00\ _P_t_s_-;_-* \-??\ _P_t_s_-;_-@_-"/>
    <numFmt numFmtId="188" formatCode="_(&quot;€&quot;* #,##0.00_);_(&quot;€&quot;* \(#,##0.00\);_(&quot;€&quot;* &quot;-&quot;??_);_(@_)"/>
    <numFmt numFmtId="189" formatCode="_(\€* #,##0.00_);_(\€* \(#,##0.00\);_(\€* \-??_);_(@_)"/>
    <numFmt numFmtId="190" formatCode="_-* #,##0.00\ _$_-;\-* #,##0.00\ _$_-;_-* &quot;-&quot;??\ _$_-;_-@_-"/>
    <numFmt numFmtId="191" formatCode="_-* #,##0.00\ _$_-;\-* #,##0.00\ _$_-;_-* \-??\ _$_-;_-@_-"/>
    <numFmt numFmtId="192" formatCode="_-* #,##0.00\ _€_-;\-* #,##0.00\ _€_-;_-* &quot;-&quot;??\ _€_-;_-@_-"/>
    <numFmt numFmtId="193" formatCode="_(&quot;$&quot;* #,##0.00_);_(&quot;$&quot;* \(#,##0.00\);_(&quot;$&quot;* &quot;-&quot;??_);_(@_)"/>
    <numFmt numFmtId="194" formatCode="[$€-2]\ #,##0.00_);[Red]\([$€-2]\ #,##0.00\)"/>
    <numFmt numFmtId="195" formatCode="[$-80A]hh:mm:ss\ AM/PM;@"/>
    <numFmt numFmtId="196" formatCode="dd/mm/yy;@"/>
  </numFmts>
  <fonts count="1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10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vertAlign val="superscript"/>
      <sz val="9"/>
      <color indexed="9"/>
      <name val="Arial"/>
      <family val="2"/>
    </font>
    <font>
      <sz val="9"/>
      <color indexed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</font>
    <font>
      <vertAlign val="superscript"/>
      <sz val="9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i/>
      <sz val="10"/>
      <color indexed="18"/>
      <name val="Arial"/>
      <family val="2"/>
    </font>
    <font>
      <b/>
      <i/>
      <sz val="10"/>
      <color indexed="8"/>
      <name val="Arial"/>
      <family val="2"/>
    </font>
    <font>
      <sz val="8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sz val="11"/>
      <color indexed="8"/>
      <name val="Calibri"/>
      <family val="2"/>
    </font>
    <font>
      <sz val="9"/>
      <color indexed="10"/>
      <name val="Arial"/>
      <family val="2"/>
    </font>
    <font>
      <sz val="9"/>
      <color indexed="18"/>
      <name val="Arial"/>
      <family val="2"/>
    </font>
    <font>
      <b/>
      <i/>
      <sz val="9"/>
      <color indexed="18"/>
      <name val="Arial"/>
      <family val="2"/>
    </font>
    <font>
      <b/>
      <vertAlign val="superscript"/>
      <sz val="10"/>
      <name val="Arial"/>
      <family val="2"/>
    </font>
    <font>
      <b/>
      <i/>
      <sz val="9"/>
      <color indexed="8"/>
      <name val="Arial"/>
      <family val="2"/>
    </font>
    <font>
      <b/>
      <sz val="10"/>
      <color indexed="9"/>
      <name val="Arial"/>
      <family val="2"/>
    </font>
    <font>
      <vertAlign val="superscript"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theme="0"/>
      <name val="Arial"/>
      <family val="2"/>
    </font>
    <font>
      <b/>
      <vertAlign val="subscript"/>
      <sz val="10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11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9"/>
      <color indexed="10"/>
      <name val="Arial"/>
      <family val="2"/>
    </font>
    <font>
      <vertAlign val="superscript"/>
      <sz val="9"/>
      <name val="Myriad Pro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color indexed="62"/>
      <name val="Arial"/>
      <family val="2"/>
    </font>
    <font>
      <b/>
      <vertAlign val="superscript"/>
      <sz val="9"/>
      <color theme="0"/>
      <name val="Arial"/>
      <family val="2"/>
    </font>
    <font>
      <b/>
      <i/>
      <sz val="11"/>
      <name val="Arial"/>
      <family val="2"/>
    </font>
    <font>
      <b/>
      <i/>
      <sz val="11"/>
      <color indexed="8"/>
      <name val="Arial"/>
      <family val="2"/>
    </font>
    <font>
      <i/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9"/>
      <color theme="0"/>
      <name val="Arial"/>
      <family val="2"/>
    </font>
    <font>
      <u/>
      <sz val="9"/>
      <color indexed="8"/>
      <name val="Arial"/>
      <family val="2"/>
    </font>
    <font>
      <sz val="9"/>
      <name val="Myriad Pro"/>
      <family val="2"/>
    </font>
    <font>
      <b/>
      <sz val="9"/>
      <name val="Myriad Pro"/>
      <family val="2"/>
    </font>
    <font>
      <sz val="9"/>
      <color indexed="10"/>
      <name val="Myriad Pro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10"/>
      <color indexed="8"/>
      <name val="Arial"/>
      <family val="2"/>
    </font>
    <font>
      <sz val="8"/>
      <name val="Tms Rmn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i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0"/>
      <name val="Myriad Pro"/>
      <family val="2"/>
    </font>
    <font>
      <b/>
      <sz val="10"/>
      <color rgb="FFFF000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8"/>
      <color theme="3"/>
      <name val="Cambria"/>
      <family val="2"/>
      <scheme val="major"/>
    </font>
    <font>
      <sz val="9"/>
      <name val="Tms Rmn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0"/>
      <name val="Helv"/>
      <family val="2"/>
    </font>
    <font>
      <sz val="12"/>
      <name val="Arial"/>
      <family val="2"/>
    </font>
    <font>
      <i/>
      <sz val="11"/>
      <color indexed="23"/>
      <name val="Calibri"/>
      <family val="2"/>
    </font>
    <font>
      <u/>
      <sz val="7.5"/>
      <color indexed="36"/>
      <name val="Arial"/>
      <family val="2"/>
    </font>
    <font>
      <u/>
      <sz val="10"/>
      <color indexed="36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u/>
      <sz val="7.5"/>
      <color indexed="12"/>
      <name val="Arial"/>
      <family val="2"/>
    </font>
    <font>
      <sz val="10"/>
      <name val="Arial Narrow"/>
      <family val="2"/>
    </font>
    <font>
      <sz val="11"/>
      <color indexed="60"/>
      <name val="Calibri"/>
      <family val="2"/>
    </font>
    <font>
      <sz val="10"/>
      <color rgb="FF000000"/>
      <name val="Calibri"/>
      <family val="2"/>
    </font>
    <font>
      <sz val="10"/>
      <name val="MS Sans Serif"/>
      <family val="2"/>
    </font>
    <font>
      <sz val="12"/>
      <name val="Myriad Pro"/>
      <family val="2"/>
    </font>
    <font>
      <b/>
      <sz val="11"/>
      <color indexed="63"/>
      <name val="Calibri"/>
      <family val="2"/>
    </font>
    <font>
      <sz val="10"/>
      <name val="Times New Roman"/>
      <family val="1"/>
    </font>
    <font>
      <sz val="11"/>
      <color indexed="10"/>
      <name val="Calibri"/>
      <family val="2"/>
    </font>
    <font>
      <b/>
      <sz val="18"/>
      <color indexed="62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3"/>
      <color indexed="54"/>
      <name val="Calibri"/>
      <family val="2"/>
    </font>
    <font>
      <b/>
      <sz val="18"/>
      <color indexed="56"/>
      <name val="Cambria"/>
      <family val="2"/>
    </font>
    <font>
      <b/>
      <sz val="18"/>
      <color indexed="54"/>
      <name val="Calibri Light"/>
      <family val="2"/>
    </font>
    <font>
      <b/>
      <sz val="11"/>
      <color indexed="8"/>
      <name val="Calibri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color rgb="FFFF0000"/>
      <name val="Arial"/>
      <family val="2"/>
    </font>
    <font>
      <b/>
      <sz val="9"/>
      <color rgb="FFFFFFFF"/>
      <name val="Arial"/>
      <family val="2"/>
    </font>
    <font>
      <sz val="11"/>
      <name val="Calibri"/>
      <family val="2"/>
    </font>
    <font>
      <b/>
      <vertAlign val="superscript"/>
      <sz val="9"/>
      <color rgb="FFFFFFFF"/>
      <name val="Arial"/>
      <family val="2"/>
    </font>
    <font>
      <sz val="11"/>
      <color rgb="FFFFFFFF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0"/>
      <color rgb="FFFFFFFF"/>
      <name val="Arial"/>
      <family val="2"/>
    </font>
    <font>
      <sz val="11"/>
      <color rgb="FFFF0000"/>
      <name val="Calibri"/>
      <family val="2"/>
    </font>
    <font>
      <b/>
      <i/>
      <sz val="14"/>
      <color rgb="FFFF0000"/>
      <name val="Arial"/>
      <family val="2"/>
    </font>
    <font>
      <b/>
      <sz val="14"/>
      <color rgb="FFFF0000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vertAlign val="subscript"/>
      <sz val="9"/>
      <color indexed="9"/>
      <name val="Arial"/>
      <family val="2"/>
    </font>
  </fonts>
  <fills count="51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FFCC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26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5899D4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49"/>
      </bottom>
      <diagonal/>
    </border>
    <border>
      <left/>
      <right/>
      <top style="thin">
        <color rgb="FF6695C4"/>
      </top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9"/>
      </top>
      <bottom/>
      <diagonal/>
    </border>
    <border>
      <left/>
      <right/>
      <top/>
      <bottom style="thin">
        <color indexed="9"/>
      </bottom>
      <diagonal/>
    </border>
    <border>
      <left style="thin">
        <color rgb="FF6695C4"/>
      </left>
      <right/>
      <top style="thin">
        <color rgb="FF6695C4"/>
      </top>
      <bottom style="thin">
        <color rgb="FF6695C4"/>
      </bottom>
      <diagonal/>
    </border>
    <border>
      <left/>
      <right/>
      <top style="thin">
        <color rgb="FF6695C4"/>
      </top>
      <bottom style="thin">
        <color rgb="FF6695C4"/>
      </bottom>
      <diagonal/>
    </border>
    <border>
      <left/>
      <right style="thin">
        <color rgb="FF6695C4"/>
      </right>
      <top style="thin">
        <color rgb="FF6695C4"/>
      </top>
      <bottom style="thin">
        <color rgb="FF6695C4"/>
      </bottom>
      <diagonal/>
    </border>
    <border>
      <left style="thin">
        <color rgb="FF6695C4"/>
      </left>
      <right/>
      <top style="thin">
        <color rgb="FF6695C4"/>
      </top>
      <bottom/>
      <diagonal/>
    </border>
    <border>
      <left/>
      <right/>
      <top style="thin">
        <color rgb="FF6695C4"/>
      </top>
      <bottom style="thin">
        <color theme="0"/>
      </bottom>
      <diagonal/>
    </border>
    <border>
      <left/>
      <right style="thin">
        <color rgb="FF6695C4"/>
      </right>
      <top style="thin">
        <color rgb="FF6695C4"/>
      </top>
      <bottom style="thin">
        <color theme="0"/>
      </bottom>
      <diagonal/>
    </border>
    <border>
      <left style="thin">
        <color rgb="FF6695C4"/>
      </left>
      <right/>
      <top/>
      <bottom/>
      <diagonal/>
    </border>
    <border>
      <left/>
      <right style="thin">
        <color rgb="FF6695C4"/>
      </right>
      <top/>
      <bottom/>
      <diagonal/>
    </border>
    <border>
      <left style="thin">
        <color rgb="FF6695C4"/>
      </left>
      <right/>
      <top/>
      <bottom style="thin">
        <color rgb="FF6695C4"/>
      </bottom>
      <diagonal/>
    </border>
    <border>
      <left/>
      <right/>
      <top/>
      <bottom style="thin">
        <color rgb="FF6695C4"/>
      </bottom>
      <diagonal/>
    </border>
    <border>
      <left/>
      <right style="thin">
        <color rgb="FF6695C4"/>
      </right>
      <top/>
      <bottom style="thin">
        <color rgb="FF6695C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FFFFFF"/>
      </bottom>
      <diagonal/>
    </border>
  </borders>
  <cellStyleXfs count="5230">
    <xf numFmtId="0" fontId="0" fillId="0" borderId="0"/>
    <xf numFmtId="166" fontId="3" fillId="0" borderId="0"/>
    <xf numFmtId="4" fontId="6" fillId="0" borderId="0"/>
    <xf numFmtId="167" fontId="3" fillId="0" borderId="0"/>
    <xf numFmtId="168" fontId="3" fillId="0" borderId="0"/>
    <xf numFmtId="166" fontId="3" fillId="0" borderId="0"/>
    <xf numFmtId="166" fontId="3" fillId="0" borderId="0"/>
    <xf numFmtId="0" fontId="6" fillId="0" borderId="0"/>
    <xf numFmtId="166" fontId="3" fillId="0" borderId="0"/>
    <xf numFmtId="169" fontId="3" fillId="0" borderId="0"/>
    <xf numFmtId="166" fontId="3" fillId="0" borderId="0"/>
    <xf numFmtId="166" fontId="3" fillId="0" borderId="0"/>
    <xf numFmtId="166" fontId="3" fillId="0" borderId="0"/>
    <xf numFmtId="0" fontId="6" fillId="0" borderId="0"/>
    <xf numFmtId="167" fontId="3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3" fillId="0" borderId="0"/>
    <xf numFmtId="0" fontId="3" fillId="0" borderId="0"/>
    <xf numFmtId="167" fontId="3" fillId="0" borderId="0"/>
    <xf numFmtId="166" fontId="3" fillId="0" borderId="0"/>
    <xf numFmtId="168" fontId="3" fillId="0" borderId="0"/>
    <xf numFmtId="4" fontId="6" fillId="0" borderId="0"/>
    <xf numFmtId="166" fontId="3" fillId="0" borderId="0"/>
    <xf numFmtId="166" fontId="3" fillId="0" borderId="0"/>
    <xf numFmtId="4" fontId="6" fillId="0" borderId="0"/>
    <xf numFmtId="4" fontId="6" fillId="0" borderId="0"/>
    <xf numFmtId="166" fontId="3" fillId="0" borderId="0"/>
    <xf numFmtId="0" fontId="6" fillId="0" borderId="0"/>
    <xf numFmtId="0" fontId="6" fillId="0" borderId="0"/>
    <xf numFmtId="166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0" fontId="6" fillId="0" borderId="0"/>
    <xf numFmtId="175" fontId="6" fillId="0" borderId="0" applyFont="0" applyFill="0" applyBorder="0" applyAlignment="0" applyProtection="0"/>
    <xf numFmtId="0" fontId="26" fillId="0" borderId="0"/>
    <xf numFmtId="0" fontId="1" fillId="0" borderId="0"/>
    <xf numFmtId="166" fontId="3" fillId="0" borderId="0"/>
    <xf numFmtId="0" fontId="6" fillId="0" borderId="0"/>
    <xf numFmtId="166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3" fillId="0" borderId="0"/>
    <xf numFmtId="0" fontId="6" fillId="0" borderId="0"/>
    <xf numFmtId="178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3" fillId="0" borderId="0"/>
    <xf numFmtId="166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" fillId="0" borderId="0"/>
    <xf numFmtId="0" fontId="3" fillId="0" borderId="0"/>
    <xf numFmtId="0" fontId="6" fillId="0" borderId="0"/>
    <xf numFmtId="0" fontId="3" fillId="0" borderId="0"/>
    <xf numFmtId="0" fontId="26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6" fontId="3" fillId="0" borderId="0"/>
    <xf numFmtId="0" fontId="6" fillId="0" borderId="0"/>
    <xf numFmtId="0" fontId="6" fillId="0" borderId="0"/>
    <xf numFmtId="0" fontId="6" fillId="0" borderId="0"/>
    <xf numFmtId="166" fontId="3" fillId="0" borderId="0"/>
    <xf numFmtId="166" fontId="3" fillId="0" borderId="0"/>
    <xf numFmtId="0" fontId="6" fillId="0" borderId="0"/>
    <xf numFmtId="164" fontId="3" fillId="0" borderId="0"/>
    <xf numFmtId="166" fontId="3" fillId="0" borderId="0"/>
    <xf numFmtId="168" fontId="3" fillId="0" borderId="0"/>
    <xf numFmtId="167" fontId="62" fillId="0" borderId="0"/>
    <xf numFmtId="166" fontId="3" fillId="0" borderId="0"/>
    <xf numFmtId="0" fontId="6" fillId="0" borderId="0"/>
    <xf numFmtId="168" fontId="3" fillId="0" borderId="0"/>
    <xf numFmtId="168" fontId="3" fillId="0" borderId="0"/>
    <xf numFmtId="168" fontId="3" fillId="0" borderId="0"/>
    <xf numFmtId="0" fontId="65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185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185" fontId="26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85" fontId="26" fillId="11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185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85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85" fontId="26" fillId="11" borderId="0" applyNumberFormat="0" applyBorder="0" applyAlignment="0" applyProtection="0"/>
    <xf numFmtId="0" fontId="26" fillId="15" borderId="0" applyNumberFormat="0" applyBorder="0" applyAlignment="0" applyProtection="0"/>
    <xf numFmtId="185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185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7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185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185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6" fillId="13" borderId="0" applyNumberFormat="0" applyBorder="0" applyAlignment="0" applyProtection="0"/>
    <xf numFmtId="185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185" fontId="26" fillId="7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185" fontId="26" fillId="20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185" fontId="26" fillId="9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85" fontId="26" fillId="22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185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185" fontId="26" fillId="24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85" fontId="26" fillId="22" borderId="0" applyNumberFormat="0" applyBorder="0" applyAlignment="0" applyProtection="0"/>
    <xf numFmtId="0" fontId="26" fillId="24" borderId="0" applyNumberFormat="0" applyBorder="0" applyAlignment="0" applyProtection="0"/>
    <xf numFmtId="185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9" borderId="0" applyNumberFormat="0" applyBorder="0" applyAlignment="0" applyProtection="0"/>
    <xf numFmtId="185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26" borderId="0" applyNumberFormat="0" applyBorder="0" applyAlignment="0" applyProtection="0"/>
    <xf numFmtId="185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0" borderId="0" applyNumberFormat="0" applyBorder="0" applyAlignment="0" applyProtection="0"/>
    <xf numFmtId="0" fontId="26" fillId="26" borderId="0" applyNumberFormat="0" applyBorder="0" applyAlignment="0" applyProtection="0"/>
    <xf numFmtId="0" fontId="26" fillId="19" borderId="0" applyNumberFormat="0" applyBorder="0" applyAlignment="0" applyProtection="0"/>
    <xf numFmtId="185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19" borderId="0" applyNumberFormat="0" applyBorder="0" applyAlignment="0" applyProtection="0"/>
    <xf numFmtId="0" fontId="26" fillId="24" borderId="0" applyNumberFormat="0" applyBorder="0" applyAlignment="0" applyProtection="0"/>
    <xf numFmtId="185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7" borderId="0" applyNumberFormat="0" applyBorder="0" applyAlignment="0" applyProtection="0"/>
    <xf numFmtId="185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2" borderId="0" applyNumberFormat="0" applyBorder="0" applyAlignment="0" applyProtection="0"/>
    <xf numFmtId="0" fontId="2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76" fillId="28" borderId="0" applyNumberFormat="0" applyBorder="0" applyAlignment="0" applyProtection="0"/>
    <xf numFmtId="185" fontId="76" fillId="28" borderId="0" applyNumberFormat="0" applyBorder="0" applyAlignment="0" applyProtection="0"/>
    <xf numFmtId="0" fontId="76" fillId="9" borderId="0" applyNumberFormat="0" applyBorder="0" applyAlignment="0" applyProtection="0"/>
    <xf numFmtId="0" fontId="76" fillId="10" borderId="0" applyNumberFormat="0" applyBorder="0" applyAlignment="0" applyProtection="0"/>
    <xf numFmtId="0" fontId="76" fillId="9" borderId="0" applyNumberFormat="0" applyBorder="0" applyAlignment="0" applyProtection="0"/>
    <xf numFmtId="185" fontId="76" fillId="9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2" borderId="0" applyNumberFormat="0" applyBorder="0" applyAlignment="0" applyProtection="0"/>
    <xf numFmtId="185" fontId="76" fillId="22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0" borderId="0" applyNumberFormat="0" applyBorder="0" applyAlignment="0" applyProtection="0"/>
    <xf numFmtId="185" fontId="76" fillId="20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76" fillId="28" borderId="0" applyNumberFormat="0" applyBorder="0" applyAlignment="0" applyProtection="0"/>
    <xf numFmtId="185" fontId="76" fillId="28" borderId="0" applyNumberFormat="0" applyBorder="0" applyAlignment="0" applyProtection="0"/>
    <xf numFmtId="0" fontId="76" fillId="9" borderId="0" applyNumberFormat="0" applyBorder="0" applyAlignment="0" applyProtection="0"/>
    <xf numFmtId="0" fontId="76" fillId="10" borderId="0" applyNumberFormat="0" applyBorder="0" applyAlignment="0" applyProtection="0"/>
    <xf numFmtId="0" fontId="76" fillId="9" borderId="0" applyNumberFormat="0" applyBorder="0" applyAlignment="0" applyProtection="0"/>
    <xf numFmtId="185" fontId="76" fillId="9" borderId="0" applyNumberFormat="0" applyBorder="0" applyAlignment="0" applyProtection="0"/>
    <xf numFmtId="0" fontId="76" fillId="30" borderId="0" applyNumberFormat="0" applyBorder="0" applyAlignment="0" applyProtection="0"/>
    <xf numFmtId="185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24" borderId="0" applyNumberFormat="0" applyBorder="0" applyAlignment="0" applyProtection="0"/>
    <xf numFmtId="0" fontId="76" fillId="30" borderId="0" applyNumberFormat="0" applyBorder="0" applyAlignment="0" applyProtection="0"/>
    <xf numFmtId="0" fontId="76" fillId="9" borderId="0" applyNumberFormat="0" applyBorder="0" applyAlignment="0" applyProtection="0"/>
    <xf numFmtId="185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7" borderId="0" applyNumberFormat="0" applyBorder="0" applyAlignment="0" applyProtection="0"/>
    <xf numFmtId="0" fontId="76" fillId="9" borderId="0" applyNumberFormat="0" applyBorder="0" applyAlignment="0" applyProtection="0"/>
    <xf numFmtId="0" fontId="76" fillId="26" borderId="0" applyNumberFormat="0" applyBorder="0" applyAlignment="0" applyProtection="0"/>
    <xf numFmtId="185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0" borderId="0" applyNumberFormat="0" applyBorder="0" applyAlignment="0" applyProtection="0"/>
    <xf numFmtId="0" fontId="76" fillId="26" borderId="0" applyNumberFormat="0" applyBorder="0" applyAlignment="0" applyProtection="0"/>
    <xf numFmtId="0" fontId="76" fillId="31" borderId="0" applyNumberFormat="0" applyBorder="0" applyAlignment="0" applyProtection="0"/>
    <xf numFmtId="185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22" borderId="0" applyNumberFormat="0" applyBorder="0" applyAlignment="0" applyProtection="0"/>
    <xf numFmtId="0" fontId="76" fillId="31" borderId="0" applyNumberFormat="0" applyBorder="0" applyAlignment="0" applyProtection="0"/>
    <xf numFmtId="0" fontId="76" fillId="28" borderId="0" applyNumberFormat="0" applyBorder="0" applyAlignment="0" applyProtection="0"/>
    <xf numFmtId="185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32" borderId="0" applyNumberFormat="0" applyBorder="0" applyAlignment="0" applyProtection="0"/>
    <xf numFmtId="185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76" fillId="32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76" fillId="28" borderId="0" applyNumberFormat="0" applyBorder="0" applyAlignment="0" applyProtection="0"/>
    <xf numFmtId="185" fontId="76" fillId="28" borderId="0" applyNumberFormat="0" applyBorder="0" applyAlignment="0" applyProtection="0"/>
    <xf numFmtId="0" fontId="76" fillId="34" borderId="0" applyNumberFormat="0" applyBorder="0" applyAlignment="0" applyProtection="0"/>
    <xf numFmtId="0" fontId="76" fillId="35" borderId="0" applyNumberFormat="0" applyBorder="0" applyAlignment="0" applyProtection="0"/>
    <xf numFmtId="0" fontId="76" fillId="34" borderId="0" applyNumberFormat="0" applyBorder="0" applyAlignment="0" applyProtection="0"/>
    <xf numFmtId="185" fontId="76" fillId="34" borderId="0" applyNumberFormat="0" applyBorder="0" applyAlignment="0" applyProtection="0"/>
    <xf numFmtId="0" fontId="76" fillId="33" borderId="0" applyNumberFormat="0" applyBorder="0" applyAlignment="0" applyProtection="0"/>
    <xf numFmtId="0" fontId="76" fillId="36" borderId="0" applyNumberFormat="0" applyBorder="0" applyAlignment="0" applyProtection="0"/>
    <xf numFmtId="0" fontId="76" fillId="33" borderId="0" applyNumberFormat="0" applyBorder="0" applyAlignment="0" applyProtection="0"/>
    <xf numFmtId="185" fontId="76" fillId="33" borderId="0" applyNumberFormat="0" applyBorder="0" applyAlignment="0" applyProtection="0"/>
    <xf numFmtId="0" fontId="76" fillId="37" borderId="0" applyNumberFormat="0" applyBorder="0" applyAlignment="0" applyProtection="0"/>
    <xf numFmtId="0" fontId="76" fillId="38" borderId="0" applyNumberFormat="0" applyBorder="0" applyAlignment="0" applyProtection="0"/>
    <xf numFmtId="0" fontId="76" fillId="37" borderId="0" applyNumberFormat="0" applyBorder="0" applyAlignment="0" applyProtection="0"/>
    <xf numFmtId="185" fontId="76" fillId="3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76" fillId="28" borderId="0" applyNumberFormat="0" applyBorder="0" applyAlignment="0" applyProtection="0"/>
    <xf numFmtId="185" fontId="76" fillId="28" borderId="0" applyNumberFormat="0" applyBorder="0" applyAlignment="0" applyProtection="0"/>
    <xf numFmtId="0" fontId="76" fillId="39" borderId="0" applyNumberFormat="0" applyBorder="0" applyAlignment="0" applyProtection="0"/>
    <xf numFmtId="0" fontId="76" fillId="40" borderId="0" applyNumberFormat="0" applyBorder="0" applyAlignment="0" applyProtection="0"/>
    <xf numFmtId="0" fontId="76" fillId="39" borderId="0" applyNumberFormat="0" applyBorder="0" applyAlignment="0" applyProtection="0"/>
    <xf numFmtId="185" fontId="76" fillId="39" borderId="0" applyNumberFormat="0" applyBorder="0" applyAlignment="0" applyProtection="0"/>
    <xf numFmtId="0" fontId="77" fillId="16" borderId="0" applyNumberFormat="0" applyBorder="0" applyAlignment="0" applyProtection="0"/>
    <xf numFmtId="0" fontId="77" fillId="41" borderId="0" applyNumberFormat="0" applyBorder="0" applyAlignment="0" applyProtection="0"/>
    <xf numFmtId="0" fontId="77" fillId="16" borderId="0" applyNumberFormat="0" applyBorder="0" applyAlignment="0" applyProtection="0"/>
    <xf numFmtId="185" fontId="77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42" borderId="0" applyNumberFormat="0" applyBorder="0" applyAlignment="0" applyProtection="0"/>
    <xf numFmtId="185" fontId="78" fillId="17" borderId="0" applyNumberFormat="0" applyBorder="0" applyAlignment="0" applyProtection="0"/>
    <xf numFmtId="185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9" fillId="18" borderId="23" applyNumberFormat="0" applyAlignment="0" applyProtection="0"/>
    <xf numFmtId="0" fontId="79" fillId="43" borderId="23" applyNumberFormat="0" applyAlignment="0" applyProtection="0"/>
    <xf numFmtId="0" fontId="79" fillId="18" borderId="23" applyNumberFormat="0" applyAlignment="0" applyProtection="0"/>
    <xf numFmtId="185" fontId="79" fillId="18" borderId="23" applyNumberFormat="0" applyAlignment="0" applyProtection="0"/>
    <xf numFmtId="0" fontId="79" fillId="20" borderId="23" applyNumberFormat="0" applyAlignment="0" applyProtection="0"/>
    <xf numFmtId="185" fontId="79" fillId="20" borderId="23" applyNumberFormat="0" applyAlignment="0" applyProtection="0"/>
    <xf numFmtId="0" fontId="79" fillId="20" borderId="23" applyNumberFormat="0" applyAlignment="0" applyProtection="0"/>
    <xf numFmtId="0" fontId="79" fillId="20" borderId="23" applyNumberFormat="0" applyAlignment="0" applyProtection="0"/>
    <xf numFmtId="0" fontId="80" fillId="44" borderId="24" applyNumberFormat="0" applyAlignment="0" applyProtection="0"/>
    <xf numFmtId="185" fontId="80" fillId="44" borderId="24" applyNumberFormat="0" applyAlignment="0" applyProtection="0"/>
    <xf numFmtId="0" fontId="80" fillId="44" borderId="24" applyNumberFormat="0" applyAlignment="0" applyProtection="0"/>
    <xf numFmtId="0" fontId="80" fillId="44" borderId="24" applyNumberFormat="0" applyAlignment="0" applyProtection="0"/>
    <xf numFmtId="0" fontId="81" fillId="0" borderId="25" applyNumberFormat="0" applyFill="0" applyAlignment="0" applyProtection="0"/>
    <xf numFmtId="185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0" fillId="44" borderId="24" applyNumberFormat="0" applyAlignment="0" applyProtection="0"/>
    <xf numFmtId="0" fontId="80" fillId="45" borderId="24" applyNumberFormat="0" applyAlignment="0" applyProtection="0"/>
    <xf numFmtId="0" fontId="80" fillId="44" borderId="24" applyNumberFormat="0" applyAlignment="0" applyProtection="0"/>
    <xf numFmtId="185" fontId="80" fillId="44" borderId="24" applyNumberFormat="0" applyAlignment="0" applyProtection="0"/>
    <xf numFmtId="0" fontId="6" fillId="0" borderId="0" applyFont="0" applyFill="0" applyBorder="0" applyAlignment="0" applyProtection="0"/>
    <xf numFmtId="0" fontId="6" fillId="0" borderId="0" applyFill="0" applyBorder="0" applyAlignment="0" applyProtection="0"/>
    <xf numFmtId="185" fontId="6" fillId="0" borderId="0" applyFont="0" applyFill="0" applyBorder="0" applyAlignment="0" applyProtection="0"/>
    <xf numFmtId="187" fontId="6" fillId="0" borderId="0" applyFill="0" applyBorder="0" applyAlignment="0" applyProtection="0"/>
    <xf numFmtId="175" fontId="6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8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6" fillId="46" borderId="0" applyNumberFormat="0" applyBorder="0" applyAlignment="0" applyProtection="0"/>
    <xf numFmtId="185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28" borderId="0" applyNumberFormat="0" applyBorder="0" applyAlignment="0" applyProtection="0"/>
    <xf numFmtId="0" fontId="76" fillId="46" borderId="0" applyNumberFormat="0" applyBorder="0" applyAlignment="0" applyProtection="0"/>
    <xf numFmtId="0" fontId="76" fillId="34" borderId="0" applyNumberFormat="0" applyBorder="0" applyAlignment="0" applyProtection="0"/>
    <xf numFmtId="185" fontId="76" fillId="34" borderId="0" applyNumberFormat="0" applyBorder="0" applyAlignment="0" applyProtection="0"/>
    <xf numFmtId="0" fontId="76" fillId="34" borderId="0" applyNumberFormat="0" applyBorder="0" applyAlignment="0" applyProtection="0"/>
    <xf numFmtId="0" fontId="76" fillId="39" borderId="0" applyNumberFormat="0" applyBorder="0" applyAlignment="0" applyProtection="0"/>
    <xf numFmtId="0" fontId="76" fillId="34" borderId="0" applyNumberFormat="0" applyBorder="0" applyAlignment="0" applyProtection="0"/>
    <xf numFmtId="0" fontId="76" fillId="33" borderId="0" applyNumberFormat="0" applyBorder="0" applyAlignment="0" applyProtection="0"/>
    <xf numFmtId="185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44" borderId="0" applyNumberFormat="0" applyBorder="0" applyAlignment="0" applyProtection="0"/>
    <xf numFmtId="0" fontId="76" fillId="33" borderId="0" applyNumberFormat="0" applyBorder="0" applyAlignment="0" applyProtection="0"/>
    <xf numFmtId="0" fontId="76" fillId="31" borderId="0" applyNumberFormat="0" applyBorder="0" applyAlignment="0" applyProtection="0"/>
    <xf numFmtId="185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27" borderId="0" applyNumberFormat="0" applyBorder="0" applyAlignment="0" applyProtection="0"/>
    <xf numFmtId="0" fontId="76" fillId="31" borderId="0" applyNumberFormat="0" applyBorder="0" applyAlignment="0" applyProtection="0"/>
    <xf numFmtId="0" fontId="76" fillId="28" borderId="0" applyNumberFormat="0" applyBorder="0" applyAlignment="0" applyProtection="0"/>
    <xf numFmtId="185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46" borderId="0" applyNumberFormat="0" applyBorder="0" applyAlignment="0" applyProtection="0"/>
    <xf numFmtId="0" fontId="76" fillId="28" borderId="0" applyNumberFormat="0" applyBorder="0" applyAlignment="0" applyProtection="0"/>
    <xf numFmtId="0" fontId="76" fillId="39" borderId="0" applyNumberFormat="0" applyBorder="0" applyAlignment="0" applyProtection="0"/>
    <xf numFmtId="185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3" borderId="0" applyNumberFormat="0" applyBorder="0" applyAlignment="0" applyProtection="0"/>
    <xf numFmtId="0" fontId="76" fillId="39" borderId="0" applyNumberFormat="0" applyBorder="0" applyAlignment="0" applyProtection="0"/>
    <xf numFmtId="0" fontId="84" fillId="7" borderId="23" applyNumberFormat="0" applyAlignment="0" applyProtection="0"/>
    <xf numFmtId="0" fontId="84" fillId="20" borderId="23" applyNumberFormat="0" applyAlignment="0" applyProtection="0"/>
    <xf numFmtId="0" fontId="84" fillId="20" borderId="23" applyNumberFormat="0" applyAlignment="0" applyProtection="0"/>
    <xf numFmtId="0" fontId="84" fillId="20" borderId="23" applyNumberFormat="0" applyAlignment="0" applyProtection="0"/>
    <xf numFmtId="185" fontId="84" fillId="7" borderId="23" applyNumberFormat="0" applyAlignment="0" applyProtection="0"/>
    <xf numFmtId="0" fontId="84" fillId="20" borderId="23" applyNumberFormat="0" applyAlignment="0" applyProtection="0"/>
    <xf numFmtId="0" fontId="84" fillId="7" borderId="23" applyNumberFormat="0" applyAlignment="0" applyProtection="0"/>
    <xf numFmtId="0" fontId="84" fillId="20" borderId="23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5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9" fontId="6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8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8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5" fontId="87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78" fillId="17" borderId="0" applyNumberFormat="0" applyBorder="0" applyAlignment="0" applyProtection="0"/>
    <xf numFmtId="0" fontId="78" fillId="42" borderId="0" applyNumberFormat="0" applyBorder="0" applyAlignment="0" applyProtection="0"/>
    <xf numFmtId="0" fontId="78" fillId="17" borderId="0" applyNumberFormat="0" applyBorder="0" applyAlignment="0" applyProtection="0"/>
    <xf numFmtId="185" fontId="78" fillId="17" borderId="0" applyNumberFormat="0" applyBorder="0" applyAlignment="0" applyProtection="0"/>
    <xf numFmtId="0" fontId="90" fillId="0" borderId="26" applyNumberFormat="0" applyFill="0" applyAlignment="0" applyProtection="0"/>
    <xf numFmtId="0" fontId="90" fillId="0" borderId="1" applyNumberFormat="0" applyFill="0" applyAlignment="0" applyProtection="0"/>
    <xf numFmtId="0" fontId="90" fillId="0" borderId="26" applyNumberFormat="0" applyFill="0" applyAlignment="0" applyProtection="0"/>
    <xf numFmtId="185" fontId="90" fillId="0" borderId="26" applyNumberFormat="0" applyFill="0" applyAlignment="0" applyProtection="0"/>
    <xf numFmtId="0" fontId="91" fillId="0" borderId="27" applyNumberFormat="0" applyFill="0" applyAlignment="0" applyProtection="0"/>
    <xf numFmtId="0" fontId="91" fillId="0" borderId="28" applyNumberFormat="0" applyFill="0" applyAlignment="0" applyProtection="0"/>
    <xf numFmtId="0" fontId="91" fillId="0" borderId="27" applyNumberFormat="0" applyFill="0" applyAlignment="0" applyProtection="0"/>
    <xf numFmtId="185" fontId="91" fillId="0" borderId="27" applyNumberFormat="0" applyFill="0" applyAlignment="0" applyProtection="0"/>
    <xf numFmtId="0" fontId="92" fillId="0" borderId="29" applyNumberFormat="0" applyFill="0" applyAlignment="0" applyProtection="0"/>
    <xf numFmtId="0" fontId="92" fillId="0" borderId="1" applyNumberFormat="0" applyFill="0" applyAlignment="0" applyProtection="0"/>
    <xf numFmtId="0" fontId="92" fillId="0" borderId="29" applyNumberFormat="0" applyFill="0" applyAlignment="0" applyProtection="0"/>
    <xf numFmtId="185" fontId="92" fillId="0" borderId="29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85" fontId="92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/>
    <xf numFmtId="185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/>
    <xf numFmtId="185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77" fillId="16" borderId="0" applyNumberFormat="0" applyBorder="0" applyAlignment="0" applyProtection="0"/>
    <xf numFmtId="185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84" fillId="22" borderId="23" applyNumberFormat="0" applyAlignment="0" applyProtection="0"/>
    <xf numFmtId="0" fontId="84" fillId="23" borderId="23" applyNumberFormat="0" applyAlignment="0" applyProtection="0"/>
    <xf numFmtId="0" fontId="84" fillId="22" borderId="23" applyNumberFormat="0" applyAlignment="0" applyProtection="0"/>
    <xf numFmtId="185" fontId="84" fillId="22" borderId="23" applyNumberFormat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185" fontId="81" fillId="0" borderId="25" applyNumberFormat="0" applyFill="0" applyAlignment="0" applyProtection="0"/>
    <xf numFmtId="190" fontId="96" fillId="0" borderId="0" applyFont="0" applyFill="0" applyBorder="0" applyAlignment="0" applyProtection="0"/>
    <xf numFmtId="191" fontId="6" fillId="0" borderId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5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26" fillId="0" borderId="0"/>
    <xf numFmtId="185" fontId="26" fillId="0" borderId="0"/>
    <xf numFmtId="0" fontId="26" fillId="0" borderId="0"/>
    <xf numFmtId="0" fontId="26" fillId="0" borderId="0"/>
    <xf numFmtId="0" fontId="98" fillId="0" borderId="0"/>
    <xf numFmtId="0" fontId="99" fillId="0" borderId="0"/>
    <xf numFmtId="0" fontId="1" fillId="0" borderId="0"/>
    <xf numFmtId="0" fontId="99" fillId="0" borderId="0"/>
    <xf numFmtId="0" fontId="99" fillId="0" borderId="0"/>
    <xf numFmtId="0" fontId="9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4" fontId="6" fillId="0" borderId="0"/>
    <xf numFmtId="4" fontId="6" fillId="0" borderId="0"/>
    <xf numFmtId="4" fontId="6" fillId="0" borderId="0"/>
    <xf numFmtId="0" fontId="98" fillId="0" borderId="0"/>
    <xf numFmtId="4" fontId="6" fillId="0" borderId="0"/>
    <xf numFmtId="4" fontId="6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4" fontId="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4" fontId="6" fillId="0" borderId="0"/>
    <xf numFmtId="0" fontId="6" fillId="0" borderId="0"/>
    <xf numFmtId="0" fontId="6" fillId="0" borderId="0"/>
    <xf numFmtId="185" fontId="6" fillId="0" borderId="0"/>
    <xf numFmtId="0" fontId="98" fillId="0" borderId="0"/>
    <xf numFmtId="0" fontId="98" fillId="0" borderId="0"/>
    <xf numFmtId="0" fontId="99" fillId="0" borderId="0"/>
    <xf numFmtId="0" fontId="98" fillId="0" borderId="0"/>
    <xf numFmtId="0" fontId="99" fillId="0" borderId="0"/>
    <xf numFmtId="0" fontId="98" fillId="0" borderId="0"/>
    <xf numFmtId="0" fontId="99" fillId="0" borderId="0"/>
    <xf numFmtId="0" fontId="98" fillId="0" borderId="0"/>
    <xf numFmtId="0" fontId="99" fillId="0" borderId="0"/>
    <xf numFmtId="0" fontId="98" fillId="0" borderId="0"/>
    <xf numFmtId="4" fontId="6" fillId="0" borderId="0"/>
    <xf numFmtId="4" fontId="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6" fillId="0" borderId="0"/>
    <xf numFmtId="0" fontId="6" fillId="0" borderId="0"/>
    <xf numFmtId="0" fontId="26" fillId="0" borderId="0"/>
    <xf numFmtId="0" fontId="99" fillId="0" borderId="0"/>
    <xf numFmtId="0" fontId="98" fillId="0" borderId="0"/>
    <xf numFmtId="0" fontId="99" fillId="0" borderId="0"/>
    <xf numFmtId="0" fontId="99" fillId="0" borderId="0"/>
    <xf numFmtId="0" fontId="99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98" fillId="0" borderId="0"/>
    <xf numFmtId="0" fontId="99" fillId="0" borderId="0"/>
    <xf numFmtId="0" fontId="98" fillId="0" borderId="0"/>
    <xf numFmtId="0" fontId="99" fillId="0" borderId="0"/>
    <xf numFmtId="0" fontId="98" fillId="0" borderId="0"/>
    <xf numFmtId="0" fontId="99" fillId="0" borderId="0"/>
    <xf numFmtId="0" fontId="98" fillId="0" borderId="0"/>
    <xf numFmtId="0" fontId="99" fillId="0" borderId="0"/>
    <xf numFmtId="0" fontId="98" fillId="0" borderId="0"/>
    <xf numFmtId="0" fontId="9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4" fontId="6" fillId="0" borderId="0"/>
    <xf numFmtId="185" fontId="6" fillId="0" borderId="0"/>
    <xf numFmtId="0" fontId="98" fillId="0" borderId="0"/>
    <xf numFmtId="4" fontId="6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4" fontId="6" fillId="0" borderId="0"/>
    <xf numFmtId="0" fontId="96" fillId="0" borderId="0"/>
    <xf numFmtId="185" fontId="96" fillId="0" borderId="0"/>
    <xf numFmtId="0" fontId="9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185" fontId="100" fillId="0" borderId="0"/>
    <xf numFmtId="0" fontId="9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" fillId="0" borderId="0"/>
    <xf numFmtId="0" fontId="6" fillId="0" borderId="0"/>
    <xf numFmtId="0" fontId="86" fillId="0" borderId="0"/>
    <xf numFmtId="0" fontId="99" fillId="0" borderId="0"/>
    <xf numFmtId="0" fontId="98" fillId="0" borderId="0"/>
    <xf numFmtId="0" fontId="99" fillId="0" borderId="0"/>
    <xf numFmtId="0" fontId="99" fillId="0" borderId="0"/>
    <xf numFmtId="0" fontId="99" fillId="0" borderId="0"/>
    <xf numFmtId="0" fontId="86" fillId="0" borderId="0"/>
    <xf numFmtId="0" fontId="6" fillId="0" borderId="0"/>
    <xf numFmtId="0" fontId="6" fillId="0" borderId="0"/>
    <xf numFmtId="0" fontId="86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86" fillId="0" borderId="0"/>
    <xf numFmtId="0" fontId="26" fillId="0" borderId="0"/>
    <xf numFmtId="0" fontId="86" fillId="0" borderId="0"/>
    <xf numFmtId="0" fontId="52" fillId="0" borderId="0"/>
    <xf numFmtId="0" fontId="6" fillId="0" borderId="0"/>
    <xf numFmtId="185" fontId="6" fillId="0" borderId="0"/>
    <xf numFmtId="0" fontId="6" fillId="0" borderId="0"/>
    <xf numFmtId="0" fontId="86" fillId="0" borderId="0"/>
    <xf numFmtId="185" fontId="6" fillId="0" borderId="0"/>
    <xf numFmtId="185" fontId="6" fillId="0" borderId="0"/>
    <xf numFmtId="194" fontId="6" fillId="0" borderId="0"/>
    <xf numFmtId="0" fontId="6" fillId="0" borderId="0"/>
    <xf numFmtId="0" fontId="26" fillId="0" borderId="0"/>
    <xf numFmtId="0" fontId="86" fillId="0" borderId="0"/>
    <xf numFmtId="0" fontId="26" fillId="0" borderId="0"/>
    <xf numFmtId="0" fontId="6" fillId="0" borderId="0"/>
    <xf numFmtId="0" fontId="86" fillId="0" borderId="0"/>
    <xf numFmtId="0" fontId="26" fillId="0" borderId="0"/>
    <xf numFmtId="0" fontId="6" fillId="0" borderId="0"/>
    <xf numFmtId="0" fontId="86" fillId="0" borderId="0"/>
    <xf numFmtId="0" fontId="26" fillId="0" borderId="0"/>
    <xf numFmtId="0" fontId="6" fillId="0" borderId="0"/>
    <xf numFmtId="0" fontId="86" fillId="0" borderId="0"/>
    <xf numFmtId="0" fontId="26" fillId="0" borderId="0"/>
    <xf numFmtId="0" fontId="86" fillId="0" borderId="0"/>
    <xf numFmtId="0" fontId="26" fillId="0" borderId="0"/>
    <xf numFmtId="0" fontId="26" fillId="0" borderId="0"/>
    <xf numFmtId="0" fontId="26" fillId="0" borderId="0"/>
    <xf numFmtId="0" fontId="86" fillId="0" borderId="0"/>
    <xf numFmtId="0" fontId="6" fillId="0" borderId="0"/>
    <xf numFmtId="0" fontId="9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" fillId="0" borderId="0"/>
    <xf numFmtId="0" fontId="98" fillId="0" borderId="0"/>
    <xf numFmtId="0" fontId="1" fillId="0" borderId="0"/>
    <xf numFmtId="0" fontId="6" fillId="0" borderId="0"/>
    <xf numFmtId="0" fontId="6" fillId="0" borderId="0"/>
    <xf numFmtId="0" fontId="98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98" fillId="0" borderId="0"/>
    <xf numFmtId="0" fontId="1" fillId="0" borderId="0"/>
    <xf numFmtId="0" fontId="6" fillId="0" borderId="0"/>
    <xf numFmtId="0" fontId="98" fillId="0" borderId="0"/>
    <xf numFmtId="0" fontId="1" fillId="0" borderId="0"/>
    <xf numFmtId="0" fontId="6" fillId="0" borderId="0"/>
    <xf numFmtId="0" fontId="98" fillId="0" borderId="0"/>
    <xf numFmtId="0" fontId="86" fillId="0" borderId="0"/>
    <xf numFmtId="0" fontId="86" fillId="0" borderId="0"/>
    <xf numFmtId="0" fontId="6" fillId="0" borderId="0"/>
    <xf numFmtId="0" fontId="98" fillId="0" borderId="0"/>
    <xf numFmtId="0" fontId="86" fillId="0" borderId="0"/>
    <xf numFmtId="0" fontId="86" fillId="0" borderId="0"/>
    <xf numFmtId="0" fontId="6" fillId="0" borderId="0"/>
    <xf numFmtId="0" fontId="6" fillId="0" borderId="0"/>
    <xf numFmtId="0" fontId="98" fillId="0" borderId="0"/>
    <xf numFmtId="0" fontId="86" fillId="0" borderId="0"/>
    <xf numFmtId="0" fontId="6" fillId="0" borderId="0"/>
    <xf numFmtId="185" fontId="6" fillId="0" borderId="0"/>
    <xf numFmtId="0" fontId="86" fillId="0" borderId="0"/>
    <xf numFmtId="185" fontId="6" fillId="0" borderId="0"/>
    <xf numFmtId="0" fontId="86" fillId="0" borderId="0"/>
    <xf numFmtId="0" fontId="99" fillId="0" borderId="0"/>
    <xf numFmtId="0" fontId="86" fillId="0" borderId="0"/>
    <xf numFmtId="0" fontId="99" fillId="0" borderId="0"/>
    <xf numFmtId="0" fontId="6" fillId="0" borderId="0"/>
    <xf numFmtId="0" fontId="99" fillId="0" borderId="0"/>
    <xf numFmtId="0" fontId="6" fillId="0" borderId="0"/>
    <xf numFmtId="0" fontId="99" fillId="0" borderId="0"/>
    <xf numFmtId="0" fontId="26" fillId="0" borderId="0"/>
    <xf numFmtId="0" fontId="86" fillId="0" borderId="0"/>
    <xf numFmtId="0" fontId="86" fillId="0" borderId="0"/>
    <xf numFmtId="0" fontId="6" fillId="0" borderId="0"/>
    <xf numFmtId="0" fontId="26" fillId="0" borderId="0"/>
    <xf numFmtId="0" fontId="8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8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86" fillId="0" borderId="0"/>
    <xf numFmtId="0" fontId="6" fillId="0" borderId="0"/>
    <xf numFmtId="185" fontId="6" fillId="0" borderId="0"/>
    <xf numFmtId="185" fontId="6" fillId="0" borderId="0"/>
    <xf numFmtId="0" fontId="6" fillId="0" borderId="0"/>
    <xf numFmtId="0" fontId="99" fillId="0" borderId="0"/>
    <xf numFmtId="0" fontId="26" fillId="0" borderId="0"/>
    <xf numFmtId="0" fontId="99" fillId="0" borderId="0"/>
    <xf numFmtId="0" fontId="86" fillId="0" borderId="0"/>
    <xf numFmtId="0" fontId="99" fillId="0" borderId="0"/>
    <xf numFmtId="0" fontId="1" fillId="0" borderId="0"/>
    <xf numFmtId="0" fontId="99" fillId="0" borderId="0"/>
    <xf numFmtId="0" fontId="86" fillId="0" borderId="0"/>
    <xf numFmtId="0" fontId="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86" fillId="0" borderId="0"/>
    <xf numFmtId="185" fontId="6" fillId="0" borderId="0"/>
    <xf numFmtId="0" fontId="86" fillId="0" borderId="0"/>
    <xf numFmtId="0" fontId="6" fillId="0" borderId="0"/>
    <xf numFmtId="0" fontId="99" fillId="0" borderId="0"/>
    <xf numFmtId="0" fontId="1" fillId="0" borderId="0"/>
    <xf numFmtId="0" fontId="99" fillId="0" borderId="0"/>
    <xf numFmtId="0" fontId="99" fillId="0" borderId="0"/>
    <xf numFmtId="0" fontId="99" fillId="0" borderId="0"/>
    <xf numFmtId="0" fontId="86" fillId="0" borderId="0"/>
    <xf numFmtId="0" fontId="86" fillId="0" borderId="0"/>
    <xf numFmtId="0" fontId="6" fillId="0" borderId="0"/>
    <xf numFmtId="0" fontId="86" fillId="0" borderId="0"/>
    <xf numFmtId="0" fontId="86" fillId="0" borderId="0"/>
    <xf numFmtId="0" fontId="6" fillId="0" borderId="0"/>
    <xf numFmtId="0" fontId="86" fillId="0" borderId="0"/>
    <xf numFmtId="0" fontId="86" fillId="0" borderId="0"/>
    <xf numFmtId="0" fontId="6" fillId="0" borderId="0"/>
    <xf numFmtId="0" fontId="86" fillId="0" borderId="0"/>
    <xf numFmtId="0" fontId="6" fillId="0" borderId="0"/>
    <xf numFmtId="0" fontId="86" fillId="0" borderId="0"/>
    <xf numFmtId="0" fontId="6" fillId="0" borderId="0"/>
    <xf numFmtId="0" fontId="86" fillId="0" borderId="0"/>
    <xf numFmtId="0" fontId="86" fillId="0" borderId="0"/>
    <xf numFmtId="0" fontId="8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86" fillId="0" borderId="0"/>
    <xf numFmtId="0" fontId="6" fillId="0" borderId="0"/>
    <xf numFmtId="0" fontId="86" fillId="0" borderId="0"/>
    <xf numFmtId="0" fontId="6" fillId="0" borderId="0"/>
    <xf numFmtId="0" fontId="99" fillId="0" borderId="0"/>
    <xf numFmtId="0" fontId="6" fillId="0" borderId="0"/>
    <xf numFmtId="0" fontId="99" fillId="0" borderId="0"/>
    <xf numFmtId="0" fontId="6" fillId="0" borderId="0"/>
    <xf numFmtId="0" fontId="99" fillId="0" borderId="0"/>
    <xf numFmtId="0" fontId="6" fillId="0" borderId="0"/>
    <xf numFmtId="0" fontId="99" fillId="0" borderId="0"/>
    <xf numFmtId="0" fontId="6" fillId="0" borderId="0"/>
    <xf numFmtId="0" fontId="6" fillId="0" borderId="0"/>
    <xf numFmtId="0" fontId="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6" fillId="0" borderId="0"/>
    <xf numFmtId="185" fontId="6" fillId="0" borderId="0"/>
    <xf numFmtId="0" fontId="1" fillId="0" borderId="0"/>
    <xf numFmtId="0" fontId="6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6" fillId="0" borderId="0"/>
    <xf numFmtId="185" fontId="6" fillId="0" borderId="0"/>
    <xf numFmtId="0" fontId="98" fillId="0" borderId="0"/>
    <xf numFmtId="0" fontId="6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85" fontId="6" fillId="0" borderId="0"/>
    <xf numFmtId="0" fontId="98" fillId="0" borderId="0"/>
    <xf numFmtId="0" fontId="6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26" fillId="11" borderId="30" applyNumberFormat="0" applyFont="0" applyAlignment="0" applyProtection="0"/>
    <xf numFmtId="0" fontId="26" fillId="6" borderId="22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185" fontId="26" fillId="11" borderId="30" applyNumberFormat="0" applyFont="0" applyAlignment="0" applyProtection="0"/>
    <xf numFmtId="0" fontId="26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26" fillId="6" borderId="22" applyNumberFormat="0" applyFont="0" applyAlignment="0" applyProtection="0"/>
    <xf numFmtId="0" fontId="26" fillId="6" borderId="22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26" fillId="6" borderId="22" applyNumberFormat="0" applyFont="0" applyAlignment="0" applyProtection="0"/>
    <xf numFmtId="0" fontId="6" fillId="11" borderId="30" applyNumberFormat="0" applyFont="0" applyAlignment="0" applyProtection="0"/>
    <xf numFmtId="0" fontId="2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2" borderId="30" applyNumberFormat="0" applyAlignment="0" applyProtection="0"/>
    <xf numFmtId="0" fontId="6" fillId="11" borderId="30" applyNumberFormat="0" applyFont="0" applyAlignment="0" applyProtection="0"/>
    <xf numFmtId="185" fontId="6" fillId="11" borderId="30" applyNumberFormat="0" applyFont="0" applyAlignment="0" applyProtection="0"/>
    <xf numFmtId="0" fontId="101" fillId="18" borderId="31" applyNumberFormat="0" applyAlignment="0" applyProtection="0"/>
    <xf numFmtId="0" fontId="101" fillId="43" borderId="31" applyNumberFormat="0" applyAlignment="0" applyProtection="0"/>
    <xf numFmtId="0" fontId="101" fillId="18" borderId="31" applyNumberFormat="0" applyAlignment="0" applyProtection="0"/>
    <xf numFmtId="185" fontId="101" fillId="18" borderId="31" applyNumberFormat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1" fillId="20" borderId="31" applyNumberFormat="0" applyAlignment="0" applyProtection="0"/>
    <xf numFmtId="185" fontId="101" fillId="20" borderId="31" applyNumberFormat="0" applyAlignment="0" applyProtection="0"/>
    <xf numFmtId="0" fontId="101" fillId="20" borderId="31" applyNumberFormat="0" applyAlignment="0" applyProtection="0"/>
    <xf numFmtId="0" fontId="101" fillId="20" borderId="31" applyNumberFormat="0" applyAlignment="0" applyProtection="0"/>
    <xf numFmtId="0" fontId="102" fillId="0" borderId="0"/>
    <xf numFmtId="0" fontId="103" fillId="0" borderId="0" applyNumberFormat="0" applyFill="0" applyBorder="0" applyAlignment="0" applyProtection="0"/>
    <xf numFmtId="185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5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5" fontId="104" fillId="0" borderId="0" applyNumberFormat="0" applyFill="0" applyBorder="0" applyAlignment="0" applyProtection="0"/>
    <xf numFmtId="0" fontId="105" fillId="0" borderId="32" applyNumberFormat="0" applyFill="0" applyAlignment="0" applyProtection="0"/>
    <xf numFmtId="185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27" applyNumberFormat="0" applyFill="0" applyAlignment="0" applyProtection="0"/>
    <xf numFmtId="185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7" fillId="0" borderId="33" applyNumberFormat="0" applyFill="0" applyAlignment="0" applyProtection="0"/>
    <xf numFmtId="0" fontId="106" fillId="0" borderId="27" applyNumberFormat="0" applyFill="0" applyAlignment="0" applyProtection="0"/>
    <xf numFmtId="0" fontId="82" fillId="0" borderId="34" applyNumberFormat="0" applyFill="0" applyAlignment="0" applyProtection="0"/>
    <xf numFmtId="185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3" fillId="0" borderId="35" applyNumberFormat="0" applyFill="0" applyAlignment="0" applyProtection="0"/>
    <xf numFmtId="0" fontId="82" fillId="0" borderId="34" applyNumberFormat="0" applyFill="0" applyAlignment="0" applyProtection="0"/>
    <xf numFmtId="0" fontId="10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5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85" fontId="110" fillId="0" borderId="36" applyNumberFormat="0" applyFill="0" applyAlignment="0" applyProtection="0"/>
    <xf numFmtId="0" fontId="110" fillId="0" borderId="37" applyNumberFormat="0" applyFill="0" applyAlignment="0" applyProtection="0"/>
    <xf numFmtId="0" fontId="110" fillId="0" borderId="36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5" fontId="103" fillId="0" borderId="0" applyNumberFormat="0" applyFill="0" applyBorder="0" applyAlignment="0" applyProtection="0"/>
    <xf numFmtId="0" fontId="6" fillId="0" borderId="0"/>
    <xf numFmtId="185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185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185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85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185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85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85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85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185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85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85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85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7" borderId="0" applyNumberFormat="0" applyBorder="0" applyAlignment="0" applyProtection="0"/>
    <xf numFmtId="0" fontId="26" fillId="20" borderId="0" applyNumberFormat="0" applyBorder="0" applyAlignment="0" applyProtection="0"/>
    <xf numFmtId="185" fontId="26" fillId="7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185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185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85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185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185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85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185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185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85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0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85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185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85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2" borderId="0" applyNumberFormat="0" applyBorder="0" applyAlignment="0" applyProtection="0"/>
    <xf numFmtId="0" fontId="76" fillId="28" borderId="0" applyNumberFormat="0" applyBorder="0" applyAlignment="0" applyProtection="0"/>
    <xf numFmtId="185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9" borderId="0" applyNumberFormat="0" applyBorder="0" applyAlignment="0" applyProtection="0"/>
    <xf numFmtId="185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22" borderId="0" applyNumberFormat="0" applyBorder="0" applyAlignment="0" applyProtection="0"/>
    <xf numFmtId="185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0" borderId="0" applyNumberFormat="0" applyBorder="0" applyAlignment="0" applyProtection="0"/>
    <xf numFmtId="185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8" borderId="0" applyNumberFormat="0" applyBorder="0" applyAlignment="0" applyProtection="0"/>
    <xf numFmtId="185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9" borderId="0" applyNumberFormat="0" applyBorder="0" applyAlignment="0" applyProtection="0"/>
    <xf numFmtId="185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185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24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185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7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185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0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185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22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185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185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76" fillId="28" borderId="0" applyNumberFormat="0" applyBorder="0" applyAlignment="0" applyProtection="0"/>
    <xf numFmtId="185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34" borderId="0" applyNumberFormat="0" applyBorder="0" applyAlignment="0" applyProtection="0"/>
    <xf numFmtId="185" fontId="76" fillId="34" borderId="0" applyNumberFormat="0" applyBorder="0" applyAlignment="0" applyProtection="0"/>
    <xf numFmtId="0" fontId="76" fillId="34" borderId="0" applyNumberFormat="0" applyBorder="0" applyAlignment="0" applyProtection="0"/>
    <xf numFmtId="0" fontId="76" fillId="33" borderId="0" applyNumberFormat="0" applyBorder="0" applyAlignment="0" applyProtection="0"/>
    <xf numFmtId="185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7" borderId="0" applyNumberFormat="0" applyBorder="0" applyAlignment="0" applyProtection="0"/>
    <xf numFmtId="185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28" borderId="0" applyNumberFormat="0" applyBorder="0" applyAlignment="0" applyProtection="0"/>
    <xf numFmtId="185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39" borderId="0" applyNumberFormat="0" applyBorder="0" applyAlignment="0" applyProtection="0"/>
    <xf numFmtId="185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7" fillId="16" borderId="0" applyNumberFormat="0" applyBorder="0" applyAlignment="0" applyProtection="0"/>
    <xf numFmtId="185" fontId="77" fillId="16" borderId="0" applyNumberFormat="0" applyBorder="0" applyAlignment="0" applyProtection="0"/>
    <xf numFmtId="0" fontId="77" fillId="16" borderId="0" applyNumberFormat="0" applyBorder="0" applyAlignment="0" applyProtection="0"/>
    <xf numFmtId="185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185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9" fillId="18" borderId="23" applyNumberFormat="0" applyAlignment="0" applyProtection="0"/>
    <xf numFmtId="185" fontId="79" fillId="18" borderId="23" applyNumberFormat="0" applyAlignment="0" applyProtection="0"/>
    <xf numFmtId="0" fontId="79" fillId="18" borderId="23" applyNumberFormat="0" applyAlignment="0" applyProtection="0"/>
    <xf numFmtId="0" fontId="79" fillId="20" borderId="23" applyNumberFormat="0" applyAlignment="0" applyProtection="0"/>
    <xf numFmtId="0" fontId="79" fillId="20" borderId="23" applyNumberFormat="0" applyAlignment="0" applyProtection="0"/>
    <xf numFmtId="185" fontId="79" fillId="20" borderId="23" applyNumberFormat="0" applyAlignment="0" applyProtection="0"/>
    <xf numFmtId="0" fontId="79" fillId="20" borderId="23" applyNumberFormat="0" applyAlignment="0" applyProtection="0"/>
    <xf numFmtId="0" fontId="80" fillId="44" borderId="24" applyNumberFormat="0" applyAlignment="0" applyProtection="0"/>
    <xf numFmtId="0" fontId="80" fillId="44" borderId="24" applyNumberFormat="0" applyAlignment="0" applyProtection="0"/>
    <xf numFmtId="185" fontId="80" fillId="44" borderId="24" applyNumberFormat="0" applyAlignment="0" applyProtection="0"/>
    <xf numFmtId="0" fontId="80" fillId="44" borderId="24" applyNumberFormat="0" applyAlignment="0" applyProtection="0"/>
    <xf numFmtId="0" fontId="80" fillId="44" borderId="24" applyNumberFormat="0" applyAlignment="0" applyProtection="0"/>
    <xf numFmtId="0" fontId="80" fillId="44" borderId="24" applyNumberFormat="0" applyAlignment="0" applyProtection="0"/>
    <xf numFmtId="185" fontId="80" fillId="44" borderId="24" applyNumberFormat="0" applyAlignment="0" applyProtection="0"/>
    <xf numFmtId="0" fontId="80" fillId="44" borderId="24" applyNumberFormat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185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28" borderId="0" applyNumberFormat="0" applyBorder="0" applyAlignment="0" applyProtection="0"/>
    <xf numFmtId="0" fontId="76" fillId="34" borderId="0" applyNumberFormat="0" applyBorder="0" applyAlignment="0" applyProtection="0"/>
    <xf numFmtId="0" fontId="76" fillId="34" borderId="0" applyNumberFormat="0" applyBorder="0" applyAlignment="0" applyProtection="0"/>
    <xf numFmtId="185" fontId="76" fillId="34" borderId="0" applyNumberFormat="0" applyBorder="0" applyAlignment="0" applyProtection="0"/>
    <xf numFmtId="0" fontId="76" fillId="34" borderId="0" applyNumberFormat="0" applyBorder="0" applyAlignment="0" applyProtection="0"/>
    <xf numFmtId="0" fontId="76" fillId="39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185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44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185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185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46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185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3" borderId="0" applyNumberFormat="0" applyBorder="0" applyAlignment="0" applyProtection="0"/>
    <xf numFmtId="0" fontId="84" fillId="20" borderId="23" applyNumberFormat="0" applyAlignment="0" applyProtection="0"/>
    <xf numFmtId="0" fontId="84" fillId="20" borderId="23" applyNumberFormat="0" applyAlignment="0" applyProtection="0"/>
    <xf numFmtId="0" fontId="84" fillId="20" borderId="23" applyNumberFormat="0" applyAlignment="0" applyProtection="0"/>
    <xf numFmtId="0" fontId="84" fillId="7" borderId="23" applyNumberFormat="0" applyAlignment="0" applyProtection="0"/>
    <xf numFmtId="0" fontId="84" fillId="22" borderId="23" applyNumberFormat="0" applyAlignment="0" applyProtection="0"/>
    <xf numFmtId="0" fontId="84" fillId="20" borderId="23" applyNumberFormat="0" applyAlignment="0" applyProtection="0"/>
    <xf numFmtId="185" fontId="84" fillId="7" borderId="23" applyNumberFormat="0" applyAlignment="0" applyProtection="0"/>
    <xf numFmtId="0" fontId="84" fillId="20" borderId="23" applyNumberFormat="0" applyAlignment="0" applyProtection="0"/>
    <xf numFmtId="0" fontId="84" fillId="7" borderId="23" applyNumberFormat="0" applyAlignment="0" applyProtection="0"/>
    <xf numFmtId="0" fontId="84" fillId="7" borderId="23" applyNumberFormat="0" applyAlignment="0" applyProtection="0"/>
    <xf numFmtId="0" fontId="84" fillId="22" borderId="23" applyNumberFormat="0" applyAlignment="0" applyProtection="0"/>
    <xf numFmtId="0" fontId="85" fillId="0" borderId="0"/>
    <xf numFmtId="189" fontId="6" fillId="0" borderId="0" applyFill="0" applyBorder="0" applyAlignment="0" applyProtection="0"/>
    <xf numFmtId="0" fontId="78" fillId="17" borderId="0" applyNumberFormat="0" applyBorder="0" applyAlignment="0" applyProtection="0"/>
    <xf numFmtId="185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185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84" fillId="22" borderId="23" applyNumberFormat="0" applyAlignment="0" applyProtection="0"/>
    <xf numFmtId="185" fontId="84" fillId="22" borderId="23" applyNumberFormat="0" applyAlignment="0" applyProtection="0"/>
    <xf numFmtId="0" fontId="84" fillId="22" borderId="23" applyNumberFormat="0" applyAlignment="0" applyProtection="0"/>
    <xf numFmtId="44" fontId="6" fillId="0" borderId="0" applyFont="0" applyFill="0" applyBorder="0" applyAlignment="0" applyProtection="0"/>
    <xf numFmtId="0" fontId="97" fillId="22" borderId="0" applyNumberFormat="0" applyBorder="0" applyAlignment="0" applyProtection="0"/>
    <xf numFmtId="185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  <xf numFmtId="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26" fillId="6" borderId="22" applyNumberFormat="0" applyFont="0" applyAlignment="0" applyProtection="0"/>
    <xf numFmtId="0" fontId="2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48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48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48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48" borderId="22" applyNumberFormat="0" applyFont="0" applyAlignment="0" applyProtection="0"/>
    <xf numFmtId="0" fontId="26" fillId="6" borderId="22" applyNumberFormat="0" applyFont="0" applyAlignment="0" applyProtection="0"/>
    <xf numFmtId="185" fontId="26" fillId="11" borderId="30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48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48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6" borderId="22" applyNumberFormat="0" applyFont="0" applyAlignment="0" applyProtection="0"/>
    <xf numFmtId="0" fontId="1" fillId="48" borderId="22" applyNumberFormat="0" applyFont="0" applyAlignment="0" applyProtection="0"/>
    <xf numFmtId="0" fontId="26" fillId="11" borderId="30" applyNumberFormat="0" applyFont="0" applyAlignment="0" applyProtection="0"/>
    <xf numFmtId="0" fontId="26" fillId="6" borderId="22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26" fillId="6" borderId="22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26" fillId="6" borderId="22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26" fillId="11" borderId="30" applyNumberFormat="0" applyFont="0" applyAlignment="0" applyProtection="0"/>
    <xf numFmtId="0" fontId="6" fillId="11" borderId="30" applyNumberFormat="0" applyFont="0" applyAlignment="0" applyProtection="0"/>
    <xf numFmtId="0" fontId="6" fillId="11" borderId="30" applyNumberFormat="0" applyFont="0" applyAlignment="0" applyProtection="0"/>
    <xf numFmtId="185" fontId="6" fillId="11" borderId="30" applyNumberFormat="0" applyFont="0" applyAlignment="0" applyProtection="0"/>
    <xf numFmtId="0" fontId="6" fillId="11" borderId="30" applyNumberFormat="0" applyFont="0" applyAlignment="0" applyProtection="0"/>
    <xf numFmtId="0" fontId="101" fillId="18" borderId="31" applyNumberFormat="0" applyAlignment="0" applyProtection="0"/>
    <xf numFmtId="185" fontId="101" fillId="18" borderId="31" applyNumberFormat="0" applyAlignment="0" applyProtection="0"/>
    <xf numFmtId="0" fontId="101" fillId="18" borderId="31" applyNumberFormat="0" applyAlignment="0" applyProtection="0"/>
    <xf numFmtId="0" fontId="101" fillId="20" borderId="31" applyNumberFormat="0" applyAlignment="0" applyProtection="0"/>
    <xf numFmtId="0" fontId="101" fillId="20" borderId="31" applyNumberFormat="0" applyAlignment="0" applyProtection="0"/>
    <xf numFmtId="185" fontId="101" fillId="20" borderId="31" applyNumberFormat="0" applyAlignment="0" applyProtection="0"/>
    <xf numFmtId="0" fontId="101" fillId="20" borderId="31" applyNumberFormat="0" applyAlignment="0" applyProtection="0"/>
    <xf numFmtId="0" fontId="104" fillId="0" borderId="0" applyNumberFormat="0" applyFill="0" applyBorder="0" applyAlignment="0" applyProtection="0"/>
    <xf numFmtId="185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85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0" fillId="0" borderId="36" applyNumberFormat="0" applyFill="0" applyAlignment="0" applyProtection="0"/>
    <xf numFmtId="166" fontId="3" fillId="0" borderId="0">
      <protection locked="0"/>
    </xf>
    <xf numFmtId="4" fontId="6" fillId="0" borderId="0">
      <protection locked="0"/>
    </xf>
    <xf numFmtId="0" fontId="116" fillId="0" borderId="0">
      <alignment vertical="center"/>
    </xf>
    <xf numFmtId="166" fontId="3" fillId="0" borderId="0">
      <protection locked="0"/>
    </xf>
    <xf numFmtId="0" fontId="119" fillId="0" borderId="0">
      <alignment vertical="center"/>
    </xf>
    <xf numFmtId="4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166" fontId="3" fillId="0" borderId="0"/>
  </cellStyleXfs>
  <cellXfs count="2022">
    <xf numFmtId="0" fontId="0" fillId="0" borderId="0" xfId="0"/>
    <xf numFmtId="166" fontId="10" fillId="0" borderId="0" xfId="10" applyFont="1" applyAlignment="1"/>
    <xf numFmtId="4" fontId="0" fillId="0" borderId="0" xfId="0" applyNumberFormat="1"/>
    <xf numFmtId="166" fontId="4" fillId="0" borderId="0" xfId="11" applyFont="1" applyAlignment="1" applyProtection="1">
      <alignment horizontal="left"/>
      <protection locked="0"/>
    </xf>
    <xf numFmtId="166" fontId="19" fillId="0" borderId="0" xfId="11" applyFont="1" applyAlignment="1" applyProtection="1">
      <alignment horizontal="left"/>
      <protection locked="0"/>
    </xf>
    <xf numFmtId="4" fontId="10" fillId="0" borderId="0" xfId="0" applyNumberFormat="1" applyFont="1" applyAlignment="1">
      <alignment horizontal="right"/>
    </xf>
    <xf numFmtId="4" fontId="20" fillId="0" borderId="0" xfId="0" applyNumberFormat="1" applyFont="1" applyAlignment="1">
      <alignment horizontal="right"/>
    </xf>
    <xf numFmtId="166" fontId="21" fillId="0" borderId="0" xfId="11" applyFont="1" applyAlignment="1" applyProtection="1">
      <alignment horizontal="left"/>
      <protection locked="0"/>
    </xf>
    <xf numFmtId="166" fontId="22" fillId="0" borderId="0" xfId="11" applyFont="1" applyAlignment="1" applyProtection="1">
      <alignment horizontal="left"/>
      <protection locked="0"/>
    </xf>
    <xf numFmtId="166" fontId="15" fillId="0" borderId="0" xfId="11" applyFont="1" applyBorder="1" applyAlignment="1" applyProtection="1">
      <alignment horizontal="left"/>
      <protection locked="0"/>
    </xf>
    <xf numFmtId="4" fontId="10" fillId="0" borderId="0" xfId="0" applyNumberFormat="1" applyFont="1" applyBorder="1" applyAlignment="1">
      <alignment horizontal="right"/>
    </xf>
    <xf numFmtId="4" fontId="11" fillId="2" borderId="0" xfId="0" applyNumberFormat="1" applyFont="1" applyFill="1" applyBorder="1" applyAlignment="1">
      <alignment horizontal="left"/>
    </xf>
    <xf numFmtId="1" fontId="11" fillId="2" borderId="0" xfId="0" applyNumberFormat="1" applyFont="1" applyFill="1" applyBorder="1" applyAlignment="1">
      <alignment horizontal="right"/>
    </xf>
    <xf numFmtId="166" fontId="15" fillId="0" borderId="0" xfId="12" applyFont="1" applyBorder="1" applyProtection="1"/>
    <xf numFmtId="166" fontId="10" fillId="0" borderId="0" xfId="11" applyFont="1" applyProtection="1"/>
    <xf numFmtId="166" fontId="11" fillId="2" borderId="0" xfId="12" applyFont="1" applyFill="1" applyBorder="1" applyProtection="1"/>
    <xf numFmtId="4" fontId="11" fillId="2" borderId="0" xfId="0" applyNumberFormat="1" applyFont="1" applyFill="1" applyBorder="1" applyAlignment="1">
      <alignment horizontal="right" wrapText="1"/>
    </xf>
    <xf numFmtId="0" fontId="10" fillId="0" borderId="0" xfId="0" applyNumberFormat="1" applyFont="1" applyFill="1" applyBorder="1" applyAlignment="1">
      <alignment horizontal="left" wrapText="1" indent="1"/>
    </xf>
    <xf numFmtId="4" fontId="20" fillId="0" borderId="0" xfId="13" applyNumberFormat="1" applyFont="1" applyAlignment="1">
      <alignment horizontal="right"/>
    </xf>
    <xf numFmtId="0" fontId="10" fillId="0" borderId="0" xfId="0" applyNumberFormat="1" applyFont="1" applyFill="1" applyBorder="1" applyAlignment="1">
      <alignment horizontal="left" wrapText="1" indent="3"/>
    </xf>
    <xf numFmtId="2" fontId="20" fillId="0" borderId="0" xfId="13" applyNumberFormat="1" applyFont="1" applyAlignment="1">
      <alignment horizontal="right"/>
    </xf>
    <xf numFmtId="0" fontId="11" fillId="2" borderId="0" xfId="0" applyNumberFormat="1" applyFont="1" applyFill="1" applyBorder="1" applyAlignment="1">
      <alignment horizontal="left" wrapText="1"/>
    </xf>
    <xf numFmtId="4" fontId="10" fillId="0" borderId="0" xfId="13" applyNumberFormat="1" applyFont="1" applyBorder="1" applyAlignment="1">
      <alignment horizontal="right" wrapText="1"/>
    </xf>
    <xf numFmtId="49" fontId="10" fillId="0" borderId="0" xfId="13" applyNumberFormat="1" applyFont="1" applyBorder="1" applyAlignment="1">
      <alignment horizontal="right" wrapText="1"/>
    </xf>
    <xf numFmtId="0" fontId="10" fillId="0" borderId="0" xfId="0" applyNumberFormat="1" applyFont="1" applyBorder="1" applyAlignment="1">
      <alignment horizontal="left" wrapText="1" indent="3"/>
    </xf>
    <xf numFmtId="4" fontId="23" fillId="0" borderId="0" xfId="0" applyNumberFormat="1" applyFont="1" applyBorder="1"/>
    <xf numFmtId="4" fontId="23" fillId="0" borderId="0" xfId="0" applyNumberFormat="1" applyFont="1" applyBorder="1" applyAlignment="1">
      <alignment horizontal="right"/>
    </xf>
    <xf numFmtId="4" fontId="23" fillId="0" borderId="2" xfId="0" applyNumberFormat="1" applyFont="1" applyBorder="1"/>
    <xf numFmtId="4" fontId="23" fillId="0" borderId="2" xfId="0" applyNumberFormat="1" applyFont="1" applyBorder="1" applyAlignment="1">
      <alignment horizontal="right"/>
    </xf>
    <xf numFmtId="166" fontId="4" fillId="0" borderId="0" xfId="10" applyFont="1" applyBorder="1" applyAlignment="1" applyProtection="1">
      <alignment horizontal="left"/>
      <protection locked="0"/>
    </xf>
    <xf numFmtId="166" fontId="24" fillId="0" borderId="0" xfId="10" applyFont="1" applyBorder="1" applyAlignment="1" applyProtection="1">
      <alignment horizontal="left"/>
      <protection locked="0"/>
    </xf>
    <xf numFmtId="166" fontId="16" fillId="0" borderId="0" xfId="10" applyFont="1" applyBorder="1" applyAlignment="1" applyProtection="1">
      <alignment horizontal="left"/>
      <protection locked="0"/>
    </xf>
    <xf numFmtId="166" fontId="21" fillId="0" borderId="0" xfId="10" applyFont="1" applyBorder="1" applyAlignment="1" applyProtection="1">
      <alignment horizontal="left"/>
      <protection locked="0"/>
    </xf>
    <xf numFmtId="166" fontId="11" fillId="2" borderId="0" xfId="10" applyFont="1" applyFill="1" applyBorder="1" applyAlignment="1">
      <alignment vertical="center"/>
    </xf>
    <xf numFmtId="167" fontId="11" fillId="2" borderId="0" xfId="14" applyFont="1" applyFill="1" applyBorder="1" applyAlignment="1">
      <alignment horizontal="right"/>
    </xf>
    <xf numFmtId="168" fontId="11" fillId="2" borderId="0" xfId="14" applyNumberFormat="1" applyFont="1" applyFill="1" applyBorder="1" applyAlignment="1" applyProtection="1">
      <alignment horizontal="center"/>
      <protection locked="0"/>
    </xf>
    <xf numFmtId="166" fontId="11" fillId="2" borderId="0" xfId="10" applyFont="1" applyFill="1" applyBorder="1" applyAlignment="1" applyProtection="1">
      <alignment horizontal="center" vertical="center"/>
      <protection locked="0"/>
    </xf>
    <xf numFmtId="166" fontId="11" fillId="2" borderId="0" xfId="10" applyFont="1" applyFill="1" applyBorder="1" applyAlignment="1" applyProtection="1">
      <alignment horizontal="left"/>
      <protection locked="0"/>
    </xf>
    <xf numFmtId="167" fontId="11" fillId="2" borderId="0" xfId="14" applyFont="1" applyFill="1" applyBorder="1" applyAlignment="1" applyProtection="1">
      <alignment horizontal="right"/>
      <protection locked="0"/>
    </xf>
    <xf numFmtId="168" fontId="11" fillId="2" borderId="0" xfId="14" applyNumberFormat="1" applyFont="1" applyFill="1" applyBorder="1" applyAlignment="1" applyProtection="1">
      <alignment horizontal="right"/>
      <protection locked="0"/>
    </xf>
    <xf numFmtId="49" fontId="11" fillId="2" borderId="0" xfId="14" applyNumberFormat="1" applyFont="1" applyFill="1" applyBorder="1" applyAlignment="1" applyProtection="1">
      <alignment horizontal="right"/>
      <protection locked="0"/>
    </xf>
    <xf numFmtId="0" fontId="10" fillId="0" borderId="0" xfId="10" applyNumberFormat="1" applyFont="1" applyAlignment="1" applyProtection="1">
      <alignment horizontal="left" wrapText="1"/>
      <protection locked="0"/>
    </xf>
    <xf numFmtId="0" fontId="10" fillId="0" borderId="0" xfId="0" applyNumberFormat="1" applyFont="1" applyFill="1" applyAlignment="1">
      <alignment horizontal="left" wrapText="1"/>
    </xf>
    <xf numFmtId="49" fontId="10" fillId="0" borderId="0" xfId="15" applyNumberFormat="1" applyFont="1" applyFill="1" applyBorder="1" applyAlignment="1">
      <alignment horizontal="right" wrapText="1"/>
    </xf>
    <xf numFmtId="49" fontId="10" fillId="0" borderId="0" xfId="0" applyNumberFormat="1" applyFont="1" applyFill="1" applyBorder="1" applyAlignment="1">
      <alignment horizontal="right" vertical="center"/>
    </xf>
    <xf numFmtId="171" fontId="10" fillId="0" borderId="0" xfId="15" applyNumberFormat="1" applyFont="1" applyFill="1" applyBorder="1" applyAlignment="1">
      <alignment horizontal="right" wrapText="1"/>
    </xf>
    <xf numFmtId="4" fontId="10" fillId="0" borderId="0" xfId="0" applyNumberFormat="1" applyFont="1"/>
    <xf numFmtId="0" fontId="10" fillId="0" borderId="0" xfId="10" applyNumberFormat="1" applyFont="1" applyAlignment="1">
      <alignment horizontal="left" wrapText="1"/>
    </xf>
    <xf numFmtId="172" fontId="10" fillId="0" borderId="0" xfId="0" applyNumberFormat="1" applyFont="1" applyFill="1" applyBorder="1" applyAlignment="1">
      <alignment horizontal="right" vertical="center"/>
    </xf>
    <xf numFmtId="0" fontId="10" fillId="0" borderId="0" xfId="10" applyNumberFormat="1" applyFont="1" applyFill="1" applyAlignment="1" applyProtection="1">
      <alignment horizontal="left" wrapText="1"/>
      <protection locked="0"/>
    </xf>
    <xf numFmtId="49" fontId="10" fillId="0" borderId="0" xfId="0" applyNumberFormat="1" applyFont="1" applyFill="1" applyBorder="1" applyAlignment="1">
      <alignment horizontal="right" wrapText="1"/>
    </xf>
    <xf numFmtId="0" fontId="10" fillId="0" borderId="0" xfId="15" applyNumberFormat="1" applyFont="1" applyFill="1" applyBorder="1" applyAlignment="1">
      <alignment horizontal="left" wrapText="1"/>
    </xf>
    <xf numFmtId="4" fontId="10" fillId="0" borderId="0" xfId="0" applyNumberFormat="1" applyFont="1" applyFill="1"/>
    <xf numFmtId="0" fontId="10" fillId="0" borderId="0" xfId="16" applyNumberFormat="1" applyFont="1" applyFill="1" applyBorder="1" applyAlignment="1">
      <alignment horizontal="left" wrapText="1"/>
    </xf>
    <xf numFmtId="0" fontId="10" fillId="0" borderId="0" xfId="10" applyNumberFormat="1" applyFont="1" applyFill="1" applyAlignment="1">
      <alignment horizontal="left" wrapText="1"/>
    </xf>
    <xf numFmtId="166" fontId="10" fillId="0" borderId="0" xfId="10" applyFont="1" applyBorder="1" applyAlignment="1">
      <alignment vertical="center"/>
    </xf>
    <xf numFmtId="166" fontId="10" fillId="0" borderId="2" xfId="10" applyFont="1" applyBorder="1" applyAlignment="1">
      <alignment vertical="center"/>
    </xf>
    <xf numFmtId="167" fontId="10" fillId="0" borderId="2" xfId="14" applyFont="1" applyBorder="1" applyAlignment="1">
      <alignment horizontal="right" vertical="center"/>
    </xf>
    <xf numFmtId="49" fontId="10" fillId="0" borderId="2" xfId="14" applyNumberFormat="1" applyFont="1" applyBorder="1" applyAlignment="1">
      <alignment horizontal="right" vertical="center"/>
    </xf>
    <xf numFmtId="167" fontId="10" fillId="0" borderId="0" xfId="14" applyFont="1" applyAlignment="1">
      <alignment horizontal="right" vertical="center"/>
    </xf>
    <xf numFmtId="49" fontId="10" fillId="0" borderId="0" xfId="14" applyNumberFormat="1" applyFont="1" applyAlignment="1">
      <alignment horizontal="right" vertical="center"/>
    </xf>
    <xf numFmtId="49" fontId="10" fillId="0" borderId="0" xfId="0" applyNumberFormat="1" applyFont="1" applyFill="1" applyAlignment="1">
      <alignment horizontal="right" wrapText="1"/>
    </xf>
    <xf numFmtId="49" fontId="10" fillId="0" borderId="0" xfId="0" applyNumberFormat="1" applyFont="1" applyFill="1" applyAlignment="1">
      <alignment horizontal="right" vertical="center"/>
    </xf>
    <xf numFmtId="171" fontId="10" fillId="0" borderId="0" xfId="17" applyNumberFormat="1" applyFont="1" applyFill="1" applyBorder="1" applyAlignment="1">
      <alignment horizontal="right" wrapText="1"/>
    </xf>
    <xf numFmtId="49" fontId="10" fillId="0" borderId="0" xfId="17" applyNumberFormat="1" applyFont="1" applyFill="1" applyBorder="1" applyAlignment="1">
      <alignment horizontal="right" wrapText="1"/>
    </xf>
    <xf numFmtId="49" fontId="10" fillId="0" borderId="0" xfId="17" applyNumberFormat="1" applyFont="1" applyFill="1" applyAlignment="1">
      <alignment horizontal="right" wrapText="1"/>
    </xf>
    <xf numFmtId="0" fontId="10" fillId="0" borderId="0" xfId="17" applyNumberFormat="1" applyFont="1" applyFill="1" applyBorder="1" applyAlignment="1">
      <alignment horizontal="left" wrapText="1"/>
    </xf>
    <xf numFmtId="0" fontId="10" fillId="0" borderId="0" xfId="10" applyNumberFormat="1" applyFont="1" applyBorder="1" applyAlignment="1">
      <alignment horizontal="left" wrapText="1"/>
    </xf>
    <xf numFmtId="172" fontId="10" fillId="0" borderId="0" xfId="18" applyNumberFormat="1" applyFont="1" applyFill="1" applyBorder="1" applyAlignment="1"/>
    <xf numFmtId="171" fontId="10" fillId="0" borderId="0" xfId="17" applyNumberFormat="1" applyFont="1" applyFill="1" applyBorder="1" applyAlignment="1">
      <alignment wrapText="1"/>
    </xf>
    <xf numFmtId="49" fontId="10" fillId="0" borderId="0" xfId="0" applyNumberFormat="1" applyFont="1" applyFill="1" applyAlignment="1">
      <alignment horizontal="right"/>
    </xf>
    <xf numFmtId="172" fontId="10" fillId="0" borderId="0" xfId="17" applyNumberFormat="1" applyFont="1" applyFill="1" applyBorder="1"/>
    <xf numFmtId="172" fontId="10" fillId="0" borderId="0" xfId="0" applyNumberFormat="1" applyFont="1" applyFill="1" applyAlignment="1">
      <alignment horizontal="right" vertical="center"/>
    </xf>
    <xf numFmtId="0" fontId="10" fillId="0" borderId="0" xfId="17" applyFont="1" applyFill="1" applyBorder="1"/>
    <xf numFmtId="0" fontId="10" fillId="0" borderId="0" xfId="0" applyNumberFormat="1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right" vertical="center"/>
    </xf>
    <xf numFmtId="166" fontId="10" fillId="0" borderId="0" xfId="10" applyFont="1" applyBorder="1" applyAlignment="1">
      <alignment horizontal="right" vertical="center"/>
    </xf>
    <xf numFmtId="166" fontId="10" fillId="0" borderId="0" xfId="10" applyFont="1" applyAlignment="1">
      <alignment vertical="center"/>
    </xf>
    <xf numFmtId="4" fontId="10" fillId="0" borderId="0" xfId="0" applyNumberFormat="1" applyFont="1" applyBorder="1"/>
    <xf numFmtId="4" fontId="0" fillId="0" borderId="0" xfId="0" applyNumberFormat="1" applyBorder="1"/>
    <xf numFmtId="49" fontId="4" fillId="0" borderId="0" xfId="10" applyNumberFormat="1" applyFont="1" applyBorder="1" applyAlignment="1" applyProtection="1">
      <alignment horizontal="left"/>
      <protection locked="0"/>
    </xf>
    <xf numFmtId="166" fontId="7" fillId="0" borderId="0" xfId="10" applyFont="1"/>
    <xf numFmtId="167" fontId="7" fillId="0" borderId="0" xfId="14" applyFont="1"/>
    <xf numFmtId="167" fontId="7" fillId="0" borderId="0" xfId="14" applyFont="1" applyAlignment="1">
      <alignment horizontal="center"/>
    </xf>
    <xf numFmtId="49" fontId="7" fillId="0" borderId="0" xfId="14" applyNumberFormat="1" applyFont="1" applyAlignment="1">
      <alignment horizontal="right"/>
    </xf>
    <xf numFmtId="167" fontId="7" fillId="0" borderId="0" xfId="14" applyFont="1" applyAlignment="1">
      <alignment horizontal="right"/>
    </xf>
    <xf numFmtId="49" fontId="5" fillId="0" borderId="0" xfId="10" applyNumberFormat="1" applyFont="1" applyBorder="1" applyAlignment="1" applyProtection="1">
      <alignment horizontal="left"/>
      <protection locked="0"/>
    </xf>
    <xf numFmtId="49" fontId="11" fillId="2" borderId="0" xfId="14" applyNumberFormat="1" applyFont="1" applyFill="1" applyBorder="1" applyAlignment="1">
      <alignment horizontal="right"/>
    </xf>
    <xf numFmtId="167" fontId="11" fillId="2" borderId="0" xfId="14" applyFont="1" applyFill="1" applyBorder="1" applyAlignment="1">
      <alignment horizontal="center"/>
    </xf>
    <xf numFmtId="166" fontId="11" fillId="2" borderId="0" xfId="10" applyFont="1" applyFill="1" applyBorder="1" applyAlignment="1" applyProtection="1">
      <alignment horizontal="left" vertical="center"/>
      <protection locked="0"/>
    </xf>
    <xf numFmtId="49" fontId="11" fillId="2" borderId="0" xfId="14" applyNumberFormat="1" applyFont="1" applyFill="1" applyBorder="1" applyAlignment="1" applyProtection="1">
      <alignment horizontal="center"/>
      <protection locked="0"/>
    </xf>
    <xf numFmtId="166" fontId="11" fillId="2" borderId="0" xfId="10" applyFont="1" applyFill="1" applyAlignment="1"/>
    <xf numFmtId="171" fontId="11" fillId="2" borderId="0" xfId="19" applyNumberFormat="1" applyFont="1" applyFill="1" applyAlignment="1">
      <alignment horizontal="right"/>
    </xf>
    <xf numFmtId="3" fontId="11" fillId="2" borderId="0" xfId="19" applyNumberFormat="1" applyFont="1" applyFill="1" applyAlignment="1">
      <alignment horizontal="right"/>
    </xf>
    <xf numFmtId="166" fontId="11" fillId="4" borderId="0" xfId="10" applyFont="1" applyFill="1" applyAlignment="1"/>
    <xf numFmtId="166" fontId="11" fillId="4" borderId="0" xfId="10" applyFont="1" applyFill="1" applyBorder="1" applyAlignment="1" applyProtection="1">
      <alignment horizontal="left"/>
      <protection locked="0"/>
    </xf>
    <xf numFmtId="171" fontId="11" fillId="4" borderId="0" xfId="19" applyNumberFormat="1" applyFont="1" applyFill="1" applyAlignment="1">
      <alignment horizontal="right"/>
    </xf>
    <xf numFmtId="3" fontId="11" fillId="4" borderId="0" xfId="19" applyNumberFormat="1" applyFont="1" applyFill="1" applyAlignment="1">
      <alignment horizontal="right"/>
    </xf>
    <xf numFmtId="0" fontId="11" fillId="2" borderId="0" xfId="10" applyNumberFormat="1" applyFont="1" applyFill="1" applyAlignment="1" applyProtection="1">
      <alignment horizontal="left" wrapText="1"/>
      <protection locked="0"/>
    </xf>
    <xf numFmtId="0" fontId="11" fillId="2" borderId="0" xfId="7" applyNumberFormat="1" applyFont="1" applyFill="1" applyAlignment="1">
      <alignment horizontal="left" wrapText="1" indent="1"/>
    </xf>
    <xf numFmtId="171" fontId="11" fillId="2" borderId="0" xfId="7" applyNumberFormat="1" applyFont="1" applyFill="1" applyAlignment="1">
      <alignment horizontal="right"/>
    </xf>
    <xf numFmtId="3" fontId="11" fillId="2" borderId="0" xfId="7" applyNumberFormat="1" applyFont="1" applyFill="1" applyAlignment="1">
      <alignment horizontal="right"/>
    </xf>
    <xf numFmtId="0" fontId="11" fillId="2" borderId="0" xfId="18" applyFont="1" applyFill="1" applyBorder="1" applyAlignment="1">
      <alignment horizontal="right"/>
    </xf>
    <xf numFmtId="1" fontId="11" fillId="2" borderId="0" xfId="7" applyNumberFormat="1" applyFont="1" applyFill="1" applyAlignment="1">
      <alignment horizontal="right"/>
    </xf>
    <xf numFmtId="167" fontId="10" fillId="0" borderId="0" xfId="14" applyFont="1" applyAlignment="1">
      <alignment horizontal="left"/>
    </xf>
    <xf numFmtId="0" fontId="10" fillId="0" borderId="0" xfId="7" applyNumberFormat="1" applyFont="1" applyFill="1" applyAlignment="1">
      <alignment horizontal="left" wrapText="1" indent="2"/>
    </xf>
    <xf numFmtId="171" fontId="15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0" fontId="27" fillId="0" borderId="0" xfId="18" applyFont="1" applyFill="1" applyBorder="1" applyAlignment="1">
      <alignment horizontal="right"/>
    </xf>
    <xf numFmtId="171" fontId="10" fillId="0" borderId="0" xfId="0" applyNumberFormat="1" applyFont="1" applyFill="1" applyAlignment="1">
      <alignment horizontal="right"/>
    </xf>
    <xf numFmtId="172" fontId="10" fillId="0" borderId="0" xfId="0" applyNumberFormat="1" applyFont="1" applyFill="1" applyAlignment="1">
      <alignment horizontal="right"/>
    </xf>
    <xf numFmtId="0" fontId="10" fillId="0" borderId="0" xfId="18" applyFont="1" applyFill="1" applyBorder="1" applyAlignment="1">
      <alignment horizontal="right"/>
    </xf>
    <xf numFmtId="172" fontId="10" fillId="0" borderId="0" xfId="7" applyNumberFormat="1" applyFont="1" applyFill="1" applyAlignment="1">
      <alignment horizontal="right"/>
    </xf>
    <xf numFmtId="3" fontId="10" fillId="0" borderId="0" xfId="7" applyNumberFormat="1" applyFont="1" applyFill="1" applyAlignment="1">
      <alignment horizontal="right"/>
    </xf>
    <xf numFmtId="1" fontId="10" fillId="0" borderId="0" xfId="7" applyNumberFormat="1" applyFont="1" applyFill="1" applyAlignment="1">
      <alignment horizontal="right"/>
    </xf>
    <xf numFmtId="0" fontId="10" fillId="0" borderId="0" xfId="22" applyFont="1" applyAlignment="1">
      <alignment horizontal="right"/>
    </xf>
    <xf numFmtId="172" fontId="10" fillId="0" borderId="0" xfId="22" applyNumberFormat="1" applyFont="1" applyAlignment="1">
      <alignment horizontal="right"/>
    </xf>
    <xf numFmtId="0" fontId="10" fillId="3" borderId="0" xfId="18" applyFont="1" applyFill="1" applyBorder="1" applyAlignment="1">
      <alignment horizontal="right"/>
    </xf>
    <xf numFmtId="172" fontId="10" fillId="3" borderId="0" xfId="7" applyNumberFormat="1" applyFont="1" applyFill="1" applyAlignment="1">
      <alignment horizontal="right"/>
    </xf>
    <xf numFmtId="172" fontId="10" fillId="3" borderId="0" xfId="18" applyNumberFormat="1" applyFont="1" applyFill="1" applyBorder="1" applyAlignment="1">
      <alignment horizontal="right"/>
    </xf>
    <xf numFmtId="0" fontId="10" fillId="0" borderId="0" xfId="24" applyFont="1" applyAlignment="1">
      <alignment horizontal="right"/>
    </xf>
    <xf numFmtId="172" fontId="10" fillId="0" borderId="0" xfId="24" applyNumberFormat="1" applyFont="1" applyAlignment="1">
      <alignment horizontal="right"/>
    </xf>
    <xf numFmtId="0" fontId="10" fillId="0" borderId="0" xfId="25" applyFont="1" applyAlignment="1">
      <alignment horizontal="right"/>
    </xf>
    <xf numFmtId="172" fontId="10" fillId="0" borderId="0" xfId="25" applyNumberFormat="1" applyFont="1" applyAlignment="1">
      <alignment horizontal="right"/>
    </xf>
    <xf numFmtId="0" fontId="10" fillId="0" borderId="0" xfId="26" applyFont="1" applyAlignment="1">
      <alignment horizontal="right"/>
    </xf>
    <xf numFmtId="172" fontId="10" fillId="0" borderId="0" xfId="26" applyNumberFormat="1" applyFont="1" applyAlignment="1">
      <alignment horizontal="right"/>
    </xf>
    <xf numFmtId="0" fontId="11" fillId="2" borderId="0" xfId="7" applyNumberFormat="1" applyFont="1" applyFill="1" applyAlignment="1">
      <alignment horizontal="left" wrapText="1"/>
    </xf>
    <xf numFmtId="172" fontId="11" fillId="2" borderId="0" xfId="7" applyNumberFormat="1" applyFont="1" applyFill="1" applyAlignment="1">
      <alignment horizontal="right"/>
    </xf>
    <xf numFmtId="0" fontId="11" fillId="2" borderId="0" xfId="10" applyNumberFormat="1" applyFont="1" applyFill="1" applyAlignment="1">
      <alignment horizontal="left" wrapText="1"/>
    </xf>
    <xf numFmtId="4" fontId="0" fillId="2" borderId="0" xfId="0" applyNumberFormat="1" applyFill="1"/>
    <xf numFmtId="171" fontId="10" fillId="0" borderId="0" xfId="7" applyNumberFormat="1" applyFont="1" applyAlignment="1">
      <alignment horizontal="right"/>
    </xf>
    <xf numFmtId="3" fontId="10" fillId="0" borderId="0" xfId="7" applyNumberFormat="1" applyFont="1" applyAlignment="1">
      <alignment horizontal="right"/>
    </xf>
    <xf numFmtId="172" fontId="10" fillId="0" borderId="0" xfId="7" applyNumberFormat="1" applyFont="1" applyFill="1" applyBorder="1" applyAlignment="1">
      <alignment horizontal="center"/>
    </xf>
    <xf numFmtId="172" fontId="10" fillId="0" borderId="0" xfId="7" applyNumberFormat="1" applyFont="1" applyAlignment="1">
      <alignment horizontal="right"/>
    </xf>
    <xf numFmtId="167" fontId="10" fillId="0" borderId="0" xfId="14" applyFont="1" applyFill="1" applyBorder="1" applyAlignment="1">
      <alignment horizontal="right"/>
    </xf>
    <xf numFmtId="0" fontId="10" fillId="0" borderId="0" xfId="7" applyFont="1" applyAlignment="1">
      <alignment horizontal="right"/>
    </xf>
    <xf numFmtId="1" fontId="10" fillId="0" borderId="0" xfId="7" applyNumberFormat="1" applyFont="1" applyAlignment="1">
      <alignment horizontal="right"/>
    </xf>
    <xf numFmtId="0" fontId="16" fillId="0" borderId="0" xfId="10" applyNumberFormat="1" applyFont="1" applyAlignment="1" applyProtection="1">
      <alignment horizontal="left" wrapText="1"/>
      <protection locked="0"/>
    </xf>
    <xf numFmtId="0" fontId="10" fillId="0" borderId="0" xfId="18" applyFont="1" applyFill="1" applyBorder="1" applyAlignment="1">
      <alignment horizontal="center"/>
    </xf>
    <xf numFmtId="0" fontId="11" fillId="2" borderId="0" xfId="10" applyNumberFormat="1" applyFont="1" applyFill="1" applyBorder="1" applyAlignment="1" applyProtection="1">
      <alignment horizontal="left" wrapText="1"/>
      <protection locked="0"/>
    </xf>
    <xf numFmtId="49" fontId="27" fillId="0" borderId="0" xfId="14" applyNumberFormat="1" applyFont="1" applyAlignment="1">
      <alignment horizontal="right"/>
    </xf>
    <xf numFmtId="167" fontId="10" fillId="0" borderId="0" xfId="14" applyFont="1" applyAlignment="1">
      <alignment horizontal="right"/>
    </xf>
    <xf numFmtId="0" fontId="16" fillId="0" borderId="0" xfId="10" applyNumberFormat="1" applyFont="1" applyBorder="1" applyAlignment="1" applyProtection="1">
      <alignment horizontal="left" wrapText="1"/>
      <protection locked="0"/>
    </xf>
    <xf numFmtId="172" fontId="10" fillId="0" borderId="0" xfId="7" applyNumberFormat="1" applyFont="1" applyAlignment="1">
      <alignment horizontal="center"/>
    </xf>
    <xf numFmtId="3" fontId="10" fillId="0" borderId="0" xfId="18" applyNumberFormat="1" applyFont="1" applyFill="1" applyBorder="1" applyAlignment="1">
      <alignment horizontal="right"/>
    </xf>
    <xf numFmtId="1" fontId="10" fillId="0" borderId="0" xfId="18" applyNumberFormat="1" applyFont="1" applyFill="1" applyBorder="1" applyAlignment="1">
      <alignment horizontal="right"/>
    </xf>
    <xf numFmtId="49" fontId="10" fillId="0" borderId="0" xfId="14" applyNumberFormat="1" applyFont="1" applyAlignment="1">
      <alignment horizontal="center"/>
    </xf>
    <xf numFmtId="166" fontId="10" fillId="0" borderId="0" xfId="10" applyFont="1" applyAlignment="1">
      <alignment horizontal="left"/>
    </xf>
    <xf numFmtId="3" fontId="13" fillId="2" borderId="0" xfId="14" applyNumberFormat="1" applyFont="1" applyFill="1" applyAlignment="1">
      <alignment horizontal="right"/>
    </xf>
    <xf numFmtId="1" fontId="13" fillId="2" borderId="0" xfId="14" applyNumberFormat="1" applyFont="1" applyFill="1" applyAlignment="1">
      <alignment horizontal="right"/>
    </xf>
    <xf numFmtId="171" fontId="10" fillId="0" borderId="0" xfId="27" applyNumberFormat="1" applyFont="1" applyAlignment="1">
      <alignment horizontal="right"/>
    </xf>
    <xf numFmtId="0" fontId="10" fillId="3" borderId="0" xfId="7" applyFont="1" applyFill="1" applyAlignment="1">
      <alignment horizontal="right"/>
    </xf>
    <xf numFmtId="3" fontId="10" fillId="0" borderId="0" xfId="27" applyNumberFormat="1" applyFont="1" applyAlignment="1">
      <alignment horizontal="right"/>
    </xf>
    <xf numFmtId="171" fontId="10" fillId="0" borderId="0" xfId="28" applyNumberFormat="1" applyFont="1" applyAlignment="1">
      <alignment horizontal="right"/>
    </xf>
    <xf numFmtId="3" fontId="10" fillId="0" borderId="0" xfId="28" applyNumberFormat="1" applyFont="1" applyAlignment="1">
      <alignment horizontal="right"/>
    </xf>
    <xf numFmtId="171" fontId="10" fillId="0" borderId="0" xfId="29" applyNumberFormat="1" applyFont="1" applyAlignment="1">
      <alignment horizontal="right"/>
    </xf>
    <xf numFmtId="3" fontId="10" fillId="0" borderId="0" xfId="29" applyNumberFormat="1" applyFont="1" applyAlignment="1">
      <alignment horizontal="right"/>
    </xf>
    <xf numFmtId="171" fontId="10" fillId="0" borderId="0" xfId="30" applyNumberFormat="1" applyFont="1" applyAlignment="1">
      <alignment horizontal="right"/>
    </xf>
    <xf numFmtId="3" fontId="10" fillId="0" borderId="0" xfId="30" applyNumberFormat="1" applyFont="1" applyAlignment="1">
      <alignment horizontal="right"/>
    </xf>
    <xf numFmtId="171" fontId="10" fillId="0" borderId="0" xfId="31" applyNumberFormat="1" applyFont="1" applyAlignment="1">
      <alignment horizontal="right"/>
    </xf>
    <xf numFmtId="3" fontId="10" fillId="0" borderId="0" xfId="31" applyNumberFormat="1" applyFont="1" applyAlignment="1">
      <alignment horizontal="right"/>
    </xf>
    <xf numFmtId="171" fontId="10" fillId="0" borderId="0" xfId="32" applyNumberFormat="1" applyFont="1" applyAlignment="1">
      <alignment horizontal="right"/>
    </xf>
    <xf numFmtId="3" fontId="10" fillId="0" borderId="0" xfId="32" applyNumberFormat="1" applyFont="1" applyAlignment="1">
      <alignment horizontal="right"/>
    </xf>
    <xf numFmtId="172" fontId="10" fillId="0" borderId="0" xfId="14" applyNumberFormat="1" applyFont="1" applyAlignment="1">
      <alignment horizontal="right"/>
    </xf>
    <xf numFmtId="171" fontId="11" fillId="2" borderId="0" xfId="18" applyNumberFormat="1" applyFont="1" applyFill="1" applyBorder="1" applyAlignment="1">
      <alignment horizontal="right"/>
    </xf>
    <xf numFmtId="3" fontId="11" fillId="2" borderId="0" xfId="18" applyNumberFormat="1" applyFont="1" applyFill="1" applyBorder="1" applyAlignment="1">
      <alignment horizontal="right"/>
    </xf>
    <xf numFmtId="172" fontId="11" fillId="2" borderId="0" xfId="18" applyNumberFormat="1" applyFont="1" applyFill="1" applyBorder="1" applyAlignment="1">
      <alignment horizontal="right"/>
    </xf>
    <xf numFmtId="171" fontId="10" fillId="0" borderId="0" xfId="34" applyNumberFormat="1" applyFont="1" applyAlignment="1">
      <alignment horizontal="right"/>
    </xf>
    <xf numFmtId="3" fontId="10" fillId="0" borderId="0" xfId="34" applyNumberFormat="1" applyFont="1" applyAlignment="1">
      <alignment horizontal="right"/>
    </xf>
    <xf numFmtId="171" fontId="10" fillId="0" borderId="0" xfId="35" applyNumberFormat="1" applyFont="1" applyAlignment="1">
      <alignment horizontal="right"/>
    </xf>
    <xf numFmtId="3" fontId="10" fillId="0" borderId="0" xfId="35" applyNumberFormat="1" applyFont="1" applyAlignment="1">
      <alignment horizontal="right"/>
    </xf>
    <xf numFmtId="171" fontId="10" fillId="3" borderId="0" xfId="19" applyNumberFormat="1" applyFont="1" applyFill="1" applyAlignment="1">
      <alignment horizontal="right"/>
    </xf>
    <xf numFmtId="3" fontId="10" fillId="0" borderId="0" xfId="37" applyNumberFormat="1" applyFont="1" applyAlignment="1">
      <alignment horizontal="right"/>
    </xf>
    <xf numFmtId="1" fontId="11" fillId="2" borderId="0" xfId="18" applyNumberFormat="1" applyFont="1" applyFill="1" applyBorder="1" applyAlignment="1">
      <alignment horizontal="right"/>
    </xf>
    <xf numFmtId="171" fontId="10" fillId="0" borderId="0" xfId="38" applyNumberFormat="1" applyFont="1" applyAlignment="1">
      <alignment horizontal="right"/>
    </xf>
    <xf numFmtId="3" fontId="10" fillId="0" borderId="0" xfId="38" applyNumberFormat="1" applyFont="1" applyAlignment="1">
      <alignment horizontal="right"/>
    </xf>
    <xf numFmtId="171" fontId="10" fillId="0" borderId="0" xfId="40" applyNumberFormat="1" applyFont="1" applyAlignment="1">
      <alignment horizontal="right"/>
    </xf>
    <xf numFmtId="3" fontId="10" fillId="0" borderId="0" xfId="40" applyNumberFormat="1" applyFont="1" applyAlignment="1">
      <alignment horizontal="right"/>
    </xf>
    <xf numFmtId="171" fontId="10" fillId="0" borderId="0" xfId="7" applyNumberFormat="1" applyFont="1" applyFill="1" applyAlignment="1">
      <alignment horizontal="right"/>
    </xf>
    <xf numFmtId="49" fontId="10" fillId="0" borderId="0" xfId="14" applyNumberFormat="1" applyFont="1" applyFill="1" applyAlignment="1">
      <alignment horizontal="center"/>
    </xf>
    <xf numFmtId="171" fontId="10" fillId="0" borderId="0" xfId="41" applyNumberFormat="1" applyFont="1" applyAlignment="1">
      <alignment horizontal="right"/>
    </xf>
    <xf numFmtId="3" fontId="10" fillId="0" borderId="0" xfId="41" applyNumberFormat="1" applyFont="1" applyAlignment="1">
      <alignment horizontal="right"/>
    </xf>
    <xf numFmtId="0" fontId="10" fillId="0" borderId="0" xfId="7" applyFont="1" applyFill="1" applyBorder="1" applyAlignment="1">
      <alignment horizontal="left" vertical="center"/>
    </xf>
    <xf numFmtId="166" fontId="10" fillId="0" borderId="2" xfId="10" applyFont="1" applyFill="1" applyBorder="1" applyAlignment="1">
      <alignment vertical="center"/>
    </xf>
    <xf numFmtId="167" fontId="10" fillId="0" borderId="2" xfId="14" applyFont="1" applyFill="1" applyBorder="1" applyAlignment="1">
      <alignment vertical="center"/>
    </xf>
    <xf numFmtId="167" fontId="10" fillId="0" borderId="2" xfId="14" applyFont="1" applyFill="1" applyBorder="1" applyAlignment="1">
      <alignment horizontal="center" vertical="center"/>
    </xf>
    <xf numFmtId="49" fontId="10" fillId="0" borderId="2" xfId="14" applyNumberFormat="1" applyFont="1" applyFill="1" applyBorder="1" applyAlignment="1">
      <alignment horizontal="right" vertical="center"/>
    </xf>
    <xf numFmtId="167" fontId="10" fillId="0" borderId="2" xfId="14" applyFont="1" applyFill="1" applyBorder="1" applyAlignment="1">
      <alignment horizontal="right" vertical="center"/>
    </xf>
    <xf numFmtId="167" fontId="10" fillId="0" borderId="2" xfId="14" applyFont="1" applyFill="1" applyBorder="1" applyAlignment="1">
      <alignment horizontal="center"/>
    </xf>
    <xf numFmtId="167" fontId="10" fillId="0" borderId="2" xfId="14" applyFont="1" applyFill="1" applyBorder="1"/>
    <xf numFmtId="172" fontId="10" fillId="0" borderId="2" xfId="14" applyNumberFormat="1" applyFont="1" applyFill="1" applyBorder="1"/>
    <xf numFmtId="49" fontId="10" fillId="0" borderId="0" xfId="10" applyNumberFormat="1" applyFont="1" applyFill="1" applyBorder="1" applyAlignment="1">
      <alignment vertical="center"/>
    </xf>
    <xf numFmtId="49" fontId="10" fillId="0" borderId="0" xfId="14" applyNumberFormat="1" applyFont="1" applyFill="1" applyAlignment="1">
      <alignment vertical="center"/>
    </xf>
    <xf numFmtId="49" fontId="10" fillId="0" borderId="0" xfId="14" applyNumberFormat="1" applyFont="1" applyFill="1" applyAlignment="1">
      <alignment horizontal="center" vertical="center"/>
    </xf>
    <xf numFmtId="49" fontId="10" fillId="0" borderId="0" xfId="14" applyNumberFormat="1" applyFont="1" applyFill="1" applyAlignment="1">
      <alignment horizontal="right" vertical="center"/>
    </xf>
    <xf numFmtId="49" fontId="10" fillId="0" borderId="0" xfId="14" applyNumberFormat="1" applyFont="1" applyFill="1"/>
    <xf numFmtId="167" fontId="28" fillId="0" borderId="0" xfId="42" applyFont="1" applyBorder="1" applyAlignment="1" applyProtection="1">
      <alignment horizontal="left" vertical="center"/>
    </xf>
    <xf numFmtId="167" fontId="28" fillId="0" borderId="0" xfId="14" applyFont="1" applyAlignment="1">
      <alignment vertical="center"/>
    </xf>
    <xf numFmtId="167" fontId="28" fillId="0" borderId="0" xfId="14" applyFont="1" applyAlignment="1">
      <alignment horizontal="center" vertical="center"/>
    </xf>
    <xf numFmtId="49" fontId="28" fillId="0" borderId="0" xfId="14" applyNumberFormat="1" applyFont="1" applyAlignment="1">
      <alignment horizontal="right" vertical="center"/>
    </xf>
    <xf numFmtId="167" fontId="10" fillId="0" borderId="0" xfId="14" applyFont="1" applyAlignment="1">
      <alignment vertical="center"/>
    </xf>
    <xf numFmtId="167" fontId="10" fillId="0" borderId="0" xfId="14" applyFont="1" applyAlignment="1">
      <alignment horizontal="center"/>
    </xf>
    <xf numFmtId="167" fontId="10" fillId="0" borderId="0" xfId="14" applyFont="1"/>
    <xf numFmtId="172" fontId="10" fillId="0" borderId="0" xfId="14" applyNumberFormat="1" applyFont="1"/>
    <xf numFmtId="49" fontId="21" fillId="0" borderId="0" xfId="10" applyNumberFormat="1" applyFont="1" applyBorder="1" applyAlignment="1" applyProtection="1">
      <alignment horizontal="left"/>
      <protection locked="0"/>
    </xf>
    <xf numFmtId="172" fontId="11" fillId="2" borderId="0" xfId="14" applyNumberFormat="1" applyFont="1" applyFill="1" applyBorder="1" applyAlignment="1">
      <alignment horizontal="right" vertical="center"/>
    </xf>
    <xf numFmtId="171" fontId="15" fillId="0" borderId="0" xfId="43" applyNumberFormat="1" applyFont="1" applyAlignment="1">
      <alignment horizontal="right"/>
    </xf>
    <xf numFmtId="1" fontId="15" fillId="0" borderId="0" xfId="43" applyNumberFormat="1" applyFont="1" applyAlignment="1">
      <alignment horizontal="right"/>
    </xf>
    <xf numFmtId="172" fontId="10" fillId="0" borderId="0" xfId="7" applyNumberFormat="1" applyFont="1" applyFill="1" applyBorder="1" applyAlignment="1">
      <alignment horizontal="right" vertical="center"/>
    </xf>
    <xf numFmtId="172" fontId="10" fillId="0" borderId="0" xfId="14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right"/>
    </xf>
    <xf numFmtId="171" fontId="15" fillId="0" borderId="0" xfId="45" applyNumberFormat="1" applyFont="1" applyAlignment="1">
      <alignment horizontal="right"/>
    </xf>
    <xf numFmtId="1" fontId="15" fillId="0" borderId="0" xfId="45" applyNumberFormat="1" applyFont="1" applyAlignment="1">
      <alignment horizontal="right"/>
    </xf>
    <xf numFmtId="171" fontId="15" fillId="0" borderId="0" xfId="46" applyNumberFormat="1" applyFont="1" applyAlignment="1">
      <alignment horizontal="right"/>
    </xf>
    <xf numFmtId="1" fontId="15" fillId="0" borderId="0" xfId="46" applyNumberFormat="1" applyFont="1" applyAlignment="1">
      <alignment horizontal="right"/>
    </xf>
    <xf numFmtId="171" fontId="10" fillId="0" borderId="0" xfId="19" applyNumberFormat="1" applyFont="1" applyAlignment="1">
      <alignment horizontal="right"/>
    </xf>
    <xf numFmtId="1" fontId="10" fillId="0" borderId="0" xfId="19" applyNumberFormat="1" applyFont="1" applyAlignment="1">
      <alignment horizontal="right"/>
    </xf>
    <xf numFmtId="172" fontId="10" fillId="0" borderId="0" xfId="19" applyNumberFormat="1" applyFont="1" applyAlignment="1">
      <alignment horizontal="right"/>
    </xf>
    <xf numFmtId="1" fontId="10" fillId="0" borderId="0" xfId="0" applyNumberFormat="1" applyFont="1" applyAlignment="1">
      <alignment horizontal="right"/>
    </xf>
    <xf numFmtId="171" fontId="15" fillId="0" borderId="0" xfId="48" applyNumberFormat="1" applyFont="1" applyAlignment="1">
      <alignment horizontal="right"/>
    </xf>
    <xf numFmtId="1" fontId="15" fillId="0" borderId="0" xfId="48" applyNumberFormat="1" applyFont="1" applyAlignment="1">
      <alignment horizontal="right"/>
    </xf>
    <xf numFmtId="171" fontId="15" fillId="0" borderId="0" xfId="49" applyNumberFormat="1" applyFont="1" applyAlignment="1">
      <alignment horizontal="right"/>
    </xf>
    <xf numFmtId="1" fontId="15" fillId="0" borderId="0" xfId="49" applyNumberFormat="1" applyFont="1" applyAlignment="1">
      <alignment horizontal="right"/>
    </xf>
    <xf numFmtId="0" fontId="10" fillId="0" borderId="0" xfId="7" applyFont="1" applyFill="1" applyAlignment="1">
      <alignment horizontal="right"/>
    </xf>
    <xf numFmtId="1" fontId="15" fillId="0" borderId="0" xfId="55" applyNumberFormat="1" applyFont="1" applyAlignment="1">
      <alignment horizontal="right"/>
    </xf>
    <xf numFmtId="171" fontId="15" fillId="0" borderId="0" xfId="56" applyNumberFormat="1" applyFont="1" applyAlignment="1">
      <alignment horizontal="right"/>
    </xf>
    <xf numFmtId="1" fontId="15" fillId="0" borderId="0" xfId="56" applyNumberFormat="1" applyFont="1" applyAlignment="1">
      <alignment horizontal="right"/>
    </xf>
    <xf numFmtId="171" fontId="15" fillId="0" borderId="0" xfId="57" applyNumberFormat="1" applyFont="1" applyAlignment="1">
      <alignment horizontal="right"/>
    </xf>
    <xf numFmtId="1" fontId="15" fillId="0" borderId="0" xfId="57" applyNumberFormat="1" applyFont="1" applyAlignment="1">
      <alignment horizontal="right"/>
    </xf>
    <xf numFmtId="171" fontId="15" fillId="0" borderId="0" xfId="58" applyNumberFormat="1" applyFont="1" applyAlignment="1">
      <alignment horizontal="right"/>
    </xf>
    <xf numFmtId="1" fontId="15" fillId="0" borderId="0" xfId="58" applyNumberFormat="1" applyFont="1" applyAlignment="1">
      <alignment horizontal="right"/>
    </xf>
    <xf numFmtId="49" fontId="10" fillId="0" borderId="0" xfId="14" applyNumberFormat="1" applyFont="1" applyAlignment="1">
      <alignment horizontal="right"/>
    </xf>
    <xf numFmtId="3" fontId="10" fillId="0" borderId="0" xfId="0" applyNumberFormat="1" applyFont="1" applyFill="1" applyAlignment="1">
      <alignment horizontal="right"/>
    </xf>
    <xf numFmtId="1" fontId="10" fillId="0" borderId="0" xfId="0" applyNumberFormat="1" applyFont="1" applyFill="1" applyAlignment="1">
      <alignment horizontal="right"/>
    </xf>
    <xf numFmtId="171" fontId="15" fillId="0" borderId="0" xfId="59" applyNumberFormat="1" applyFont="1" applyAlignment="1">
      <alignment horizontal="right"/>
    </xf>
    <xf numFmtId="1" fontId="15" fillId="0" borderId="0" xfId="59" applyNumberFormat="1" applyFont="1" applyAlignment="1">
      <alignment horizontal="right"/>
    </xf>
    <xf numFmtId="0" fontId="15" fillId="0" borderId="0" xfId="60" applyFont="1" applyAlignment="1">
      <alignment horizontal="right"/>
    </xf>
    <xf numFmtId="171" fontId="15" fillId="0" borderId="0" xfId="61" applyNumberFormat="1" applyFont="1" applyAlignment="1">
      <alignment horizontal="right"/>
    </xf>
    <xf numFmtId="1" fontId="15" fillId="0" borderId="0" xfId="61" applyNumberFormat="1" applyFont="1" applyAlignment="1">
      <alignment horizontal="right"/>
    </xf>
    <xf numFmtId="171" fontId="15" fillId="0" borderId="0" xfId="62" applyNumberFormat="1" applyFont="1" applyAlignment="1">
      <alignment horizontal="right"/>
    </xf>
    <xf numFmtId="1" fontId="15" fillId="0" borderId="0" xfId="62" applyNumberFormat="1" applyFont="1" applyAlignment="1">
      <alignment horizontal="right"/>
    </xf>
    <xf numFmtId="171" fontId="15" fillId="0" borderId="0" xfId="63" applyNumberFormat="1" applyFont="1" applyAlignment="1">
      <alignment horizontal="right"/>
    </xf>
    <xf numFmtId="1" fontId="15" fillId="0" borderId="0" xfId="63" applyNumberFormat="1" applyFont="1" applyAlignment="1">
      <alignment horizontal="right"/>
    </xf>
    <xf numFmtId="171" fontId="15" fillId="0" borderId="0" xfId="64" applyNumberFormat="1" applyFont="1" applyAlignment="1">
      <alignment horizontal="right"/>
    </xf>
    <xf numFmtId="1" fontId="15" fillId="0" borderId="0" xfId="64" applyNumberFormat="1" applyFont="1" applyAlignment="1">
      <alignment horizontal="right"/>
    </xf>
    <xf numFmtId="167" fontId="13" fillId="2" borderId="0" xfId="14" applyFont="1" applyFill="1" applyAlignment="1">
      <alignment horizontal="right"/>
    </xf>
    <xf numFmtId="172" fontId="10" fillId="0" borderId="0" xfId="7" applyNumberFormat="1" applyFont="1" applyFill="1" applyBorder="1" applyAlignment="1">
      <alignment horizontal="left" vertical="center"/>
    </xf>
    <xf numFmtId="172" fontId="10" fillId="0" borderId="0" xfId="7" applyNumberFormat="1" applyFont="1" applyFill="1" applyBorder="1" applyAlignment="1">
      <alignment horizontal="center" vertical="center"/>
    </xf>
    <xf numFmtId="166" fontId="11" fillId="4" borderId="0" xfId="10" applyFont="1" applyFill="1" applyBorder="1" applyAlignment="1" applyProtection="1">
      <alignment horizontal="left" vertical="center"/>
      <protection locked="0"/>
    </xf>
    <xf numFmtId="49" fontId="11" fillId="4" borderId="0" xfId="14" applyNumberFormat="1" applyFont="1" applyFill="1" applyBorder="1" applyAlignment="1" applyProtection="1">
      <alignment horizontal="right"/>
      <protection locked="0"/>
    </xf>
    <xf numFmtId="167" fontId="11" fillId="4" borderId="0" xfId="14" applyFont="1" applyFill="1" applyBorder="1" applyAlignment="1" applyProtection="1">
      <alignment horizontal="right"/>
      <protection locked="0"/>
    </xf>
    <xf numFmtId="49" fontId="11" fillId="4" borderId="0" xfId="14" applyNumberFormat="1" applyFont="1" applyFill="1" applyBorder="1" applyAlignment="1" applyProtection="1">
      <alignment horizontal="center"/>
      <protection locked="0"/>
    </xf>
    <xf numFmtId="0" fontId="0" fillId="4" borderId="0" xfId="0" applyFill="1"/>
    <xf numFmtId="168" fontId="11" fillId="4" borderId="0" xfId="14" applyNumberFormat="1" applyFont="1" applyFill="1" applyBorder="1" applyAlignment="1" applyProtection="1">
      <alignment horizontal="right"/>
      <protection locked="0"/>
    </xf>
    <xf numFmtId="4" fontId="25" fillId="4" borderId="0" xfId="0" applyNumberFormat="1" applyFont="1" applyFill="1"/>
    <xf numFmtId="166" fontId="10" fillId="0" borderId="2" xfId="10" applyFont="1" applyBorder="1" applyAlignment="1"/>
    <xf numFmtId="167" fontId="4" fillId="0" borderId="0" xfId="65" applyFont="1" applyAlignment="1" applyProtection="1">
      <alignment horizontal="left"/>
    </xf>
    <xf numFmtId="167" fontId="29" fillId="0" borderId="0" xfId="65" applyFont="1" applyProtection="1"/>
    <xf numFmtId="167" fontId="7" fillId="0" borderId="0" xfId="65" applyFont="1" applyAlignment="1" applyProtection="1">
      <alignment horizontal="right"/>
    </xf>
    <xf numFmtId="167" fontId="7" fillId="0" borderId="0" xfId="65" applyFont="1" applyProtection="1"/>
    <xf numFmtId="167" fontId="21" fillId="0" borderId="0" xfId="65" applyFont="1" applyAlignment="1" applyProtection="1">
      <alignment horizontal="left" indent="2"/>
    </xf>
    <xf numFmtId="167" fontId="10" fillId="0" borderId="0" xfId="65" applyFont="1" applyBorder="1" applyAlignment="1" applyProtection="1">
      <alignment horizontal="right"/>
    </xf>
    <xf numFmtId="167" fontId="11" fillId="2" borderId="0" xfId="65" applyFont="1" applyFill="1" applyBorder="1" applyAlignment="1" applyProtection="1">
      <alignment horizontal="left"/>
    </xf>
    <xf numFmtId="167" fontId="11" fillId="2" borderId="0" xfId="65" applyFont="1" applyFill="1" applyBorder="1" applyAlignment="1" applyProtection="1">
      <alignment horizontal="right"/>
    </xf>
    <xf numFmtId="167" fontId="10" fillId="0" borderId="0" xfId="65" applyFont="1" applyProtection="1"/>
    <xf numFmtId="167" fontId="10" fillId="0" borderId="0" xfId="65" applyFont="1" applyBorder="1" applyProtection="1"/>
    <xf numFmtId="167" fontId="10" fillId="0" borderId="0" xfId="65" applyFont="1" applyBorder="1" applyAlignment="1" applyProtection="1"/>
    <xf numFmtId="0" fontId="11" fillId="2" borderId="0" xfId="65" applyNumberFormat="1" applyFont="1" applyFill="1" applyBorder="1" applyAlignment="1" applyProtection="1">
      <alignment horizontal="left" wrapText="1"/>
    </xf>
    <xf numFmtId="3" fontId="11" fillId="2" borderId="0" xfId="65" applyNumberFormat="1" applyFont="1" applyFill="1" applyBorder="1" applyAlignment="1" applyProtection="1">
      <alignment horizontal="right" wrapText="1"/>
    </xf>
    <xf numFmtId="0" fontId="10" fillId="0" borderId="0" xfId="65" applyNumberFormat="1" applyFont="1" applyBorder="1" applyAlignment="1" applyProtection="1">
      <alignment horizontal="left" wrapText="1" indent="1"/>
    </xf>
    <xf numFmtId="3" fontId="10" fillId="0" borderId="0" xfId="65" applyNumberFormat="1" applyFont="1" applyBorder="1" applyAlignment="1" applyProtection="1">
      <alignment horizontal="right" wrapText="1"/>
    </xf>
    <xf numFmtId="0" fontId="11" fillId="2" borderId="0" xfId="65" applyNumberFormat="1" applyFont="1" applyFill="1" applyBorder="1" applyAlignment="1" applyProtection="1">
      <alignment horizontal="left" vertical="top" wrapText="1"/>
    </xf>
    <xf numFmtId="167" fontId="10" fillId="0" borderId="0" xfId="65" applyFont="1" applyAlignment="1" applyProtection="1">
      <alignment horizontal="right"/>
    </xf>
    <xf numFmtId="167" fontId="10" fillId="0" borderId="0" xfId="65" applyFont="1" applyBorder="1" applyAlignment="1" applyProtection="1">
      <alignment horizontal="left"/>
    </xf>
    <xf numFmtId="1" fontId="10" fillId="0" borderId="0" xfId="65" applyNumberFormat="1" applyFont="1" applyBorder="1" applyAlignment="1" applyProtection="1">
      <alignment horizontal="right"/>
    </xf>
    <xf numFmtId="167" fontId="10" fillId="0" borderId="2" xfId="65" applyFont="1" applyBorder="1" applyAlignment="1" applyProtection="1">
      <alignment horizontal="left"/>
    </xf>
    <xf numFmtId="1" fontId="10" fillId="0" borderId="2" xfId="65" applyNumberFormat="1" applyFont="1" applyBorder="1" applyAlignment="1" applyProtection="1">
      <alignment horizontal="right"/>
    </xf>
    <xf numFmtId="167" fontId="18" fillId="0" borderId="0" xfId="65" applyFont="1" applyBorder="1" applyAlignment="1" applyProtection="1">
      <alignment horizontal="left"/>
    </xf>
    <xf numFmtId="167" fontId="4" fillId="0" borderId="0" xfId="65" applyFont="1" applyBorder="1" applyAlignment="1" applyProtection="1">
      <alignment horizontal="left"/>
    </xf>
    <xf numFmtId="167" fontId="29" fillId="0" borderId="0" xfId="65" applyFont="1" applyBorder="1" applyProtection="1"/>
    <xf numFmtId="167" fontId="29" fillId="0" borderId="0" xfId="65" applyFont="1" applyBorder="1" applyAlignment="1" applyProtection="1">
      <alignment horizontal="right"/>
    </xf>
    <xf numFmtId="167" fontId="31" fillId="0" borderId="0" xfId="65" applyFont="1" applyProtection="1"/>
    <xf numFmtId="167" fontId="21" fillId="0" borderId="0" xfId="65" applyFont="1" applyBorder="1" applyAlignment="1" applyProtection="1">
      <alignment horizontal="left" indent="2"/>
    </xf>
    <xf numFmtId="167" fontId="15" fillId="0" borderId="0" xfId="65" applyFont="1" applyProtection="1"/>
    <xf numFmtId="167" fontId="15" fillId="0" borderId="0" xfId="65" applyFont="1" applyBorder="1" applyProtection="1"/>
    <xf numFmtId="167" fontId="15" fillId="0" borderId="0" xfId="65" applyFont="1" applyBorder="1" applyAlignment="1" applyProtection="1">
      <alignment horizontal="right"/>
    </xf>
    <xf numFmtId="167" fontId="11" fillId="2" borderId="0" xfId="65" applyFont="1" applyFill="1" applyBorder="1" applyProtection="1"/>
    <xf numFmtId="167" fontId="14" fillId="0" borderId="0" xfId="65" applyFont="1" applyProtection="1"/>
    <xf numFmtId="3" fontId="15" fillId="0" borderId="0" xfId="65" applyNumberFormat="1" applyFont="1" applyBorder="1" applyAlignment="1" applyProtection="1">
      <alignment horizontal="right" wrapText="1"/>
    </xf>
    <xf numFmtId="3" fontId="14" fillId="0" borderId="0" xfId="65" applyNumberFormat="1" applyFont="1" applyBorder="1" applyAlignment="1" applyProtection="1">
      <alignment horizontal="right" wrapText="1"/>
    </xf>
    <xf numFmtId="0" fontId="10" fillId="0" borderId="0" xfId="0" applyFont="1"/>
    <xf numFmtId="167" fontId="15" fillId="0" borderId="2" xfId="65" applyFont="1" applyBorder="1" applyProtection="1"/>
    <xf numFmtId="167" fontId="15" fillId="0" borderId="2" xfId="65" applyFont="1" applyBorder="1" applyAlignment="1" applyProtection="1">
      <alignment horizontal="center"/>
    </xf>
    <xf numFmtId="167" fontId="15" fillId="0" borderId="2" xfId="65" applyFont="1" applyBorder="1" applyAlignment="1" applyProtection="1">
      <alignment horizontal="right"/>
    </xf>
    <xf numFmtId="0" fontId="33" fillId="0" borderId="0" xfId="65" applyNumberFormat="1" applyFont="1" applyBorder="1" applyAlignment="1" applyProtection="1">
      <alignment horizontal="left"/>
    </xf>
    <xf numFmtId="167" fontId="15" fillId="0" borderId="0" xfId="65" applyFont="1" applyBorder="1" applyAlignment="1" applyProtection="1">
      <alignment horizontal="center"/>
    </xf>
    <xf numFmtId="0" fontId="15" fillId="0" borderId="0" xfId="65" applyNumberFormat="1" applyFont="1" applyBorder="1" applyAlignment="1" applyProtection="1">
      <alignment horizontal="left" indent="2"/>
    </xf>
    <xf numFmtId="0" fontId="15" fillId="0" borderId="0" xfId="65" applyNumberFormat="1" applyFont="1" applyBorder="1" applyAlignment="1" applyProtection="1">
      <alignment horizontal="left" indent="3"/>
    </xf>
    <xf numFmtId="167" fontId="15" fillId="0" borderId="0" xfId="65" applyFont="1" applyBorder="1" applyAlignment="1" applyProtection="1">
      <alignment horizontal="left"/>
    </xf>
    <xf numFmtId="167" fontId="4" fillId="0" borderId="0" xfId="66" applyNumberFormat="1" applyFont="1" applyAlignment="1" applyProtection="1">
      <alignment horizontal="left"/>
    </xf>
    <xf numFmtId="167" fontId="31" fillId="0" borderId="0" xfId="66" applyNumberFormat="1" applyFont="1" applyProtection="1"/>
    <xf numFmtId="167" fontId="31" fillId="0" borderId="0" xfId="66" applyNumberFormat="1" applyFont="1" applyAlignment="1" applyProtection="1">
      <alignment horizontal="right"/>
    </xf>
    <xf numFmtId="167" fontId="31" fillId="0" borderId="0" xfId="66" applyNumberFormat="1" applyFont="1" applyAlignment="1" applyProtection="1">
      <alignment horizontal="left"/>
    </xf>
    <xf numFmtId="167" fontId="15" fillId="0" borderId="0" xfId="66" applyNumberFormat="1" applyFont="1" applyBorder="1" applyProtection="1"/>
    <xf numFmtId="167" fontId="15" fillId="0" borderId="0" xfId="66" applyNumberFormat="1" applyFont="1" applyBorder="1" applyAlignment="1" applyProtection="1">
      <alignment horizontal="right"/>
    </xf>
    <xf numFmtId="167" fontId="15" fillId="0" borderId="0" xfId="66" applyNumberFormat="1" applyFont="1" applyProtection="1"/>
    <xf numFmtId="167" fontId="11" fillId="2" borderId="0" xfId="66" applyNumberFormat="1" applyFont="1" applyFill="1" applyBorder="1" applyAlignment="1" applyProtection="1">
      <alignment horizontal="left"/>
    </xf>
    <xf numFmtId="167" fontId="11" fillId="2" borderId="0" xfId="66" applyNumberFormat="1" applyFont="1" applyFill="1" applyBorder="1" applyAlignment="1" applyProtection="1">
      <alignment horizontal="right"/>
    </xf>
    <xf numFmtId="167" fontId="13" fillId="0" borderId="0" xfId="66" applyNumberFormat="1" applyFont="1" applyFill="1" applyBorder="1" applyAlignment="1" applyProtection="1">
      <alignment horizontal="left"/>
    </xf>
    <xf numFmtId="167" fontId="13" fillId="0" borderId="0" xfId="66" applyNumberFormat="1" applyFont="1" applyFill="1" applyBorder="1" applyAlignment="1" applyProtection="1">
      <alignment horizontal="right"/>
    </xf>
    <xf numFmtId="167" fontId="13" fillId="0" borderId="1" xfId="66" applyNumberFormat="1" applyFont="1" applyFill="1" applyBorder="1" applyAlignment="1" applyProtection="1">
      <alignment horizontal="right"/>
    </xf>
    <xf numFmtId="3" fontId="11" fillId="2" borderId="0" xfId="66" applyNumberFormat="1" applyFont="1" applyFill="1" applyBorder="1" applyAlignment="1" applyProtection="1">
      <alignment horizontal="right" wrapText="1"/>
    </xf>
    <xf numFmtId="167" fontId="14" fillId="0" borderId="0" xfId="66" applyNumberFormat="1" applyFont="1" applyProtection="1"/>
    <xf numFmtId="167" fontId="15" fillId="0" borderId="0" xfId="66" quotePrefix="1" applyNumberFormat="1" applyFont="1" applyFill="1" applyBorder="1" applyAlignment="1" applyProtection="1">
      <alignment horizontal="left"/>
    </xf>
    <xf numFmtId="3" fontId="15" fillId="0" borderId="0" xfId="66" applyNumberFormat="1" applyFont="1" applyBorder="1" applyAlignment="1" applyProtection="1">
      <alignment horizontal="right" wrapText="1"/>
    </xf>
    <xf numFmtId="0" fontId="15" fillId="3" borderId="0" xfId="67" applyNumberFormat="1" applyFont="1" applyFill="1" applyBorder="1" applyAlignment="1" applyProtection="1">
      <alignment horizontal="right" wrapText="1"/>
      <protection locked="0"/>
    </xf>
    <xf numFmtId="49" fontId="15" fillId="3" borderId="0" xfId="67" applyNumberFormat="1" applyFont="1" applyFill="1" applyBorder="1" applyAlignment="1" applyProtection="1">
      <alignment horizontal="right" wrapText="1"/>
      <protection locked="0"/>
    </xf>
    <xf numFmtId="0" fontId="15" fillId="3" borderId="0" xfId="67" applyNumberFormat="1" applyFont="1" applyFill="1" applyAlignment="1" applyProtection="1">
      <alignment horizontal="right" wrapText="1"/>
    </xf>
    <xf numFmtId="3" fontId="14" fillId="0" borderId="0" xfId="66" applyNumberFormat="1" applyFont="1" applyBorder="1" applyAlignment="1" applyProtection="1">
      <alignment horizontal="right" wrapText="1"/>
    </xf>
    <xf numFmtId="3" fontId="15" fillId="3" borderId="0" xfId="66" applyNumberFormat="1" applyFont="1" applyFill="1" applyBorder="1" applyAlignment="1" applyProtection="1">
      <alignment horizontal="right" wrapText="1"/>
    </xf>
    <xf numFmtId="3" fontId="15" fillId="0" borderId="0" xfId="66" applyNumberFormat="1" applyFont="1" applyBorder="1" applyProtection="1"/>
    <xf numFmtId="3" fontId="15" fillId="0" borderId="0" xfId="66" applyNumberFormat="1" applyFont="1" applyBorder="1" applyAlignment="1" applyProtection="1">
      <alignment horizontal="right"/>
    </xf>
    <xf numFmtId="167" fontId="15" fillId="0" borderId="2" xfId="66" applyNumberFormat="1" applyFont="1" applyBorder="1" applyAlignment="1" applyProtection="1">
      <alignment horizontal="left"/>
    </xf>
    <xf numFmtId="167" fontId="15" fillId="0" borderId="2" xfId="66" applyNumberFormat="1" applyFont="1" applyBorder="1" applyAlignment="1" applyProtection="1">
      <alignment horizontal="right"/>
    </xf>
    <xf numFmtId="167" fontId="4" fillId="0" borderId="0" xfId="66" applyNumberFormat="1" applyFont="1" applyBorder="1" applyAlignment="1" applyProtection="1">
      <alignment horizontal="left"/>
    </xf>
    <xf numFmtId="167" fontId="31" fillId="0" borderId="0" xfId="66" applyNumberFormat="1" applyFont="1" applyBorder="1" applyAlignment="1" applyProtection="1">
      <alignment horizontal="left"/>
    </xf>
    <xf numFmtId="167" fontId="31" fillId="0" borderId="0" xfId="66" applyNumberFormat="1" applyFont="1" applyBorder="1" applyProtection="1"/>
    <xf numFmtId="167" fontId="35" fillId="0" borderId="0" xfId="66" applyNumberFormat="1" applyFont="1" applyBorder="1" applyAlignment="1" applyProtection="1">
      <alignment horizontal="right"/>
    </xf>
    <xf numFmtId="0" fontId="21" fillId="0" borderId="0" xfId="66" applyNumberFormat="1" applyFont="1" applyBorder="1" applyAlignment="1" applyProtection="1">
      <alignment horizontal="left" indent="2"/>
    </xf>
    <xf numFmtId="167" fontId="11" fillId="2" borderId="0" xfId="66" applyNumberFormat="1" applyFont="1" applyFill="1" applyBorder="1" applyProtection="1"/>
    <xf numFmtId="167" fontId="11" fillId="2" borderId="0" xfId="66" applyNumberFormat="1" applyFont="1" applyFill="1" applyBorder="1" applyAlignment="1" applyProtection="1">
      <alignment horizontal="center"/>
    </xf>
    <xf numFmtId="170" fontId="11" fillId="2" borderId="0" xfId="66" applyNumberFormat="1" applyFont="1" applyFill="1" applyBorder="1" applyAlignment="1" applyProtection="1">
      <alignment horizontal="right"/>
    </xf>
    <xf numFmtId="167" fontId="15" fillId="0" borderId="0" xfId="66" applyNumberFormat="1" applyFont="1" applyFill="1" applyBorder="1" applyAlignment="1" applyProtection="1">
      <alignment horizontal="left"/>
    </xf>
    <xf numFmtId="167" fontId="15" fillId="0" borderId="0" xfId="66" applyNumberFormat="1" applyFont="1" applyFill="1" applyBorder="1" applyAlignment="1" applyProtection="1">
      <alignment horizontal="right"/>
    </xf>
    <xf numFmtId="170" fontId="15" fillId="0" borderId="0" xfId="66" applyNumberFormat="1" applyFont="1" applyFill="1" applyBorder="1" applyAlignment="1" applyProtection="1">
      <alignment horizontal="right"/>
    </xf>
    <xf numFmtId="170" fontId="15" fillId="0" borderId="0" xfId="66" applyNumberFormat="1" applyFont="1" applyFill="1" applyBorder="1" applyAlignment="1" applyProtection="1">
      <alignment horizontal="center"/>
    </xf>
    <xf numFmtId="167" fontId="15" fillId="0" borderId="0" xfId="66" applyNumberFormat="1" applyFont="1" applyFill="1" applyBorder="1" applyAlignment="1" applyProtection="1">
      <alignment horizontal="center"/>
    </xf>
    <xf numFmtId="0" fontId="11" fillId="2" borderId="0" xfId="66" applyNumberFormat="1" applyFont="1" applyFill="1" applyBorder="1" applyAlignment="1" applyProtection="1">
      <alignment wrapText="1"/>
    </xf>
    <xf numFmtId="0" fontId="11" fillId="2" borderId="0" xfId="66" applyNumberFormat="1" applyFont="1" applyFill="1" applyBorder="1" applyAlignment="1" applyProtection="1"/>
    <xf numFmtId="167" fontId="15" fillId="0" borderId="0" xfId="66" applyNumberFormat="1" applyFont="1" applyBorder="1" applyAlignment="1" applyProtection="1">
      <alignment horizontal="left"/>
    </xf>
    <xf numFmtId="167" fontId="15" fillId="0" borderId="2" xfId="66" applyNumberFormat="1" applyFont="1" applyBorder="1" applyProtection="1"/>
    <xf numFmtId="49" fontId="4" fillId="0" borderId="0" xfId="68" applyNumberFormat="1" applyFont="1" applyFill="1" applyAlignment="1" applyProtection="1">
      <alignment horizontal="left"/>
    </xf>
    <xf numFmtId="174" fontId="7" fillId="0" borderId="0" xfId="42" applyNumberFormat="1" applyFont="1" applyProtection="1"/>
    <xf numFmtId="167" fontId="7" fillId="0" borderId="0" xfId="42" applyFont="1" applyProtection="1"/>
    <xf numFmtId="167" fontId="9" fillId="0" borderId="0" xfId="42" applyFont="1" applyBorder="1" applyAlignment="1" applyProtection="1">
      <alignment horizontal="left"/>
    </xf>
    <xf numFmtId="174" fontId="9" fillId="0" borderId="0" xfId="42" applyNumberFormat="1" applyFont="1" applyBorder="1" applyProtection="1"/>
    <xf numFmtId="167" fontId="9" fillId="0" borderId="0" xfId="42" applyFont="1" applyBorder="1" applyProtection="1"/>
    <xf numFmtId="167" fontId="9" fillId="2" borderId="0" xfId="42" applyFont="1" applyFill="1" applyBorder="1" applyAlignment="1" applyProtection="1">
      <alignment horizontal="left"/>
    </xf>
    <xf numFmtId="167" fontId="11" fillId="2" borderId="0" xfId="42" applyFont="1" applyFill="1" applyBorder="1" applyAlignment="1" applyProtection="1">
      <alignment horizontal="left"/>
    </xf>
    <xf numFmtId="174" fontId="11" fillId="2" borderId="0" xfId="42" applyNumberFormat="1" applyFont="1" applyFill="1" applyBorder="1" applyAlignment="1" applyProtection="1">
      <alignment horizontal="right" wrapText="1"/>
    </xf>
    <xf numFmtId="167" fontId="11" fillId="2" borderId="0" xfId="42" applyFont="1" applyFill="1" applyBorder="1" applyAlignment="1" applyProtection="1">
      <alignment horizontal="right"/>
    </xf>
    <xf numFmtId="167" fontId="10" fillId="0" borderId="0" xfId="42" applyFont="1" applyBorder="1" applyAlignment="1" applyProtection="1">
      <alignment horizontal="left"/>
    </xf>
    <xf numFmtId="174" fontId="10" fillId="0" borderId="0" xfId="42" applyNumberFormat="1" applyFont="1" applyBorder="1" applyAlignment="1" applyProtection="1">
      <alignment horizontal="right"/>
    </xf>
    <xf numFmtId="167" fontId="10" fillId="0" borderId="0" xfId="42" applyFont="1" applyBorder="1" applyAlignment="1" applyProtection="1">
      <alignment horizontal="right"/>
    </xf>
    <xf numFmtId="167" fontId="10" fillId="0" borderId="0" xfId="42" applyFont="1" applyBorder="1" applyAlignment="1" applyProtection="1"/>
    <xf numFmtId="0" fontId="11" fillId="2" borderId="0" xfId="42" applyNumberFormat="1" applyFont="1" applyFill="1" applyBorder="1" applyAlignment="1" applyProtection="1">
      <alignment horizontal="left" wrapText="1"/>
    </xf>
    <xf numFmtId="0" fontId="10" fillId="0" borderId="0" xfId="42" applyNumberFormat="1" applyFont="1" applyBorder="1" applyAlignment="1" applyProtection="1">
      <alignment horizontal="left" wrapText="1"/>
    </xf>
    <xf numFmtId="167" fontId="16" fillId="0" borderId="0" xfId="42" applyFont="1" applyBorder="1" applyAlignment="1" applyProtection="1">
      <alignment horizontal="center"/>
    </xf>
    <xf numFmtId="167" fontId="10" fillId="0" borderId="0" xfId="42" applyFont="1" applyProtection="1"/>
    <xf numFmtId="167" fontId="10" fillId="0" borderId="0" xfId="42" applyFont="1" applyBorder="1" applyProtection="1"/>
    <xf numFmtId="167" fontId="10" fillId="0" borderId="2" xfId="42" applyFont="1" applyBorder="1" applyProtection="1"/>
    <xf numFmtId="174" fontId="10" fillId="0" borderId="2" xfId="42" applyNumberFormat="1" applyFont="1" applyBorder="1" applyProtection="1"/>
    <xf numFmtId="170" fontId="10" fillId="0" borderId="2" xfId="42" applyNumberFormat="1" applyFont="1" applyBorder="1" applyProtection="1"/>
    <xf numFmtId="0" fontId="10" fillId="0" borderId="0" xfId="42" applyNumberFormat="1" applyFont="1" applyBorder="1" applyAlignment="1" applyProtection="1">
      <alignment horizontal="left"/>
    </xf>
    <xf numFmtId="174" fontId="10" fillId="0" borderId="0" xfId="42" applyNumberFormat="1" applyFont="1" applyProtection="1"/>
    <xf numFmtId="170" fontId="10" fillId="0" borderId="0" xfId="42" applyNumberFormat="1" applyFont="1" applyProtection="1"/>
    <xf numFmtId="166" fontId="4" fillId="0" borderId="0" xfId="69" applyFont="1" applyAlignment="1" applyProtection="1">
      <alignment horizontal="left"/>
    </xf>
    <xf numFmtId="166" fontId="19" fillId="0" borderId="0" xfId="69" applyFont="1" applyAlignment="1" applyProtection="1">
      <alignment horizontal="left"/>
    </xf>
    <xf numFmtId="166" fontId="31" fillId="0" borderId="0" xfId="69" applyFont="1" applyProtection="1"/>
    <xf numFmtId="166" fontId="31" fillId="0" borderId="0" xfId="69" applyFont="1" applyBorder="1" applyProtection="1"/>
    <xf numFmtId="166" fontId="7" fillId="0" borderId="0" xfId="69" applyFont="1" applyProtection="1"/>
    <xf numFmtId="0" fontId="21" fillId="0" borderId="0" xfId="69" applyNumberFormat="1" applyFont="1" applyAlignment="1" applyProtection="1">
      <alignment horizontal="left" indent="2"/>
    </xf>
    <xf numFmtId="0" fontId="22" fillId="0" borderId="0" xfId="69" applyNumberFormat="1" applyFont="1" applyAlignment="1" applyProtection="1">
      <alignment horizontal="left" indent="2"/>
    </xf>
    <xf numFmtId="4" fontId="0" fillId="0" borderId="0" xfId="0" applyNumberFormat="1" applyAlignment="1">
      <alignment horizontal="left"/>
    </xf>
    <xf numFmtId="166" fontId="10" fillId="0" borderId="0" xfId="69" applyFont="1" applyBorder="1" applyAlignment="1" applyProtection="1"/>
    <xf numFmtId="168" fontId="11" fillId="2" borderId="0" xfId="70" applyFont="1" applyFill="1" applyBorder="1" applyAlignment="1" applyProtection="1">
      <alignment horizontal="left"/>
    </xf>
    <xf numFmtId="1" fontId="11" fillId="2" borderId="0" xfId="70" applyNumberFormat="1" applyFont="1" applyFill="1" applyBorder="1" applyAlignment="1" applyProtection="1">
      <alignment horizontal="right"/>
    </xf>
    <xf numFmtId="0" fontId="31" fillId="0" borderId="0" xfId="70" applyNumberFormat="1" applyFont="1" applyBorder="1" applyProtection="1"/>
    <xf numFmtId="168" fontId="10" fillId="0" borderId="0" xfId="70" applyFont="1" applyBorder="1" applyProtection="1"/>
    <xf numFmtId="168" fontId="10" fillId="0" borderId="0" xfId="70" applyFont="1" applyProtection="1"/>
    <xf numFmtId="0" fontId="15" fillId="0" borderId="0" xfId="69" applyNumberFormat="1" applyFont="1" applyBorder="1" applyAlignment="1" applyProtection="1">
      <alignment horizontal="left" wrapText="1"/>
    </xf>
    <xf numFmtId="171" fontId="10" fillId="0" borderId="0" xfId="71" applyNumberFormat="1" applyFont="1" applyAlignment="1" applyProtection="1">
      <alignment horizontal="right"/>
    </xf>
    <xf numFmtId="171" fontId="10" fillId="0" borderId="0" xfId="71" applyNumberFormat="1" applyFont="1" applyProtection="1"/>
    <xf numFmtId="168" fontId="15" fillId="0" borderId="0" xfId="69" applyNumberFormat="1" applyFont="1" applyProtection="1"/>
    <xf numFmtId="168" fontId="10" fillId="0" borderId="0" xfId="69" applyNumberFormat="1" applyFont="1" applyProtection="1"/>
    <xf numFmtId="168" fontId="15" fillId="0" borderId="0" xfId="69" applyNumberFormat="1" applyFont="1" applyAlignment="1" applyProtection="1">
      <alignment horizontal="center"/>
    </xf>
    <xf numFmtId="166" fontId="10" fillId="0" borderId="0" xfId="69" applyFont="1" applyProtection="1"/>
    <xf numFmtId="166" fontId="15" fillId="0" borderId="0" xfId="69" applyFont="1" applyFill="1" applyAlignment="1" applyProtection="1">
      <alignment horizontal="right"/>
    </xf>
    <xf numFmtId="168" fontId="15" fillId="0" borderId="0" xfId="69" applyNumberFormat="1" applyFont="1" applyFill="1" applyAlignment="1" applyProtection="1">
      <alignment horizontal="right" wrapText="1"/>
    </xf>
    <xf numFmtId="166" fontId="35" fillId="0" borderId="0" xfId="70" applyNumberFormat="1" applyFont="1" applyBorder="1" applyAlignment="1" applyProtection="1">
      <alignment horizontal="center"/>
    </xf>
    <xf numFmtId="168" fontId="35" fillId="0" borderId="2" xfId="70" applyFont="1" applyBorder="1" applyAlignment="1" applyProtection="1">
      <alignment horizontal="left"/>
    </xf>
    <xf numFmtId="166" fontId="35" fillId="0" borderId="2" xfId="70" applyNumberFormat="1" applyFont="1" applyBorder="1" applyAlignment="1" applyProtection="1">
      <alignment horizontal="center"/>
    </xf>
    <xf numFmtId="0" fontId="18" fillId="0" borderId="0" xfId="71" applyNumberFormat="1" applyFont="1" applyBorder="1" applyAlignment="1" applyProtection="1">
      <alignment horizontal="left"/>
    </xf>
    <xf numFmtId="0" fontId="10" fillId="0" borderId="0" xfId="71" applyNumberFormat="1" applyFont="1" applyBorder="1" applyAlignment="1" applyProtection="1">
      <alignment horizontal="left"/>
    </xf>
    <xf numFmtId="168" fontId="15" fillId="0" borderId="0" xfId="70" applyFont="1" applyBorder="1" applyAlignment="1" applyProtection="1">
      <alignment horizontal="left"/>
    </xf>
    <xf numFmtId="168" fontId="15" fillId="0" borderId="0" xfId="70" applyFont="1" applyBorder="1" applyProtection="1"/>
    <xf numFmtId="166" fontId="15" fillId="0" borderId="0" xfId="69" applyFont="1" applyProtection="1"/>
    <xf numFmtId="166" fontId="4" fillId="0" borderId="0" xfId="69" applyFont="1" applyBorder="1" applyAlignment="1" applyProtection="1">
      <alignment horizontal="left"/>
    </xf>
    <xf numFmtId="166" fontId="19" fillId="0" borderId="0" xfId="69" applyFont="1" applyBorder="1" applyAlignment="1" applyProtection="1">
      <alignment horizontal="left"/>
    </xf>
    <xf numFmtId="166" fontId="14" fillId="0" borderId="0" xfId="69" applyFont="1" applyBorder="1" applyProtection="1"/>
    <xf numFmtId="166" fontId="35" fillId="0" borderId="0" xfId="69" applyFont="1" applyBorder="1" applyAlignment="1" applyProtection="1">
      <alignment horizontal="left"/>
    </xf>
    <xf numFmtId="166" fontId="15" fillId="0" borderId="0" xfId="69" applyFont="1" applyBorder="1" applyProtection="1"/>
    <xf numFmtId="166" fontId="35" fillId="0" borderId="0" xfId="69" applyFont="1" applyBorder="1" applyProtection="1"/>
    <xf numFmtId="172" fontId="15" fillId="0" borderId="0" xfId="69" applyNumberFormat="1" applyFont="1" applyAlignment="1" applyProtection="1">
      <alignment horizontal="center"/>
    </xf>
    <xf numFmtId="172" fontId="15" fillId="0" borderId="0" xfId="69" applyNumberFormat="1" applyFont="1" applyAlignment="1" applyProtection="1">
      <alignment horizontal="right"/>
    </xf>
    <xf numFmtId="166" fontId="15" fillId="0" borderId="0" xfId="69" applyFont="1" applyAlignment="1" applyProtection="1">
      <alignment horizontal="center"/>
    </xf>
    <xf numFmtId="172" fontId="15" fillId="0" borderId="0" xfId="69" applyNumberFormat="1" applyFont="1" applyBorder="1" applyAlignment="1" applyProtection="1">
      <alignment horizontal="right"/>
    </xf>
    <xf numFmtId="166" fontId="10" fillId="0" borderId="0" xfId="69" applyFont="1" applyBorder="1" applyProtection="1"/>
    <xf numFmtId="166" fontId="10" fillId="0" borderId="2" xfId="69" applyFont="1" applyBorder="1" applyProtection="1"/>
    <xf numFmtId="171" fontId="10" fillId="0" borderId="0" xfId="69" applyNumberFormat="1" applyFont="1" applyBorder="1" applyAlignment="1" applyProtection="1">
      <alignment horizontal="right" wrapText="1"/>
      <protection locked="0"/>
    </xf>
    <xf numFmtId="0" fontId="15" fillId="0" borderId="0" xfId="70" applyNumberFormat="1" applyFont="1" applyBorder="1" applyAlignment="1" applyProtection="1">
      <alignment horizontal="left" wrapText="1"/>
    </xf>
    <xf numFmtId="171" fontId="10" fillId="0" borderId="0" xfId="71" applyNumberFormat="1" applyFont="1" applyFill="1" applyAlignment="1" applyProtection="1">
      <alignment horizontal="right"/>
    </xf>
    <xf numFmtId="166" fontId="10" fillId="0" borderId="0" xfId="69" applyFont="1" applyAlignment="1" applyProtection="1">
      <alignment horizontal="center"/>
    </xf>
    <xf numFmtId="166" fontId="15" fillId="0" borderId="2" xfId="69" applyFont="1" applyBorder="1" applyAlignment="1" applyProtection="1">
      <alignment horizontal="left"/>
    </xf>
    <xf numFmtId="166" fontId="15" fillId="0" borderId="0" xfId="69" applyFont="1" applyBorder="1" applyAlignment="1" applyProtection="1">
      <alignment horizontal="left"/>
    </xf>
    <xf numFmtId="0" fontId="10" fillId="0" borderId="0" xfId="71" applyNumberFormat="1" applyFont="1" applyBorder="1" applyAlignment="1" applyProtection="1">
      <alignment horizontal="left" wrapText="1"/>
    </xf>
    <xf numFmtId="166" fontId="14" fillId="0" borderId="0" xfId="69" applyFont="1" applyBorder="1" applyAlignment="1" applyProtection="1">
      <alignment horizontal="left"/>
    </xf>
    <xf numFmtId="168" fontId="31" fillId="0" borderId="0" xfId="70" applyFont="1" applyBorder="1" applyAlignment="1" applyProtection="1">
      <alignment horizontal="left"/>
    </xf>
    <xf numFmtId="166" fontId="31" fillId="0" borderId="0" xfId="70" applyNumberFormat="1" applyFont="1" applyBorder="1" applyAlignment="1" applyProtection="1">
      <alignment horizontal="center"/>
    </xf>
    <xf numFmtId="4" fontId="20" fillId="0" borderId="0" xfId="0" applyNumberFormat="1" applyFont="1"/>
    <xf numFmtId="4" fontId="20" fillId="0" borderId="0" xfId="0" applyNumberFormat="1" applyFont="1" applyAlignment="1"/>
    <xf numFmtId="166" fontId="20" fillId="0" borderId="0" xfId="11" applyFont="1" applyProtection="1"/>
    <xf numFmtId="4" fontId="38" fillId="0" borderId="0" xfId="0" applyNumberFormat="1" applyFont="1"/>
    <xf numFmtId="2" fontId="20" fillId="0" borderId="0" xfId="0" applyNumberFormat="1" applyFont="1"/>
    <xf numFmtId="2" fontId="39" fillId="0" borderId="0" xfId="0" applyNumberFormat="1" applyFont="1" applyBorder="1" applyAlignment="1">
      <alignment horizontal="right"/>
    </xf>
    <xf numFmtId="4" fontId="38" fillId="0" borderId="0" xfId="13" applyNumberFormat="1" applyFont="1" applyAlignment="1">
      <alignment horizontal="right"/>
    </xf>
    <xf numFmtId="2" fontId="23" fillId="0" borderId="0" xfId="0" applyNumberFormat="1" applyFont="1" applyBorder="1" applyAlignment="1">
      <alignment horizontal="right"/>
    </xf>
    <xf numFmtId="0" fontId="36" fillId="2" borderId="0" xfId="0" applyNumberFormat="1" applyFont="1" applyFill="1" applyBorder="1" applyAlignment="1">
      <alignment horizontal="left" wrapText="1"/>
    </xf>
    <xf numFmtId="166" fontId="4" fillId="0" borderId="0" xfId="72" applyFont="1" applyAlignment="1" applyProtection="1">
      <alignment horizontal="left"/>
      <protection locked="0"/>
    </xf>
    <xf numFmtId="166" fontId="16" fillId="0" borderId="0" xfId="72" applyFont="1" applyAlignment="1" applyProtection="1">
      <alignment horizontal="right"/>
      <protection locked="0"/>
    </xf>
    <xf numFmtId="0" fontId="21" fillId="0" borderId="0" xfId="72" applyNumberFormat="1" applyFont="1" applyAlignment="1" applyProtection="1">
      <alignment horizontal="left" indent="3"/>
      <protection locked="0"/>
    </xf>
    <xf numFmtId="166" fontId="31" fillId="0" borderId="0" xfId="72" applyFont="1" applyAlignment="1" applyProtection="1">
      <alignment horizontal="right"/>
      <protection locked="0"/>
    </xf>
    <xf numFmtId="4" fontId="11" fillId="2" borderId="0" xfId="0" applyNumberFormat="1" applyFont="1" applyFill="1" applyBorder="1" applyAlignment="1">
      <alignment horizontal="right"/>
    </xf>
    <xf numFmtId="166" fontId="15" fillId="0" borderId="0" xfId="73" applyFont="1" applyBorder="1" applyProtection="1"/>
    <xf numFmtId="166" fontId="15" fillId="0" borderId="0" xfId="73" applyFont="1" applyBorder="1" applyAlignment="1" applyProtection="1">
      <alignment horizontal="right"/>
    </xf>
    <xf numFmtId="166" fontId="10" fillId="0" borderId="0" xfId="72" applyFont="1" applyProtection="1"/>
    <xf numFmtId="166" fontId="20" fillId="0" borderId="0" xfId="72" applyFont="1" applyProtection="1"/>
    <xf numFmtId="4" fontId="11" fillId="2" borderId="0" xfId="0" applyNumberFormat="1" applyFont="1" applyFill="1" applyBorder="1" applyAlignment="1"/>
    <xf numFmtId="4" fontId="11" fillId="2" borderId="0" xfId="73" applyNumberFormat="1" applyFont="1" applyFill="1" applyBorder="1" applyAlignment="1" applyProtection="1">
      <alignment horizontal="right" wrapText="1"/>
    </xf>
    <xf numFmtId="4" fontId="11" fillId="2" borderId="0" xfId="72" applyNumberFormat="1" applyFont="1" applyFill="1" applyBorder="1" applyAlignment="1" applyProtection="1">
      <alignment horizontal="right" wrapText="1"/>
    </xf>
    <xf numFmtId="166" fontId="38" fillId="0" borderId="0" xfId="72" applyFont="1" applyProtection="1"/>
    <xf numFmtId="4" fontId="11" fillId="3" borderId="0" xfId="0" applyNumberFormat="1" applyFont="1" applyFill="1" applyBorder="1" applyAlignment="1"/>
    <xf numFmtId="4" fontId="11" fillId="3" borderId="0" xfId="73" applyNumberFormat="1" applyFont="1" applyFill="1" applyBorder="1" applyAlignment="1" applyProtection="1">
      <alignment horizontal="right" wrapText="1"/>
    </xf>
    <xf numFmtId="4" fontId="11" fillId="3" borderId="0" xfId="72" applyNumberFormat="1" applyFont="1" applyFill="1" applyBorder="1" applyAlignment="1" applyProtection="1">
      <alignment horizontal="right" wrapText="1"/>
    </xf>
    <xf numFmtId="166" fontId="38" fillId="3" borderId="0" xfId="72" applyFont="1" applyFill="1" applyProtection="1"/>
    <xf numFmtId="0" fontId="11" fillId="2" borderId="0" xfId="0" applyNumberFormat="1" applyFont="1" applyFill="1" applyBorder="1" applyAlignment="1">
      <alignment horizontal="left" wrapText="1" indent="1"/>
    </xf>
    <xf numFmtId="4" fontId="11" fillId="2" borderId="0" xfId="0" applyNumberFormat="1" applyFont="1" applyFill="1" applyAlignment="1">
      <alignment horizontal="right" wrapText="1"/>
    </xf>
    <xf numFmtId="4" fontId="40" fillId="2" borderId="0" xfId="13" applyNumberFormat="1" applyFont="1" applyFill="1" applyAlignment="1">
      <alignment horizontal="right"/>
    </xf>
    <xf numFmtId="0" fontId="10" fillId="0" borderId="0" xfId="0" applyNumberFormat="1" applyFont="1" applyFill="1" applyBorder="1" applyAlignment="1">
      <alignment horizontal="left" wrapText="1" indent="2"/>
    </xf>
    <xf numFmtId="4" fontId="10" fillId="0" borderId="0" xfId="0" applyNumberFormat="1" applyFont="1" applyFill="1" applyBorder="1" applyAlignment="1">
      <alignment horizontal="right" wrapText="1" indent="1"/>
    </xf>
    <xf numFmtId="4" fontId="10" fillId="0" borderId="0" xfId="0" applyNumberFormat="1" applyFont="1" applyBorder="1" applyAlignment="1">
      <alignment horizontal="right" wrapText="1"/>
    </xf>
    <xf numFmtId="4" fontId="10" fillId="0" borderId="0" xfId="7" applyNumberFormat="1" applyFont="1" applyBorder="1" applyAlignment="1">
      <alignment horizontal="right" wrapText="1"/>
    </xf>
    <xf numFmtId="4" fontId="11" fillId="2" borderId="0" xfId="0" applyNumberFormat="1" applyFont="1" applyFill="1" applyBorder="1" applyAlignment="1">
      <alignment horizontal="right" wrapText="1" indent="1"/>
    </xf>
    <xf numFmtId="0" fontId="16" fillId="0" borderId="0" xfId="0" applyNumberFormat="1" applyFont="1" applyFill="1" applyBorder="1" applyAlignment="1">
      <alignment horizontal="left" wrapText="1" indent="1"/>
    </xf>
    <xf numFmtId="4" fontId="16" fillId="0" borderId="0" xfId="0" applyNumberFormat="1" applyFont="1" applyFill="1" applyBorder="1" applyAlignment="1">
      <alignment horizontal="right" wrapText="1" indent="1"/>
    </xf>
    <xf numFmtId="4" fontId="11" fillId="2" borderId="0" xfId="0" applyNumberFormat="1" applyFont="1" applyFill="1" applyBorder="1" applyAlignment="1">
      <alignment horizontal="right" wrapText="1" indent="3"/>
    </xf>
    <xf numFmtId="4" fontId="20" fillId="0" borderId="0" xfId="0" applyNumberFormat="1" applyFont="1" applyBorder="1"/>
    <xf numFmtId="4" fontId="20" fillId="0" borderId="0" xfId="0" applyNumberFormat="1" applyFont="1" applyBorder="1" applyAlignment="1">
      <alignment horizontal="right"/>
    </xf>
    <xf numFmtId="4" fontId="20" fillId="0" borderId="2" xfId="0" applyNumberFormat="1" applyFont="1" applyBorder="1"/>
    <xf numFmtId="4" fontId="20" fillId="0" borderId="2" xfId="0" applyNumberFormat="1" applyFont="1" applyBorder="1" applyAlignment="1">
      <alignment horizontal="right"/>
    </xf>
    <xf numFmtId="0" fontId="10" fillId="0" borderId="0" xfId="0" applyNumberFormat="1" applyFont="1" applyBorder="1" applyAlignment="1"/>
    <xf numFmtId="4" fontId="4" fillId="0" borderId="0" xfId="74" applyFont="1" applyFill="1" applyBorder="1" applyAlignment="1"/>
    <xf numFmtId="4" fontId="6" fillId="0" borderId="0" xfId="74" applyFont="1"/>
    <xf numFmtId="0" fontId="21" fillId="0" borderId="0" xfId="74" applyNumberFormat="1" applyFont="1" applyFill="1" applyBorder="1" applyAlignment="1">
      <alignment horizontal="left" indent="3"/>
    </xf>
    <xf numFmtId="4" fontId="11" fillId="2" borderId="0" xfId="74" applyFont="1" applyFill="1" applyBorder="1" applyAlignment="1"/>
    <xf numFmtId="1" fontId="11" fillId="2" borderId="0" xfId="74" applyNumberFormat="1" applyFont="1" applyFill="1" applyBorder="1" applyAlignment="1"/>
    <xf numFmtId="4" fontId="10" fillId="0" borderId="0" xfId="74" applyFont="1" applyAlignment="1"/>
    <xf numFmtId="4" fontId="10" fillId="0" borderId="0" xfId="74" applyFont="1"/>
    <xf numFmtId="0" fontId="11" fillId="2" borderId="0" xfId="74" applyNumberFormat="1" applyFont="1" applyFill="1" applyBorder="1" applyAlignment="1">
      <alignment horizontal="left" wrapText="1"/>
    </xf>
    <xf numFmtId="4" fontId="11" fillId="2" borderId="0" xfId="75" applyFont="1" applyFill="1" applyBorder="1" applyAlignment="1">
      <alignment horizontal="right" wrapText="1"/>
    </xf>
    <xf numFmtId="0" fontId="10" fillId="0" borderId="0" xfId="74" applyNumberFormat="1" applyFont="1" applyFill="1" applyBorder="1" applyAlignment="1">
      <alignment horizontal="left" wrapText="1" indent="1"/>
    </xf>
    <xf numFmtId="4" fontId="10" fillId="0" borderId="0" xfId="75" applyFont="1" applyFill="1" applyBorder="1" applyAlignment="1">
      <alignment horizontal="right" wrapText="1"/>
    </xf>
    <xf numFmtId="4" fontId="10" fillId="0" borderId="0" xfId="75" applyFont="1"/>
    <xf numFmtId="4" fontId="6" fillId="0" borderId="0" xfId="74" applyFont="1" applyBorder="1"/>
    <xf numFmtId="4" fontId="6" fillId="0" borderId="2" xfId="74" applyFont="1" applyBorder="1"/>
    <xf numFmtId="0" fontId="41" fillId="0" borderId="0" xfId="77" applyFont="1" applyProtection="1"/>
    <xf numFmtId="0" fontId="21" fillId="0" borderId="0" xfId="76" applyNumberFormat="1" applyFont="1" applyAlignment="1" applyProtection="1"/>
    <xf numFmtId="0" fontId="8" fillId="0" borderId="0" xfId="76" applyNumberFormat="1" applyFont="1" applyAlignment="1" applyProtection="1"/>
    <xf numFmtId="166" fontId="42" fillId="0" borderId="0" xfId="76" applyFont="1" applyProtection="1"/>
    <xf numFmtId="167" fontId="36" fillId="2" borderId="0" xfId="42" applyFont="1" applyFill="1" applyBorder="1" applyAlignment="1" applyProtection="1">
      <alignment horizontal="left"/>
    </xf>
    <xf numFmtId="0" fontId="36" fillId="2" borderId="0" xfId="77" applyFont="1" applyFill="1" applyBorder="1" applyAlignment="1" applyProtection="1">
      <alignment horizontal="center"/>
    </xf>
    <xf numFmtId="1" fontId="36" fillId="2" borderId="0" xfId="76" applyNumberFormat="1" applyFont="1" applyFill="1" applyBorder="1" applyAlignment="1" applyProtection="1">
      <alignment horizontal="right"/>
    </xf>
    <xf numFmtId="0" fontId="10" fillId="0" borderId="0" xfId="77" applyFont="1" applyFill="1" applyBorder="1" applyProtection="1"/>
    <xf numFmtId="1" fontId="10" fillId="0" borderId="0" xfId="77" applyNumberFormat="1" applyFont="1" applyFill="1" applyBorder="1" applyProtection="1"/>
    <xf numFmtId="0" fontId="36" fillId="2" borderId="0" xfId="77" applyFont="1" applyFill="1" applyBorder="1" applyAlignment="1" applyProtection="1">
      <alignment horizontal="left" wrapText="1"/>
    </xf>
    <xf numFmtId="3" fontId="36" fillId="2" borderId="0" xfId="77" applyNumberFormat="1" applyFont="1" applyFill="1" applyBorder="1" applyAlignment="1" applyProtection="1">
      <alignment horizontal="right" wrapText="1"/>
    </xf>
    <xf numFmtId="0" fontId="16" fillId="0" borderId="0" xfId="77" applyFont="1" applyProtection="1"/>
    <xf numFmtId="0" fontId="10" fillId="0" borderId="0" xfId="77" applyFont="1" applyBorder="1" applyAlignment="1" applyProtection="1">
      <alignment horizontal="left" wrapText="1" indent="1"/>
    </xf>
    <xf numFmtId="0" fontId="10" fillId="0" borderId="0" xfId="77" applyFont="1" applyBorder="1" applyAlignment="1" applyProtection="1">
      <alignment horizontal="center"/>
    </xf>
    <xf numFmtId="3" fontId="10" fillId="0" borderId="0" xfId="78" applyNumberFormat="1" applyFont="1" applyProtection="1"/>
    <xf numFmtId="0" fontId="10" fillId="4" borderId="0" xfId="77" applyFont="1" applyFill="1" applyBorder="1" applyAlignment="1" applyProtection="1">
      <alignment horizontal="left" wrapText="1" indent="1"/>
    </xf>
    <xf numFmtId="0" fontId="10" fillId="4" borderId="0" xfId="77" applyFont="1" applyFill="1" applyBorder="1" applyAlignment="1" applyProtection="1">
      <alignment horizontal="center"/>
    </xf>
    <xf numFmtId="3" fontId="10" fillId="4" borderId="0" xfId="78" applyNumberFormat="1" applyFont="1" applyFill="1" applyProtection="1"/>
    <xf numFmtId="3" fontId="10" fillId="4" borderId="0" xfId="78" applyNumberFormat="1" applyFont="1" applyFill="1" applyAlignment="1" applyProtection="1">
      <alignment horizontal="right"/>
    </xf>
    <xf numFmtId="0" fontId="27" fillId="0" borderId="0" xfId="77" applyFont="1" applyBorder="1" applyAlignment="1" applyProtection="1">
      <alignment horizontal="center"/>
    </xf>
    <xf numFmtId="0" fontId="27" fillId="0" borderId="0" xfId="77" applyFont="1" applyProtection="1"/>
    <xf numFmtId="171" fontId="36" fillId="2" borderId="0" xfId="77" applyNumberFormat="1" applyFont="1" applyFill="1" applyBorder="1" applyAlignment="1" applyProtection="1">
      <alignment horizontal="right" wrapText="1"/>
    </xf>
    <xf numFmtId="171" fontId="10" fillId="0" borderId="0" xfId="78" applyNumberFormat="1" applyFont="1" applyProtection="1"/>
    <xf numFmtId="171" fontId="10" fillId="0" borderId="0" xfId="78" applyNumberFormat="1" applyFont="1" applyAlignment="1" applyProtection="1">
      <alignment horizontal="right"/>
    </xf>
    <xf numFmtId="0" fontId="10" fillId="0" borderId="0" xfId="0" applyFont="1" applyAlignment="1">
      <alignment horizontal="left" wrapText="1" indent="1"/>
    </xf>
    <xf numFmtId="0" fontId="10" fillId="0" borderId="2" xfId="77" applyFont="1" applyBorder="1" applyProtection="1"/>
    <xf numFmtId="171" fontId="10" fillId="0" borderId="2" xfId="77" applyNumberFormat="1" applyFont="1" applyBorder="1" applyProtection="1"/>
    <xf numFmtId="0" fontId="18" fillId="0" borderId="0" xfId="77" applyFont="1" applyBorder="1" applyAlignment="1" applyProtection="1">
      <alignment horizontal="left"/>
    </xf>
    <xf numFmtId="0" fontId="10" fillId="0" borderId="0" xfId="77" applyFont="1" applyBorder="1" applyProtection="1"/>
    <xf numFmtId="166" fontId="19" fillId="0" borderId="0" xfId="76" applyFont="1" applyAlignment="1" applyProtection="1"/>
    <xf numFmtId="166" fontId="43" fillId="0" borderId="0" xfId="76" applyFont="1" applyProtection="1"/>
    <xf numFmtId="166" fontId="15" fillId="0" borderId="0" xfId="76" applyFont="1" applyBorder="1" applyAlignment="1" applyProtection="1">
      <alignment horizontal="left"/>
    </xf>
    <xf numFmtId="166" fontId="15" fillId="0" borderId="0" xfId="76" applyFont="1" applyBorder="1" applyProtection="1"/>
    <xf numFmtId="166" fontId="15" fillId="0" borderId="0" xfId="76" applyFont="1" applyBorder="1" applyAlignment="1" applyProtection="1">
      <alignment horizontal="right"/>
    </xf>
    <xf numFmtId="166" fontId="10" fillId="0" borderId="0" xfId="79" applyFont="1" applyProtection="1"/>
    <xf numFmtId="0" fontId="36" fillId="2" borderId="0" xfId="76" applyNumberFormat="1" applyFont="1" applyFill="1" applyBorder="1" applyAlignment="1" applyProtection="1">
      <alignment horizontal="left" wrapText="1"/>
    </xf>
    <xf numFmtId="0" fontId="36" fillId="4" borderId="0" xfId="76" applyNumberFormat="1" applyFont="1" applyFill="1" applyBorder="1" applyAlignment="1" applyProtection="1">
      <alignment horizontal="left" wrapText="1"/>
    </xf>
    <xf numFmtId="171" fontId="36" fillId="4" borderId="0" xfId="77" applyNumberFormat="1" applyFont="1" applyFill="1" applyBorder="1" applyAlignment="1" applyProtection="1">
      <alignment horizontal="right" wrapText="1"/>
    </xf>
    <xf numFmtId="0" fontId="36" fillId="2" borderId="0" xfId="77" applyFont="1" applyFill="1" applyBorder="1" applyAlignment="1" applyProtection="1">
      <alignment horizontal="left" wrapText="1" indent="1"/>
    </xf>
    <xf numFmtId="0" fontId="10" fillId="0" borderId="0" xfId="0" applyFont="1" applyAlignment="1">
      <alignment horizontal="left" wrapText="1" indent="2"/>
    </xf>
    <xf numFmtId="171" fontId="10" fillId="4" borderId="0" xfId="78" applyNumberFormat="1" applyFont="1" applyFill="1" applyProtection="1"/>
    <xf numFmtId="0" fontId="10" fillId="0" borderId="0" xfId="77" applyFont="1" applyFill="1" applyBorder="1" applyAlignment="1" applyProtection="1">
      <alignment horizontal="left" wrapText="1" indent="1"/>
    </xf>
    <xf numFmtId="3" fontId="10" fillId="4" borderId="0" xfId="77" applyNumberFormat="1" applyFont="1" applyFill="1" applyBorder="1" applyAlignment="1" applyProtection="1">
      <alignment horizontal="right" wrapText="1"/>
    </xf>
    <xf numFmtId="3" fontId="10" fillId="0" borderId="0" xfId="77" applyNumberFormat="1" applyFont="1" applyBorder="1" applyProtection="1"/>
    <xf numFmtId="4" fontId="4" fillId="0" borderId="0" xfId="7" applyNumberFormat="1" applyFont="1" applyFill="1" applyBorder="1" applyAlignment="1"/>
    <xf numFmtId="4" fontId="23" fillId="0" borderId="0" xfId="7" applyNumberFormat="1" applyFont="1" applyBorder="1" applyProtection="1">
      <protection locked="0"/>
    </xf>
    <xf numFmtId="166" fontId="23" fillId="0" borderId="0" xfId="79" applyNumberFormat="1" applyFont="1" applyBorder="1" applyProtection="1">
      <protection locked="0"/>
    </xf>
    <xf numFmtId="4" fontId="20" fillId="0" borderId="0" xfId="7" applyNumberFormat="1" applyFont="1" applyAlignment="1" applyProtection="1">
      <protection locked="0"/>
    </xf>
    <xf numFmtId="4" fontId="10" fillId="0" borderId="0" xfId="7" applyNumberFormat="1" applyFont="1" applyBorder="1" applyAlignment="1" applyProtection="1">
      <alignment horizontal="right" vertical="center"/>
    </xf>
    <xf numFmtId="4" fontId="10" fillId="0" borderId="0" xfId="7" applyNumberFormat="1" applyFont="1" applyAlignment="1" applyProtection="1">
      <protection locked="0"/>
    </xf>
    <xf numFmtId="167" fontId="11" fillId="2" borderId="0" xfId="42" applyNumberFormat="1" applyFont="1" applyFill="1" applyBorder="1" applyAlignment="1" applyProtection="1">
      <alignment horizontal="left"/>
    </xf>
    <xf numFmtId="1" fontId="11" fillId="2" borderId="0" xfId="7" applyNumberFormat="1" applyFont="1" applyFill="1" applyBorder="1" applyAlignment="1" applyProtection="1">
      <alignment horizontal="right" wrapText="1"/>
      <protection locked="0"/>
    </xf>
    <xf numFmtId="0" fontId="10" fillId="0" borderId="0" xfId="80" applyFont="1" applyFill="1" applyBorder="1" applyAlignment="1" applyProtection="1">
      <alignment vertical="center" wrapText="1"/>
    </xf>
    <xf numFmtId="3" fontId="10" fillId="0" borderId="0" xfId="0" applyNumberFormat="1" applyFont="1"/>
    <xf numFmtId="3" fontId="10" fillId="0" borderId="0" xfId="81" applyNumberFormat="1" applyFont="1" applyProtection="1">
      <protection locked="0"/>
    </xf>
    <xf numFmtId="0" fontId="11" fillId="2" borderId="0" xfId="80" applyFont="1" applyFill="1" applyBorder="1" applyAlignment="1" applyProtection="1">
      <alignment horizontal="left" vertical="center" wrapText="1" indent="1"/>
    </xf>
    <xf numFmtId="3" fontId="11" fillId="2" borderId="0" xfId="81" applyNumberFormat="1" applyFont="1" applyFill="1" applyAlignment="1" applyProtection="1">
      <protection locked="0"/>
    </xf>
    <xf numFmtId="0" fontId="9" fillId="0" borderId="0" xfId="80" applyFont="1" applyFill="1" applyBorder="1" applyAlignment="1" applyProtection="1">
      <alignment horizontal="left" vertical="center" wrapText="1" indent="1"/>
    </xf>
    <xf numFmtId="3" fontId="10" fillId="0" borderId="0" xfId="81" applyNumberFormat="1" applyFont="1" applyFill="1" applyAlignment="1" applyProtection="1">
      <protection locked="0"/>
    </xf>
    <xf numFmtId="3" fontId="10" fillId="0" borderId="0" xfId="81" applyNumberFormat="1" applyFont="1" applyAlignment="1" applyProtection="1">
      <protection locked="0"/>
    </xf>
    <xf numFmtId="3" fontId="10" fillId="0" borderId="0" xfId="82" applyNumberFormat="1" applyFont="1" applyFill="1" applyProtection="1">
      <protection locked="0"/>
    </xf>
    <xf numFmtId="0" fontId="10" fillId="0" borderId="0" xfId="80" applyFont="1" applyFill="1" applyBorder="1" applyAlignment="1" applyProtection="1">
      <alignment horizontal="left" vertical="center" indent="2"/>
    </xf>
    <xf numFmtId="3" fontId="10" fillId="0" borderId="0" xfId="81" applyNumberFormat="1" applyFont="1" applyFill="1" applyAlignment="1" applyProtection="1">
      <alignment horizontal="right"/>
      <protection locked="0"/>
    </xf>
    <xf numFmtId="3" fontId="10" fillId="0" borderId="0" xfId="81" applyNumberFormat="1" applyFont="1" applyAlignment="1" applyProtection="1">
      <alignment horizontal="right"/>
      <protection locked="0"/>
    </xf>
    <xf numFmtId="0" fontId="10" fillId="0" borderId="0" xfId="80" applyFont="1" applyFill="1" applyBorder="1" applyAlignment="1" applyProtection="1">
      <alignment horizontal="left" vertical="center" indent="3"/>
    </xf>
    <xf numFmtId="0" fontId="10" fillId="0" borderId="0" xfId="80" applyFont="1" applyFill="1" applyBorder="1" applyAlignment="1" applyProtection="1">
      <alignment horizontal="left" vertical="center" wrapText="1" indent="2"/>
    </xf>
    <xf numFmtId="0" fontId="10" fillId="0" borderId="0" xfId="80" applyFont="1" applyFill="1" applyBorder="1" applyAlignment="1" applyProtection="1">
      <alignment horizontal="left" vertical="center" indent="1"/>
    </xf>
    <xf numFmtId="3" fontId="10" fillId="0" borderId="0" xfId="81" applyNumberFormat="1" applyFont="1" applyAlignment="1"/>
    <xf numFmtId="0" fontId="11" fillId="2" borderId="0" xfId="80" applyFont="1" applyFill="1" applyBorder="1" applyAlignment="1" applyProtection="1">
      <alignment horizontal="left" vertical="center" wrapText="1"/>
    </xf>
    <xf numFmtId="3" fontId="11" fillId="2" borderId="0" xfId="81" applyNumberFormat="1" applyFont="1" applyFill="1" applyAlignment="1"/>
    <xf numFmtId="3" fontId="10" fillId="0" borderId="0" xfId="0" applyNumberFormat="1" applyFont="1" applyBorder="1"/>
    <xf numFmtId="0" fontId="10" fillId="0" borderId="0" xfId="80" applyFont="1" applyFill="1" applyBorder="1" applyAlignment="1" applyProtection="1">
      <alignment horizontal="left" vertical="center" wrapText="1" indent="3"/>
    </xf>
    <xf numFmtId="4" fontId="0" fillId="0" borderId="2" xfId="0" applyNumberFormat="1" applyBorder="1"/>
    <xf numFmtId="4" fontId="5" fillId="0" borderId="0" xfId="7" applyNumberFormat="1" applyFont="1" applyFill="1" applyBorder="1" applyAlignment="1"/>
    <xf numFmtId="166" fontId="10" fillId="0" borderId="0" xfId="84" applyFont="1" applyFill="1" applyBorder="1" applyAlignment="1" applyProtection="1">
      <alignment horizontal="left"/>
    </xf>
    <xf numFmtId="166" fontId="10" fillId="0" borderId="0" xfId="84" applyFont="1" applyFill="1" applyBorder="1" applyProtection="1"/>
    <xf numFmtId="168" fontId="10" fillId="0" borderId="0" xfId="85" applyNumberFormat="1" applyFont="1" applyFill="1" applyBorder="1" applyProtection="1"/>
    <xf numFmtId="4" fontId="10" fillId="0" borderId="0" xfId="7" applyNumberFormat="1" applyFont="1" applyFill="1" applyProtection="1"/>
    <xf numFmtId="166" fontId="10" fillId="0" borderId="0" xfId="84" applyFont="1" applyFill="1" applyBorder="1" applyAlignment="1" applyProtection="1">
      <alignment horizontal="right"/>
    </xf>
    <xf numFmtId="0" fontId="11" fillId="2" borderId="0" xfId="42" applyNumberFormat="1" applyFont="1" applyFill="1" applyBorder="1" applyAlignment="1" applyProtection="1">
      <alignment horizontal="left"/>
    </xf>
    <xf numFmtId="0" fontId="11" fillId="2" borderId="0" xfId="76" applyNumberFormat="1" applyFont="1" applyFill="1" applyBorder="1" applyAlignment="1" applyProtection="1">
      <alignment horizontal="center" vertical="center" wrapText="1"/>
    </xf>
    <xf numFmtId="166" fontId="11" fillId="2" borderId="0" xfId="76" applyFont="1" applyFill="1" applyBorder="1" applyAlignment="1" applyProtection="1">
      <alignment horizontal="right"/>
    </xf>
    <xf numFmtId="49" fontId="11" fillId="2" borderId="4" xfId="76" applyNumberFormat="1" applyFont="1" applyFill="1" applyBorder="1" applyAlignment="1" applyProtection="1">
      <alignment horizontal="right"/>
    </xf>
    <xf numFmtId="49" fontId="11" fillId="2" borderId="0" xfId="76" applyNumberFormat="1" applyFont="1" applyFill="1" applyBorder="1" applyAlignment="1" applyProtection="1">
      <alignment horizontal="right"/>
    </xf>
    <xf numFmtId="166" fontId="11" fillId="2" borderId="0" xfId="76" applyFont="1" applyFill="1" applyBorder="1" applyAlignment="1" applyProtection="1">
      <alignment horizontal="right" wrapText="1"/>
    </xf>
    <xf numFmtId="166" fontId="9" fillId="0" borderId="0" xfId="76" applyFont="1" applyFill="1" applyBorder="1" applyAlignment="1" applyProtection="1">
      <alignment horizontal="left"/>
    </xf>
    <xf numFmtId="166" fontId="9" fillId="0" borderId="0" xfId="76" applyFont="1" applyFill="1" applyBorder="1" applyAlignment="1" applyProtection="1">
      <alignment horizontal="right"/>
    </xf>
    <xf numFmtId="0" fontId="11" fillId="2" borderId="0" xfId="76" applyNumberFormat="1" applyFont="1" applyFill="1" applyBorder="1" applyAlignment="1" applyProtection="1">
      <alignment horizontal="left" wrapText="1"/>
    </xf>
    <xf numFmtId="166" fontId="13" fillId="2" borderId="0" xfId="76" applyFont="1" applyFill="1" applyProtection="1"/>
    <xf numFmtId="171" fontId="11" fillId="2" borderId="0" xfId="84" applyNumberFormat="1" applyFont="1" applyFill="1" applyBorder="1" applyAlignment="1" applyProtection="1">
      <alignment horizontal="right" wrapText="1"/>
    </xf>
    <xf numFmtId="0" fontId="10" fillId="0" borderId="0" xfId="84" applyNumberFormat="1" applyFont="1" applyFill="1" applyBorder="1" applyAlignment="1" applyProtection="1">
      <alignment horizontal="left" wrapText="1" indent="1"/>
    </xf>
    <xf numFmtId="166" fontId="10" fillId="0" borderId="0" xfId="84" applyFont="1" applyFill="1" applyProtection="1"/>
    <xf numFmtId="0" fontId="10" fillId="0" borderId="0" xfId="84" applyNumberFormat="1" applyFont="1" applyFill="1" applyBorder="1" applyAlignment="1" applyProtection="1">
      <alignment horizontal="left" wrapText="1" indent="2"/>
    </xf>
    <xf numFmtId="171" fontId="10" fillId="0" borderId="0" xfId="84" applyNumberFormat="1" applyFont="1" applyFill="1" applyBorder="1" applyAlignment="1" applyProtection="1">
      <alignment horizontal="right" wrapText="1"/>
    </xf>
    <xf numFmtId="171" fontId="10" fillId="0" borderId="0" xfId="7" applyNumberFormat="1" applyFont="1" applyFill="1" applyProtection="1"/>
    <xf numFmtId="171" fontId="11" fillId="2" borderId="0" xfId="76" applyNumberFormat="1" applyFont="1" applyFill="1" applyBorder="1" applyAlignment="1" applyProtection="1">
      <alignment horizontal="right" wrapText="1"/>
    </xf>
    <xf numFmtId="172" fontId="11" fillId="2" borderId="0" xfId="76" applyNumberFormat="1" applyFont="1" applyFill="1" applyBorder="1" applyAlignment="1" applyProtection="1">
      <alignment horizontal="right" wrapText="1"/>
    </xf>
    <xf numFmtId="0" fontId="11" fillId="3" borderId="0" xfId="76" applyNumberFormat="1" applyFont="1" applyFill="1" applyBorder="1" applyAlignment="1" applyProtection="1">
      <alignment horizontal="left" wrapText="1"/>
    </xf>
    <xf numFmtId="171" fontId="11" fillId="3" borderId="0" xfId="76" applyNumberFormat="1" applyFont="1" applyFill="1" applyBorder="1" applyAlignment="1" applyProtection="1">
      <alignment horizontal="right" wrapText="1"/>
    </xf>
    <xf numFmtId="172" fontId="11" fillId="3" borderId="0" xfId="76" applyNumberFormat="1" applyFont="1" applyFill="1" applyBorder="1" applyAlignment="1" applyProtection="1">
      <alignment horizontal="right" wrapText="1"/>
    </xf>
    <xf numFmtId="4" fontId="0" fillId="3" borderId="0" xfId="0" applyNumberFormat="1" applyFill="1"/>
    <xf numFmtId="4" fontId="13" fillId="2" borderId="0" xfId="7" applyNumberFormat="1" applyFont="1" applyFill="1" applyBorder="1" applyProtection="1"/>
    <xf numFmtId="166" fontId="11" fillId="0" borderId="0" xfId="76" applyFont="1" applyFill="1" applyBorder="1" applyProtection="1"/>
    <xf numFmtId="166" fontId="10" fillId="0" borderId="0" xfId="76" applyFont="1" applyFill="1" applyBorder="1" applyProtection="1"/>
    <xf numFmtId="166" fontId="16" fillId="0" borderId="0" xfId="76" applyFont="1" applyFill="1" applyBorder="1" applyAlignment="1" applyProtection="1">
      <alignment horizontal="left" indent="2"/>
    </xf>
    <xf numFmtId="172" fontId="10" fillId="0" borderId="0" xfId="76" applyNumberFormat="1" applyFont="1" applyFill="1" applyBorder="1" applyAlignment="1" applyProtection="1"/>
    <xf numFmtId="171" fontId="10" fillId="0" borderId="0" xfId="76" applyNumberFormat="1" applyFont="1" applyFill="1" applyBorder="1" applyAlignment="1" applyProtection="1"/>
    <xf numFmtId="166" fontId="10" fillId="0" borderId="2" xfId="76" applyFont="1" applyFill="1" applyBorder="1" applyProtection="1"/>
    <xf numFmtId="166" fontId="10" fillId="0" borderId="2" xfId="76" applyFont="1" applyFill="1" applyBorder="1" applyAlignment="1" applyProtection="1">
      <alignment horizontal="left"/>
    </xf>
    <xf numFmtId="4" fontId="10" fillId="0" borderId="2" xfId="7" applyNumberFormat="1" applyFont="1" applyFill="1" applyBorder="1" applyProtection="1"/>
    <xf numFmtId="166" fontId="10" fillId="0" borderId="0" xfId="76" applyFont="1" applyFill="1" applyBorder="1" applyAlignment="1" applyProtection="1">
      <alignment horizontal="left"/>
    </xf>
    <xf numFmtId="167" fontId="10" fillId="0" borderId="0" xfId="65" applyFont="1" applyFill="1" applyBorder="1" applyProtection="1"/>
    <xf numFmtId="166" fontId="10" fillId="0" borderId="0" xfId="76" applyFont="1" applyFill="1" applyBorder="1" applyAlignment="1" applyProtection="1">
      <alignment horizontal="right"/>
    </xf>
    <xf numFmtId="166" fontId="4" fillId="0" borderId="0" xfId="86" applyNumberFormat="1" applyFont="1" applyBorder="1" applyAlignment="1" applyProtection="1"/>
    <xf numFmtId="166" fontId="7" fillId="0" borderId="0" xfId="86" applyNumberFormat="1" applyFont="1" applyBorder="1" applyProtection="1"/>
    <xf numFmtId="166" fontId="4" fillId="0" borderId="0" xfId="86" applyNumberFormat="1" applyFont="1" applyBorder="1" applyAlignment="1" applyProtection="1">
      <alignment horizontal="left"/>
    </xf>
    <xf numFmtId="166" fontId="16" fillId="0" borderId="0" xfId="86" applyNumberFormat="1" applyFont="1" applyBorder="1" applyAlignment="1" applyProtection="1">
      <alignment horizontal="left"/>
    </xf>
    <xf numFmtId="166" fontId="10" fillId="0" borderId="0" xfId="86" applyNumberFormat="1" applyFont="1" applyBorder="1" applyProtection="1"/>
    <xf numFmtId="166" fontId="10" fillId="0" borderId="0" xfId="87" applyNumberFormat="1" applyFont="1" applyBorder="1" applyAlignment="1" applyProtection="1">
      <alignment horizontal="right"/>
    </xf>
    <xf numFmtId="166" fontId="11" fillId="2" borderId="0" xfId="86" applyNumberFormat="1" applyFont="1" applyFill="1" applyBorder="1" applyProtection="1"/>
    <xf numFmtId="0" fontId="11" fillId="2" borderId="0" xfId="86" applyNumberFormat="1" applyFont="1" applyFill="1" applyBorder="1" applyAlignment="1" applyProtection="1">
      <alignment wrapText="1"/>
    </xf>
    <xf numFmtId="0" fontId="11" fillId="2" borderId="0" xfId="86" applyNumberFormat="1" applyFont="1" applyFill="1" applyBorder="1" applyAlignment="1" applyProtection="1">
      <alignment horizontal="right" wrapText="1"/>
    </xf>
    <xf numFmtId="166" fontId="10" fillId="3" borderId="0" xfId="86" applyNumberFormat="1" applyFont="1" applyFill="1" applyBorder="1" applyAlignment="1" applyProtection="1">
      <alignment horizontal="left"/>
    </xf>
    <xf numFmtId="166" fontId="10" fillId="3" borderId="0" xfId="86" applyNumberFormat="1" applyFont="1" applyFill="1" applyProtection="1"/>
    <xf numFmtId="166" fontId="11" fillId="2" borderId="0" xfId="86" applyNumberFormat="1" applyFont="1" applyFill="1" applyBorder="1" applyAlignment="1" applyProtection="1">
      <alignment horizontal="left"/>
    </xf>
    <xf numFmtId="172" fontId="11" fillId="2" borderId="0" xfId="86" applyNumberFormat="1" applyFont="1" applyFill="1" applyBorder="1" applyAlignment="1" applyProtection="1">
      <alignment horizontal="right"/>
    </xf>
    <xf numFmtId="168" fontId="11" fillId="2" borderId="0" xfId="86" applyNumberFormat="1" applyFont="1" applyFill="1" applyBorder="1" applyProtection="1"/>
    <xf numFmtId="0" fontId="15" fillId="0" borderId="0" xfId="88" applyNumberFormat="1" applyFont="1" applyBorder="1" applyAlignment="1" applyProtection="1">
      <alignment horizontal="left" wrapText="1" indent="1"/>
      <protection locked="0"/>
    </xf>
    <xf numFmtId="172" fontId="10" fillId="0" borderId="0" xfId="86" applyNumberFormat="1" applyFont="1" applyBorder="1" applyAlignment="1" applyProtection="1">
      <alignment horizontal="right"/>
    </xf>
    <xf numFmtId="168" fontId="10" fillId="0" borderId="0" xfId="86" applyNumberFormat="1" applyFont="1" applyBorder="1" applyProtection="1"/>
    <xf numFmtId="166" fontId="10" fillId="0" borderId="0" xfId="86" applyNumberFormat="1" applyFont="1" applyBorder="1" applyAlignment="1" applyProtection="1">
      <alignment horizontal="left" indent="1"/>
    </xf>
    <xf numFmtId="172" fontId="10" fillId="0" borderId="0" xfId="86" applyNumberFormat="1" applyFont="1" applyFill="1" applyBorder="1" applyAlignment="1" applyProtection="1">
      <alignment horizontal="right"/>
    </xf>
    <xf numFmtId="168" fontId="10" fillId="0" borderId="0" xfId="86" applyNumberFormat="1" applyFont="1" applyFill="1" applyBorder="1" applyProtection="1"/>
    <xf numFmtId="166" fontId="10" fillId="0" borderId="0" xfId="87" applyNumberFormat="1" applyFont="1" applyBorder="1" applyProtection="1"/>
    <xf numFmtId="176" fontId="10" fillId="0" borderId="0" xfId="87" applyNumberFormat="1" applyFont="1" applyBorder="1" applyAlignment="1" applyProtection="1">
      <alignment horizontal="right"/>
    </xf>
    <xf numFmtId="166" fontId="10" fillId="0" borderId="2" xfId="87" applyNumberFormat="1" applyFont="1" applyBorder="1" applyProtection="1"/>
    <xf numFmtId="176" fontId="10" fillId="0" borderId="2" xfId="87" applyNumberFormat="1" applyFont="1" applyBorder="1" applyAlignment="1" applyProtection="1">
      <alignment horizontal="right"/>
    </xf>
    <xf numFmtId="166" fontId="10" fillId="0" borderId="0" xfId="87" applyNumberFormat="1" applyFont="1" applyProtection="1"/>
    <xf numFmtId="172" fontId="10" fillId="0" borderId="0" xfId="87" applyNumberFormat="1" applyFont="1" applyBorder="1" applyAlignment="1" applyProtection="1">
      <alignment horizontal="right"/>
    </xf>
    <xf numFmtId="172" fontId="10" fillId="0" borderId="0" xfId="87" applyNumberFormat="1" applyFont="1" applyAlignment="1" applyProtection="1">
      <alignment horizontal="right"/>
    </xf>
    <xf numFmtId="166" fontId="5" fillId="0" borderId="0" xfId="86" applyNumberFormat="1" applyFont="1" applyBorder="1" applyAlignment="1" applyProtection="1"/>
    <xf numFmtId="166" fontId="4" fillId="0" borderId="0" xfId="86" applyNumberFormat="1" applyFont="1" applyAlignment="1" applyProtection="1"/>
    <xf numFmtId="166" fontId="4" fillId="0" borderId="0" xfId="86" applyNumberFormat="1" applyFont="1" applyAlignment="1" applyProtection="1">
      <alignment horizontal="left"/>
    </xf>
    <xf numFmtId="166" fontId="10" fillId="0" borderId="0" xfId="86" applyNumberFormat="1" applyFont="1" applyBorder="1" applyAlignment="1" applyProtection="1">
      <alignment horizontal="left"/>
    </xf>
    <xf numFmtId="166" fontId="36" fillId="4" borderId="0" xfId="86" applyNumberFormat="1" applyFont="1" applyFill="1" applyBorder="1" applyAlignment="1" applyProtection="1">
      <alignment horizontal="left"/>
    </xf>
    <xf numFmtId="166" fontId="36" fillId="4" borderId="0" xfId="87" applyNumberFormat="1" applyFont="1" applyFill="1" applyProtection="1"/>
    <xf numFmtId="4" fontId="0" fillId="4" borderId="0" xfId="0" applyNumberFormat="1" applyFill="1"/>
    <xf numFmtId="166" fontId="36" fillId="2" borderId="0" xfId="86" applyNumberFormat="1" applyFont="1" applyFill="1" applyBorder="1" applyAlignment="1" applyProtection="1">
      <alignment horizontal="left"/>
    </xf>
    <xf numFmtId="168" fontId="36" fillId="2" borderId="0" xfId="87" applyNumberFormat="1" applyFont="1" applyFill="1" applyAlignment="1" applyProtection="1">
      <alignment wrapText="1"/>
    </xf>
    <xf numFmtId="4" fontId="45" fillId="2" borderId="0" xfId="0" applyNumberFormat="1" applyFont="1" applyFill="1"/>
    <xf numFmtId="168" fontId="10" fillId="3" borderId="0" xfId="87" applyNumberFormat="1" applyFont="1" applyFill="1" applyAlignment="1" applyProtection="1">
      <alignment wrapText="1"/>
    </xf>
    <xf numFmtId="166" fontId="10" fillId="0" borderId="0" xfId="86" applyNumberFormat="1" applyFont="1" applyAlignment="1" applyProtection="1">
      <alignment horizontal="left" indent="1"/>
    </xf>
    <xf numFmtId="172" fontId="10" fillId="0" borderId="0" xfId="87" applyNumberFormat="1" applyFont="1" applyFill="1" applyAlignment="1" applyProtection="1">
      <alignment horizontal="right"/>
    </xf>
    <xf numFmtId="4" fontId="0" fillId="0" borderId="4" xfId="0" applyNumberFormat="1" applyBorder="1"/>
    <xf numFmtId="172" fontId="10" fillId="0" borderId="0" xfId="86" applyNumberFormat="1" applyFont="1" applyFill="1" applyAlignment="1" applyProtection="1">
      <alignment horizontal="right"/>
    </xf>
    <xf numFmtId="172" fontId="10" fillId="0" borderId="0" xfId="86" applyNumberFormat="1" applyFont="1" applyAlignment="1" applyProtection="1">
      <alignment horizontal="right"/>
    </xf>
    <xf numFmtId="166" fontId="10" fillId="0" borderId="2" xfId="86" applyNumberFormat="1" applyFont="1" applyBorder="1" applyProtection="1"/>
    <xf numFmtId="166" fontId="4" fillId="0" borderId="0" xfId="79" applyFont="1" applyBorder="1" applyAlignment="1" applyProtection="1"/>
    <xf numFmtId="166" fontId="19" fillId="0" borderId="0" xfId="79" applyFont="1" applyBorder="1" applyAlignment="1" applyProtection="1"/>
    <xf numFmtId="4" fontId="10" fillId="0" borderId="0" xfId="0" applyNumberFormat="1" applyFont="1" applyBorder="1" applyAlignment="1" applyProtection="1"/>
    <xf numFmtId="4" fontId="10" fillId="0" borderId="0" xfId="0" applyNumberFormat="1" applyFont="1" applyAlignment="1" applyProtection="1"/>
    <xf numFmtId="166" fontId="19" fillId="0" borderId="0" xfId="79" applyFont="1" applyBorder="1" applyAlignment="1" applyProtection="1">
      <alignment horizontal="left"/>
    </xf>
    <xf numFmtId="1" fontId="45" fillId="2" borderId="0" xfId="0" applyNumberFormat="1" applyFont="1" applyFill="1"/>
    <xf numFmtId="168" fontId="15" fillId="0" borderId="0" xfId="89" applyFont="1" applyBorder="1" applyAlignment="1" applyProtection="1">
      <alignment horizontal="left"/>
    </xf>
    <xf numFmtId="168" fontId="15" fillId="0" borderId="0" xfId="89" applyFont="1" applyBorder="1" applyAlignment="1" applyProtection="1"/>
    <xf numFmtId="4" fontId="46" fillId="2" borderId="0" xfId="0" applyNumberFormat="1" applyFont="1" applyFill="1"/>
    <xf numFmtId="0" fontId="15" fillId="0" borderId="0" xfId="79" applyNumberFormat="1" applyFont="1" applyBorder="1" applyAlignment="1" applyProtection="1">
      <alignment horizontal="left" wrapText="1" indent="1"/>
    </xf>
    <xf numFmtId="166" fontId="15" fillId="0" borderId="0" xfId="79" applyNumberFormat="1" applyFont="1" applyBorder="1" applyAlignment="1" applyProtection="1">
      <alignment horizontal="center"/>
    </xf>
    <xf numFmtId="3" fontId="10" fillId="0" borderId="0" xfId="7" applyNumberFormat="1" applyFont="1" applyAlignment="1" applyProtection="1"/>
    <xf numFmtId="171" fontId="10" fillId="0" borderId="0" xfId="7" applyNumberFormat="1" applyFont="1" applyAlignment="1" applyProtection="1"/>
    <xf numFmtId="3" fontId="10" fillId="0" borderId="0" xfId="0" applyNumberFormat="1" applyFont="1" applyAlignment="1" applyProtection="1"/>
    <xf numFmtId="4" fontId="10" fillId="0" borderId="0" xfId="0" applyNumberFormat="1" applyFont="1" applyBorder="1" applyAlignment="1" applyProtection="1">
      <alignment horizontal="center"/>
    </xf>
    <xf numFmtId="4" fontId="10" fillId="3" borderId="0" xfId="0" applyNumberFormat="1" applyFont="1" applyFill="1" applyBorder="1" applyAlignment="1" applyProtection="1">
      <alignment horizontal="center"/>
    </xf>
    <xf numFmtId="4" fontId="27" fillId="0" borderId="0" xfId="0" applyNumberFormat="1" applyFont="1" applyAlignment="1" applyProtection="1"/>
    <xf numFmtId="4" fontId="27" fillId="0" borderId="2" xfId="0" applyNumberFormat="1" applyFont="1" applyBorder="1" applyAlignment="1" applyProtection="1"/>
    <xf numFmtId="166" fontId="10" fillId="0" borderId="0" xfId="79" applyFont="1" applyBorder="1"/>
    <xf numFmtId="166" fontId="10" fillId="0" borderId="0" xfId="79" applyFont="1"/>
    <xf numFmtId="166" fontId="5" fillId="0" borderId="0" xfId="79" applyFont="1" applyBorder="1"/>
    <xf numFmtId="166" fontId="10" fillId="0" borderId="0" xfId="79" applyFont="1" applyBorder="1" applyAlignment="1" applyProtection="1">
      <alignment horizontal="left"/>
      <protection locked="0"/>
    </xf>
    <xf numFmtId="166" fontId="10" fillId="0" borderId="0" xfId="76" applyFont="1" applyBorder="1" applyAlignment="1">
      <alignment horizontal="right"/>
    </xf>
    <xf numFmtId="166" fontId="36" fillId="2" borderId="0" xfId="79" applyFont="1" applyFill="1" applyBorder="1"/>
    <xf numFmtId="166" fontId="36" fillId="2" borderId="0" xfId="76" applyFont="1" applyFill="1" applyBorder="1" applyAlignment="1">
      <alignment horizontal="right"/>
    </xf>
    <xf numFmtId="166" fontId="36" fillId="2" borderId="0" xfId="76" applyFont="1" applyFill="1" applyBorder="1" applyAlignment="1" applyProtection="1">
      <alignment horizontal="right"/>
      <protection locked="0"/>
    </xf>
    <xf numFmtId="166" fontId="36" fillId="2" borderId="0" xfId="79" applyFont="1" applyFill="1" applyBorder="1" applyProtection="1"/>
    <xf numFmtId="166" fontId="36" fillId="2" borderId="0" xfId="76" applyFont="1" applyFill="1" applyBorder="1" applyAlignment="1" applyProtection="1">
      <alignment horizontal="right"/>
    </xf>
    <xf numFmtId="166" fontId="10" fillId="0" borderId="0" xfId="79" applyFont="1" applyFill="1" applyBorder="1" applyAlignment="1" applyProtection="1">
      <alignment horizontal="left"/>
      <protection locked="0"/>
    </xf>
    <xf numFmtId="166" fontId="10" fillId="0" borderId="0" xfId="79" applyFont="1" applyFill="1" applyBorder="1"/>
    <xf numFmtId="166" fontId="9" fillId="0" borderId="0" xfId="79" applyFont="1" applyFill="1" applyBorder="1"/>
    <xf numFmtId="0" fontId="36" fillId="2" borderId="0" xfId="79" applyNumberFormat="1" applyFont="1" applyFill="1" applyBorder="1" applyAlignment="1" applyProtection="1">
      <alignment horizontal="left" wrapText="1"/>
      <protection locked="0"/>
    </xf>
    <xf numFmtId="171" fontId="36" fillId="2" borderId="0" xfId="76" applyNumberFormat="1" applyFont="1" applyFill="1" applyBorder="1" applyAlignment="1">
      <alignment horizontal="right" wrapText="1"/>
    </xf>
    <xf numFmtId="171" fontId="36" fillId="2" borderId="0" xfId="79" applyNumberFormat="1" applyFont="1" applyFill="1" applyBorder="1" applyAlignment="1">
      <alignment horizontal="right" wrapText="1"/>
    </xf>
    <xf numFmtId="0" fontId="10" fillId="0" borderId="0" xfId="90" applyFont="1" applyFill="1" applyBorder="1" applyAlignment="1">
      <alignment horizontal="left" wrapText="1"/>
    </xf>
    <xf numFmtId="171" fontId="10" fillId="0" borderId="0" xfId="76" applyNumberFormat="1" applyFont="1" applyBorder="1" applyAlignment="1">
      <alignment horizontal="right" wrapText="1"/>
    </xf>
    <xf numFmtId="172" fontId="15" fillId="0" borderId="0" xfId="91" applyNumberFormat="1" applyFont="1" applyBorder="1" applyAlignment="1">
      <alignment horizontal="right"/>
    </xf>
    <xf numFmtId="172" fontId="15" fillId="0" borderId="0" xfId="92" applyNumberFormat="1" applyFont="1" applyFill="1" applyBorder="1" applyAlignment="1">
      <alignment horizontal="right"/>
    </xf>
    <xf numFmtId="172" fontId="15" fillId="0" borderId="0" xfId="92" applyNumberFormat="1" applyFont="1" applyBorder="1" applyAlignment="1">
      <alignment horizontal="right"/>
    </xf>
    <xf numFmtId="177" fontId="10" fillId="0" borderId="0" xfId="76" applyNumberFormat="1" applyFont="1" applyBorder="1"/>
    <xf numFmtId="177" fontId="10" fillId="0" borderId="0" xfId="76" applyNumberFormat="1" applyFont="1" applyBorder="1" applyAlignment="1" applyProtection="1">
      <alignment horizontal="right"/>
      <protection locked="0"/>
    </xf>
    <xf numFmtId="177" fontId="10" fillId="0" borderId="0" xfId="76" applyNumberFormat="1" applyFont="1" applyBorder="1" applyAlignment="1">
      <alignment vertical="center"/>
    </xf>
    <xf numFmtId="177" fontId="10" fillId="0" borderId="0" xfId="76" applyNumberFormat="1" applyFont="1" applyBorder="1" applyAlignment="1">
      <alignment horizontal="right" vertical="center"/>
    </xf>
    <xf numFmtId="166" fontId="10" fillId="0" borderId="2" xfId="79" applyFont="1" applyBorder="1"/>
    <xf numFmtId="4" fontId="10" fillId="0" borderId="2" xfId="0" applyNumberFormat="1" applyFont="1" applyBorder="1"/>
    <xf numFmtId="166" fontId="18" fillId="0" borderId="0" xfId="76" applyFont="1" applyBorder="1"/>
    <xf numFmtId="166" fontId="10" fillId="0" borderId="0" xfId="79" applyFont="1" applyBorder="1" applyAlignment="1">
      <alignment horizontal="left" wrapText="1"/>
    </xf>
    <xf numFmtId="166" fontId="7" fillId="0" borderId="0" xfId="76" applyFont="1" applyBorder="1"/>
    <xf numFmtId="166" fontId="16" fillId="0" borderId="0" xfId="76" applyFont="1" applyBorder="1" applyAlignment="1" applyProtection="1">
      <alignment horizontal="left"/>
      <protection locked="0"/>
    </xf>
    <xf numFmtId="166" fontId="16" fillId="0" borderId="0" xfId="76" applyFont="1" applyBorder="1"/>
    <xf numFmtId="166" fontId="36" fillId="2" borderId="0" xfId="76" applyFont="1" applyFill="1" applyBorder="1"/>
    <xf numFmtId="166" fontId="10" fillId="0" borderId="0" xfId="76" applyFont="1" applyBorder="1"/>
    <xf numFmtId="166" fontId="36" fillId="2" borderId="0" xfId="76" applyFont="1" applyFill="1" applyBorder="1" applyAlignment="1" applyProtection="1">
      <alignment horizontal="left"/>
      <protection locked="0"/>
    </xf>
    <xf numFmtId="166" fontId="36" fillId="2" borderId="0" xfId="76" applyFont="1" applyFill="1" applyBorder="1" applyAlignment="1" applyProtection="1">
      <alignment horizontal="right" wrapText="1"/>
      <protection locked="0"/>
    </xf>
    <xf numFmtId="166" fontId="10" fillId="0" borderId="0" xfId="76" applyFont="1" applyBorder="1" applyAlignment="1" applyProtection="1">
      <alignment horizontal="left"/>
      <protection locked="0"/>
    </xf>
    <xf numFmtId="0" fontId="10" fillId="0" borderId="0" xfId="79" applyNumberFormat="1" applyFont="1" applyBorder="1" applyAlignment="1" applyProtection="1">
      <alignment horizontal="left" wrapText="1" indent="1"/>
      <protection locked="0"/>
    </xf>
    <xf numFmtId="4" fontId="10" fillId="0" borderId="0" xfId="76" applyNumberFormat="1" applyFont="1" applyBorder="1" applyAlignment="1">
      <alignment horizontal="right" wrapText="1"/>
    </xf>
    <xf numFmtId="171" fontId="10" fillId="0" borderId="0" xfId="76" applyNumberFormat="1" applyFont="1" applyBorder="1" applyAlignment="1" applyProtection="1">
      <alignment horizontal="right" wrapText="1"/>
      <protection locked="0"/>
    </xf>
    <xf numFmtId="0" fontId="10" fillId="0" borderId="0" xfId="79" applyNumberFormat="1" applyFont="1" applyBorder="1" applyAlignment="1" applyProtection="1">
      <alignment horizontal="left" wrapText="1" indent="2"/>
      <protection locked="0"/>
    </xf>
    <xf numFmtId="0" fontId="10" fillId="0" borderId="0" xfId="79" applyNumberFormat="1" applyFont="1" applyBorder="1" applyAlignment="1" applyProtection="1">
      <alignment horizontal="left" wrapText="1" indent="3"/>
      <protection locked="0"/>
    </xf>
    <xf numFmtId="4" fontId="10" fillId="0" borderId="0" xfId="76" applyNumberFormat="1" applyFont="1" applyBorder="1" applyAlignment="1" applyProtection="1">
      <alignment horizontal="right" wrapText="1"/>
      <protection locked="0"/>
    </xf>
    <xf numFmtId="4" fontId="10" fillId="0" borderId="0" xfId="76" applyNumberFormat="1" applyFont="1" applyBorder="1" applyAlignment="1" applyProtection="1">
      <alignment horizontal="right" wrapText="1"/>
    </xf>
    <xf numFmtId="4" fontId="10" fillId="0" borderId="0" xfId="79" applyNumberFormat="1" applyFont="1" applyBorder="1" applyAlignment="1" applyProtection="1">
      <alignment horizontal="right" wrapText="1"/>
      <protection locked="0"/>
    </xf>
    <xf numFmtId="2" fontId="10" fillId="0" borderId="0" xfId="79" applyNumberFormat="1" applyFont="1" applyBorder="1" applyAlignment="1" applyProtection="1">
      <alignment horizontal="left"/>
    </xf>
    <xf numFmtId="166" fontId="7" fillId="0" borderId="0" xfId="76" applyFont="1" applyBorder="1" applyAlignment="1" applyProtection="1">
      <alignment horizontal="left"/>
      <protection locked="0"/>
    </xf>
    <xf numFmtId="166" fontId="7" fillId="0" borderId="0" xfId="76" applyFont="1" applyBorder="1" applyAlignment="1" applyProtection="1">
      <alignment horizontal="right"/>
      <protection locked="0"/>
    </xf>
    <xf numFmtId="166" fontId="10" fillId="0" borderId="0" xfId="76" applyFont="1"/>
    <xf numFmtId="166" fontId="16" fillId="0" borderId="0" xfId="79" applyFont="1" applyBorder="1"/>
    <xf numFmtId="166" fontId="7" fillId="0" borderId="0" xfId="79" applyFont="1" applyBorder="1"/>
    <xf numFmtId="166" fontId="7" fillId="0" borderId="0" xfId="79" applyFont="1"/>
    <xf numFmtId="166" fontId="4" fillId="0" borderId="0" xfId="79" applyFont="1" applyBorder="1" applyAlignment="1" applyProtection="1">
      <alignment horizontal="left"/>
      <protection locked="0"/>
    </xf>
    <xf numFmtId="4" fontId="45" fillId="2" borderId="0" xfId="0" applyNumberFormat="1" applyFont="1" applyFill="1" applyAlignment="1">
      <alignment horizontal="center"/>
    </xf>
    <xf numFmtId="166" fontId="13" fillId="3" borderId="0" xfId="79" applyFont="1" applyFill="1" applyBorder="1" applyAlignment="1" applyProtection="1">
      <alignment horizontal="left"/>
      <protection locked="0"/>
    </xf>
    <xf numFmtId="166" fontId="13" fillId="3" borderId="0" xfId="79" applyFont="1" applyFill="1" applyBorder="1"/>
    <xf numFmtId="171" fontId="10" fillId="0" borderId="0" xfId="79" applyNumberFormat="1" applyFont="1" applyBorder="1"/>
    <xf numFmtId="172" fontId="15" fillId="0" borderId="0" xfId="93" applyNumberFormat="1" applyFont="1" applyBorder="1" applyAlignment="1">
      <alignment horizontal="right"/>
    </xf>
    <xf numFmtId="166" fontId="7" fillId="0" borderId="0" xfId="76" applyFont="1"/>
    <xf numFmtId="176" fontId="10" fillId="0" borderId="0" xfId="76" applyNumberFormat="1" applyFont="1" applyBorder="1" applyAlignment="1">
      <alignment horizontal="right"/>
    </xf>
    <xf numFmtId="166" fontId="10" fillId="0" borderId="2" xfId="76" applyFont="1" applyFill="1" applyBorder="1"/>
    <xf numFmtId="166" fontId="11" fillId="3" borderId="0" xfId="76" applyFont="1" applyFill="1" applyBorder="1"/>
    <xf numFmtId="171" fontId="10" fillId="0" borderId="0" xfId="79" applyNumberFormat="1" applyFont="1" applyBorder="1" applyAlignment="1" applyProtection="1">
      <alignment horizontal="right" wrapText="1"/>
      <protection locked="0"/>
    </xf>
    <xf numFmtId="171" fontId="10" fillId="0" borderId="0" xfId="79" applyNumberFormat="1" applyFont="1" applyFill="1" applyBorder="1" applyAlignment="1" applyProtection="1">
      <alignment horizontal="right" wrapText="1"/>
      <protection locked="0"/>
    </xf>
    <xf numFmtId="166" fontId="10" fillId="0" borderId="0" xfId="76" applyFont="1" applyBorder="1" applyAlignment="1">
      <alignment vertical="center"/>
    </xf>
    <xf numFmtId="166" fontId="10" fillId="0" borderId="0" xfId="76" applyFont="1" applyAlignment="1">
      <alignment vertical="center"/>
    </xf>
    <xf numFmtId="172" fontId="10" fillId="0" borderId="0" xfId="79" applyNumberFormat="1" applyFont="1" applyBorder="1" applyAlignment="1" applyProtection="1">
      <alignment horizontal="right"/>
      <protection locked="0"/>
    </xf>
    <xf numFmtId="166" fontId="10" fillId="0" borderId="0" xfId="79" applyFont="1" applyBorder="1" applyAlignment="1">
      <alignment wrapText="1"/>
    </xf>
    <xf numFmtId="171" fontId="4" fillId="3" borderId="0" xfId="90" applyNumberFormat="1" applyFont="1" applyFill="1" applyBorder="1" applyAlignment="1"/>
    <xf numFmtId="4" fontId="6" fillId="3" borderId="0" xfId="7" applyNumberFormat="1" applyFill="1"/>
    <xf numFmtId="4" fontId="6" fillId="0" borderId="0" xfId="7" applyNumberFormat="1"/>
    <xf numFmtId="171" fontId="47" fillId="3" borderId="0" xfId="90" applyNumberFormat="1" applyFont="1" applyFill="1" applyBorder="1" applyAlignment="1"/>
    <xf numFmtId="171" fontId="23" fillId="3" borderId="0" xfId="90" applyNumberFormat="1" applyFont="1" applyFill="1" applyBorder="1"/>
    <xf numFmtId="171" fontId="10" fillId="3" borderId="0" xfId="90" applyNumberFormat="1" applyFont="1" applyFill="1" applyBorder="1" applyAlignment="1">
      <alignment horizontal="right"/>
    </xf>
    <xf numFmtId="4" fontId="6" fillId="0" borderId="0" xfId="7" applyNumberFormat="1" applyBorder="1"/>
    <xf numFmtId="3" fontId="16" fillId="0" borderId="0" xfId="81" applyNumberFormat="1" applyFont="1" applyAlignment="1" applyProtection="1">
      <alignment horizontal="right"/>
      <protection locked="0"/>
    </xf>
    <xf numFmtId="3" fontId="16" fillId="3" borderId="0" xfId="81" applyNumberFormat="1" applyFont="1" applyFill="1" applyAlignment="1" applyProtection="1">
      <alignment horizontal="right"/>
      <protection locked="0"/>
    </xf>
    <xf numFmtId="3" fontId="16" fillId="0" borderId="0" xfId="81" applyNumberFormat="1" applyFont="1" applyFill="1" applyAlignment="1" applyProtection="1">
      <alignment horizontal="right"/>
      <protection locked="0"/>
    </xf>
    <xf numFmtId="171" fontId="10" fillId="3" borderId="0" xfId="90" applyNumberFormat="1" applyFont="1" applyFill="1" applyBorder="1" applyAlignment="1">
      <alignment horizontal="left" wrapText="1" indent="4"/>
    </xf>
    <xf numFmtId="171" fontId="10" fillId="3" borderId="0" xfId="90" applyNumberFormat="1" applyFont="1" applyFill="1" applyBorder="1" applyAlignment="1">
      <alignment horizontal="left" wrapText="1" indent="5"/>
    </xf>
    <xf numFmtId="171" fontId="10" fillId="3" borderId="0" xfId="90" applyNumberFormat="1" applyFont="1" applyFill="1" applyBorder="1" applyAlignment="1">
      <alignment horizontal="left" indent="5"/>
    </xf>
    <xf numFmtId="171" fontId="10" fillId="3" borderId="0" xfId="90" applyNumberFormat="1" applyFont="1" applyFill="1" applyBorder="1" applyAlignment="1">
      <alignment horizontal="left" wrapText="1" indent="2"/>
    </xf>
    <xf numFmtId="171" fontId="16" fillId="3" borderId="0" xfId="90" applyNumberFormat="1" applyFont="1" applyFill="1" applyBorder="1" applyAlignment="1">
      <alignment horizontal="right"/>
    </xf>
    <xf numFmtId="0" fontId="10" fillId="3" borderId="0" xfId="7" applyFont="1" applyFill="1" applyBorder="1"/>
    <xf numFmtId="3" fontId="10" fillId="0" borderId="0" xfId="81" applyNumberFormat="1" applyFont="1" applyBorder="1" applyAlignment="1" applyProtection="1">
      <protection locked="0"/>
    </xf>
    <xf numFmtId="166" fontId="10" fillId="3" borderId="0" xfId="79" applyFont="1" applyFill="1"/>
    <xf numFmtId="166" fontId="10" fillId="3" borderId="0" xfId="79" applyFont="1" applyFill="1" applyBorder="1" applyAlignment="1">
      <alignment wrapText="1"/>
    </xf>
    <xf numFmtId="3" fontId="16" fillId="0" borderId="0" xfId="81" applyNumberFormat="1" applyFont="1" applyAlignment="1"/>
    <xf numFmtId="171" fontId="10" fillId="3" borderId="0" xfId="90" applyNumberFormat="1" applyFont="1" applyFill="1" applyBorder="1" applyAlignment="1">
      <alignment horizontal="left" wrapText="1"/>
    </xf>
    <xf numFmtId="171" fontId="10" fillId="4" borderId="0" xfId="90" applyNumberFormat="1" applyFont="1" applyFill="1" applyBorder="1" applyAlignment="1">
      <alignment horizontal="right"/>
    </xf>
    <xf numFmtId="171" fontId="10" fillId="3" borderId="0" xfId="90" applyNumberFormat="1" applyFont="1" applyFill="1" applyBorder="1" applyAlignment="1">
      <alignment wrapText="1"/>
    </xf>
    <xf numFmtId="166" fontId="15" fillId="3" borderId="0" xfId="76" applyFont="1" applyFill="1" applyBorder="1" applyAlignment="1" applyProtection="1">
      <alignment horizontal="left"/>
    </xf>
    <xf numFmtId="166" fontId="31" fillId="3" borderId="0" xfId="76" applyFont="1" applyFill="1" applyBorder="1" applyAlignment="1" applyProtection="1">
      <alignment horizontal="right"/>
    </xf>
    <xf numFmtId="166" fontId="10" fillId="3" borderId="2" xfId="79" applyFont="1" applyFill="1" applyBorder="1"/>
    <xf numFmtId="166" fontId="4" fillId="3" borderId="0" xfId="76" applyFont="1" applyFill="1" applyBorder="1" applyAlignment="1" applyProtection="1"/>
    <xf numFmtId="166" fontId="19" fillId="3" borderId="0" xfId="76" applyFont="1" applyFill="1" applyBorder="1" applyAlignment="1" applyProtection="1"/>
    <xf numFmtId="166" fontId="14" fillId="3" borderId="0" xfId="76" applyFont="1" applyFill="1" applyBorder="1" applyProtection="1"/>
    <xf numFmtId="166" fontId="31" fillId="3" borderId="0" xfId="76" applyFont="1" applyFill="1" applyBorder="1" applyProtection="1"/>
    <xf numFmtId="166" fontId="19" fillId="3" borderId="0" xfId="76" applyFont="1" applyFill="1" applyBorder="1" applyAlignment="1" applyProtection="1">
      <alignment horizontal="left"/>
    </xf>
    <xf numFmtId="166" fontId="15" fillId="3" borderId="0" xfId="76" applyFont="1" applyFill="1" applyBorder="1" applyProtection="1"/>
    <xf numFmtId="0" fontId="15" fillId="3" borderId="0" xfId="79" applyNumberFormat="1" applyFont="1" applyFill="1" applyBorder="1" applyAlignment="1" applyProtection="1">
      <alignment horizontal="left" wrapText="1" indent="1"/>
    </xf>
    <xf numFmtId="171" fontId="10" fillId="3" borderId="0" xfId="76" applyNumberFormat="1" applyFont="1" applyFill="1" applyBorder="1" applyAlignment="1" applyProtection="1">
      <alignment horizontal="right" wrapText="1"/>
      <protection locked="0"/>
    </xf>
    <xf numFmtId="171" fontId="15" fillId="3" borderId="0" xfId="76" applyNumberFormat="1" applyFont="1" applyFill="1" applyBorder="1" applyAlignment="1" applyProtection="1">
      <alignment horizontal="right" wrapText="1"/>
      <protection locked="0"/>
    </xf>
    <xf numFmtId="1" fontId="15" fillId="3" borderId="0" xfId="76" applyNumberFormat="1" applyFont="1" applyFill="1" applyBorder="1" applyProtection="1"/>
    <xf numFmtId="171" fontId="15" fillId="3" borderId="0" xfId="76" applyNumberFormat="1" applyFont="1" applyFill="1" applyBorder="1" applyProtection="1"/>
    <xf numFmtId="166" fontId="36" fillId="2" borderId="0" xfId="76" applyFont="1" applyFill="1" applyBorder="1" applyAlignment="1" applyProtection="1">
      <alignment horizontal="center"/>
    </xf>
    <xf numFmtId="166" fontId="36" fillId="2" borderId="15" xfId="76" applyFont="1" applyFill="1" applyBorder="1" applyAlignment="1" applyProtection="1">
      <alignment horizontal="right"/>
    </xf>
    <xf numFmtId="166" fontId="15" fillId="3" borderId="10" xfId="79" applyFont="1" applyFill="1" applyBorder="1" applyAlignment="1" applyProtection="1">
      <alignment horizontal="left"/>
    </xf>
    <xf numFmtId="1" fontId="15" fillId="3" borderId="10" xfId="76" applyNumberFormat="1" applyFont="1" applyFill="1" applyBorder="1" applyProtection="1"/>
    <xf numFmtId="1" fontId="15" fillId="3" borderId="10" xfId="76" applyNumberFormat="1" applyFont="1" applyFill="1" applyBorder="1" applyAlignment="1" applyProtection="1">
      <alignment horizontal="left"/>
    </xf>
    <xf numFmtId="166" fontId="31" fillId="3" borderId="0" xfId="76" applyFont="1" applyFill="1" applyBorder="1" applyAlignment="1" applyProtection="1">
      <alignment horizontal="left"/>
    </xf>
    <xf numFmtId="1" fontId="15" fillId="3" borderId="0" xfId="76" applyNumberFormat="1" applyFont="1" applyFill="1" applyBorder="1" applyAlignment="1" applyProtection="1">
      <alignment horizontal="left"/>
    </xf>
    <xf numFmtId="1" fontId="15" fillId="3" borderId="0" xfId="76" applyNumberFormat="1" applyFont="1" applyFill="1" applyBorder="1" applyAlignment="1" applyProtection="1">
      <alignment horizontal="right"/>
    </xf>
    <xf numFmtId="166" fontId="15" fillId="3" borderId="0" xfId="76" applyFont="1" applyFill="1" applyBorder="1" applyAlignment="1" applyProtection="1">
      <alignment horizontal="right"/>
    </xf>
    <xf numFmtId="166" fontId="31" fillId="0" borderId="0" xfId="87" applyNumberFormat="1" applyFont="1" applyBorder="1" applyAlignment="1" applyProtection="1">
      <alignment horizontal="left"/>
    </xf>
    <xf numFmtId="166" fontId="31" fillId="0" borderId="0" xfId="87" applyNumberFormat="1" applyFont="1" applyBorder="1" applyAlignment="1" applyProtection="1">
      <alignment horizontal="right"/>
    </xf>
    <xf numFmtId="166" fontId="15" fillId="0" borderId="0" xfId="87" applyNumberFormat="1" applyFont="1" applyBorder="1" applyProtection="1"/>
    <xf numFmtId="0" fontId="4" fillId="0" borderId="0" xfId="87" applyNumberFormat="1" applyFont="1" applyBorder="1" applyAlignment="1" applyProtection="1">
      <alignment horizontal="left" wrapText="1"/>
    </xf>
    <xf numFmtId="166" fontId="11" fillId="3" borderId="0" xfId="87" applyNumberFormat="1" applyFont="1" applyFill="1" applyBorder="1" applyAlignment="1" applyProtection="1">
      <alignment horizontal="left"/>
    </xf>
    <xf numFmtId="166" fontId="11" fillId="3" borderId="0" xfId="87" applyNumberFormat="1" applyFont="1" applyFill="1" applyBorder="1" applyProtection="1"/>
    <xf numFmtId="1" fontId="10" fillId="3" borderId="0" xfId="87" applyNumberFormat="1" applyFont="1" applyFill="1" applyBorder="1" applyAlignment="1" applyProtection="1">
      <alignment horizontal="right" vertical="center"/>
    </xf>
    <xf numFmtId="1" fontId="36" fillId="2" borderId="0" xfId="87" applyNumberFormat="1" applyFont="1" applyFill="1" applyBorder="1" applyAlignment="1" applyProtection="1"/>
    <xf numFmtId="1" fontId="15" fillId="0" borderId="0" xfId="87" applyNumberFormat="1" applyFont="1" applyFill="1" applyBorder="1" applyAlignment="1" applyProtection="1"/>
    <xf numFmtId="1" fontId="15" fillId="0" borderId="0" xfId="87" applyNumberFormat="1" applyFont="1" applyFill="1" applyBorder="1" applyAlignment="1" applyProtection="1">
      <alignment horizontal="right"/>
    </xf>
    <xf numFmtId="166" fontId="15" fillId="0" borderId="0" xfId="87" applyNumberFormat="1" applyFont="1" applyAlignment="1" applyProtection="1">
      <alignment vertical="center"/>
    </xf>
    <xf numFmtId="166" fontId="15" fillId="0" borderId="0" xfId="87" applyNumberFormat="1" applyFont="1" applyBorder="1" applyAlignment="1" applyProtection="1">
      <alignment horizontal="left"/>
    </xf>
    <xf numFmtId="166" fontId="15" fillId="0" borderId="0" xfId="87" applyNumberFormat="1" applyFont="1" applyProtection="1"/>
    <xf numFmtId="1" fontId="15" fillId="0" borderId="0" xfId="87" applyNumberFormat="1" applyFont="1" applyAlignment="1" applyProtection="1">
      <alignment horizontal="right"/>
    </xf>
    <xf numFmtId="0" fontId="36" fillId="2" borderId="0" xfId="86" applyNumberFormat="1" applyFont="1" applyFill="1" applyBorder="1" applyAlignment="1" applyProtection="1">
      <alignment horizontal="left" wrapText="1"/>
    </xf>
    <xf numFmtId="171" fontId="36" fillId="2" borderId="0" xfId="87" applyNumberFormat="1" applyFont="1" applyFill="1" applyBorder="1" applyAlignment="1" applyProtection="1">
      <alignment horizontal="right" wrapText="1"/>
    </xf>
    <xf numFmtId="171" fontId="15" fillId="0" borderId="0" xfId="87" applyNumberFormat="1" applyFont="1" applyBorder="1" applyAlignment="1" applyProtection="1">
      <alignment horizontal="right"/>
      <protection locked="0"/>
    </xf>
    <xf numFmtId="177" fontId="14" fillId="0" borderId="0" xfId="87" applyNumberFormat="1" applyFont="1" applyBorder="1" applyAlignment="1" applyProtection="1">
      <alignment horizontal="right"/>
    </xf>
    <xf numFmtId="0" fontId="15" fillId="0" borderId="0" xfId="86" applyNumberFormat="1" applyFont="1" applyBorder="1" applyAlignment="1" applyProtection="1">
      <alignment horizontal="left" wrapText="1" indent="1"/>
    </xf>
    <xf numFmtId="171" fontId="15" fillId="0" borderId="0" xfId="87" applyNumberFormat="1" applyFont="1" applyBorder="1" applyAlignment="1" applyProtection="1">
      <alignment horizontal="right" wrapText="1"/>
      <protection locked="0"/>
    </xf>
    <xf numFmtId="1" fontId="15" fillId="0" borderId="0" xfId="87" applyNumberFormat="1" applyFont="1" applyAlignment="1" applyProtection="1">
      <alignment horizontal="left"/>
    </xf>
    <xf numFmtId="1" fontId="15" fillId="0" borderId="0" xfId="87" applyNumberFormat="1" applyFont="1" applyProtection="1"/>
    <xf numFmtId="166" fontId="15" fillId="0" borderId="0" xfId="87" applyNumberFormat="1" applyFont="1" applyAlignment="1" applyProtection="1">
      <alignment horizontal="left"/>
    </xf>
    <xf numFmtId="166" fontId="14" fillId="0" borderId="0" xfId="87" applyNumberFormat="1" applyFont="1" applyAlignment="1" applyProtection="1">
      <alignment horizontal="left"/>
    </xf>
    <xf numFmtId="4" fontId="10" fillId="0" borderId="0" xfId="7" applyNumberFormat="1" applyFont="1" applyBorder="1" applyProtection="1"/>
    <xf numFmtId="166" fontId="15" fillId="0" borderId="2" xfId="87" applyNumberFormat="1" applyFont="1" applyBorder="1" applyProtection="1"/>
    <xf numFmtId="4" fontId="10" fillId="0" borderId="2" xfId="7" applyNumberFormat="1" applyFont="1" applyBorder="1" applyProtection="1"/>
    <xf numFmtId="166" fontId="4" fillId="0" borderId="0" xfId="94" applyFont="1" applyFill="1" applyBorder="1" applyAlignment="1" applyProtection="1">
      <protection locked="0"/>
    </xf>
    <xf numFmtId="166" fontId="19" fillId="0" borderId="0" xfId="94" applyFont="1" applyFill="1" applyBorder="1" applyAlignment="1" applyProtection="1">
      <protection locked="0"/>
    </xf>
    <xf numFmtId="4" fontId="49" fillId="0" borderId="0" xfId="0" applyNumberFormat="1" applyFont="1" applyFill="1" applyBorder="1" applyAlignment="1">
      <alignment vertical="top" wrapText="1"/>
    </xf>
    <xf numFmtId="4" fontId="20" fillId="0" borderId="0" xfId="0" applyNumberFormat="1" applyFont="1" applyFill="1" applyBorder="1" applyAlignment="1"/>
    <xf numFmtId="166" fontId="50" fillId="0" borderId="0" xfId="94" applyFont="1" applyFill="1"/>
    <xf numFmtId="4" fontId="23" fillId="0" borderId="0" xfId="0" applyNumberFormat="1" applyFont="1" applyFill="1" applyBorder="1" applyAlignment="1"/>
    <xf numFmtId="49" fontId="51" fillId="0" borderId="0" xfId="0" applyNumberFormat="1" applyFont="1" applyFill="1" applyBorder="1" applyAlignment="1">
      <alignment vertical="top" wrapText="1"/>
    </xf>
    <xf numFmtId="4" fontId="51" fillId="0" borderId="0" xfId="0" applyNumberFormat="1" applyFont="1" applyFill="1" applyBorder="1" applyAlignment="1">
      <alignment vertical="top" wrapText="1"/>
    </xf>
    <xf numFmtId="4" fontId="10" fillId="0" borderId="0" xfId="0" applyNumberFormat="1" applyFont="1" applyFill="1" applyBorder="1" applyAlignment="1">
      <alignment horizontal="right" wrapText="1"/>
    </xf>
    <xf numFmtId="4" fontId="36" fillId="2" borderId="0" xfId="0" applyNumberFormat="1" applyFont="1" applyFill="1" applyBorder="1" applyAlignment="1">
      <alignment wrapText="1"/>
    </xf>
    <xf numFmtId="4" fontId="36" fillId="2" borderId="0" xfId="0" applyNumberFormat="1" applyFont="1" applyFill="1" applyBorder="1" applyAlignment="1">
      <alignment horizontal="center" wrapText="1"/>
    </xf>
    <xf numFmtId="4" fontId="36" fillId="2" borderId="0" xfId="0" applyNumberFormat="1" applyFont="1" applyFill="1" applyBorder="1" applyAlignment="1">
      <alignment horizontal="right" wrapText="1"/>
    </xf>
    <xf numFmtId="166" fontId="52" fillId="0" borderId="0" xfId="94" applyFont="1" applyFill="1" applyBorder="1"/>
    <xf numFmtId="4" fontId="10" fillId="0" borderId="0" xfId="0" applyNumberFormat="1" applyFont="1" applyFill="1" applyBorder="1" applyAlignment="1">
      <alignment wrapText="1"/>
    </xf>
    <xf numFmtId="49" fontId="10" fillId="0" borderId="0" xfId="0" applyNumberFormat="1" applyFont="1" applyFill="1" applyBorder="1" applyAlignment="1">
      <alignment wrapText="1"/>
    </xf>
    <xf numFmtId="4" fontId="36" fillId="2" borderId="0" xfId="0" applyNumberFormat="1" applyFont="1" applyFill="1" applyBorder="1" applyAlignment="1">
      <alignment horizontal="left" wrapText="1"/>
    </xf>
    <xf numFmtId="49" fontId="36" fillId="2" borderId="0" xfId="0" applyNumberFormat="1" applyFont="1" applyFill="1" applyBorder="1" applyAlignment="1">
      <alignment wrapText="1"/>
    </xf>
    <xf numFmtId="3" fontId="36" fillId="2" borderId="0" xfId="0" applyNumberFormat="1" applyFont="1" applyFill="1" applyBorder="1" applyAlignment="1">
      <alignment horizontal="right" wrapText="1"/>
    </xf>
    <xf numFmtId="166" fontId="53" fillId="0" borderId="0" xfId="94" applyFont="1" applyFill="1" applyBorder="1" applyAlignment="1"/>
    <xf numFmtId="4" fontId="11" fillId="3" borderId="0" xfId="0" applyNumberFormat="1" applyFont="1" applyFill="1" applyBorder="1" applyAlignment="1">
      <alignment horizontal="left" wrapText="1"/>
    </xf>
    <xf numFmtId="49" fontId="11" fillId="3" borderId="0" xfId="0" applyNumberFormat="1" applyFont="1" applyFill="1" applyBorder="1" applyAlignment="1">
      <alignment wrapText="1"/>
    </xf>
    <xf numFmtId="166" fontId="53" fillId="3" borderId="0" xfId="94" applyFont="1" applyFill="1" applyBorder="1" applyAlignment="1"/>
    <xf numFmtId="166" fontId="53" fillId="0" borderId="0" xfId="94" applyFont="1" applyFill="1" applyAlignment="1"/>
    <xf numFmtId="4" fontId="10" fillId="0" borderId="2" xfId="0" applyNumberFormat="1" applyFont="1" applyBorder="1" applyAlignment="1">
      <alignment horizontal="left" wrapText="1"/>
    </xf>
    <xf numFmtId="166" fontId="52" fillId="0" borderId="0" xfId="94" applyFont="1" applyFill="1" applyAlignment="1"/>
    <xf numFmtId="4" fontId="36" fillId="2" borderId="14" xfId="0" applyNumberFormat="1" applyFont="1" applyFill="1" applyBorder="1" applyAlignment="1">
      <alignment horizontal="left" wrapText="1"/>
    </xf>
    <xf numFmtId="4" fontId="36" fillId="2" borderId="15" xfId="0" applyNumberFormat="1" applyFont="1" applyFill="1" applyBorder="1" applyAlignment="1">
      <alignment horizontal="left" wrapText="1"/>
    </xf>
    <xf numFmtId="4" fontId="10" fillId="0" borderId="0" xfId="0" applyNumberFormat="1" applyFont="1" applyBorder="1" applyAlignment="1">
      <alignment horizontal="left" wrapText="1"/>
    </xf>
    <xf numFmtId="3" fontId="10" fillId="0" borderId="0" xfId="0" applyNumberFormat="1" applyFont="1" applyFill="1" applyBorder="1" applyAlignment="1">
      <alignment horizontal="right" wrapText="1"/>
    </xf>
    <xf numFmtId="4" fontId="10" fillId="4" borderId="0" xfId="0" applyNumberFormat="1" applyFont="1" applyFill="1" applyBorder="1" applyAlignment="1">
      <alignment horizontal="left" wrapText="1"/>
    </xf>
    <xf numFmtId="166" fontId="53" fillId="4" borderId="0" xfId="94" applyFont="1" applyFill="1" applyAlignment="1"/>
    <xf numFmtId="166" fontId="20" fillId="0" borderId="0" xfId="94" applyFont="1" applyFill="1" applyAlignment="1"/>
    <xf numFmtId="166" fontId="20" fillId="4" borderId="0" xfId="94" applyFont="1" applyFill="1" applyBorder="1" applyAlignment="1"/>
    <xf numFmtId="166" fontId="20" fillId="4" borderId="0" xfId="94" applyFont="1" applyFill="1" applyAlignment="1"/>
    <xf numFmtId="166" fontId="52" fillId="0" borderId="0" xfId="94" applyFont="1" applyFill="1"/>
    <xf numFmtId="166" fontId="20" fillId="0" borderId="0" xfId="94" applyFont="1" applyFill="1"/>
    <xf numFmtId="166" fontId="49" fillId="0" borderId="0" xfId="94" applyFont="1" applyFill="1"/>
    <xf numFmtId="166" fontId="20" fillId="0" borderId="0" xfId="94" applyFont="1" applyFill="1" applyBorder="1"/>
    <xf numFmtId="166" fontId="53" fillId="0" borderId="0" xfId="94" applyFont="1" applyFill="1"/>
    <xf numFmtId="166" fontId="38" fillId="0" borderId="0" xfId="94" applyFont="1" applyFill="1"/>
    <xf numFmtId="49" fontId="52" fillId="0" borderId="0" xfId="94" applyNumberFormat="1" applyFont="1" applyFill="1"/>
    <xf numFmtId="4" fontId="10" fillId="3" borderId="0" xfId="105" applyNumberFormat="1" applyFont="1" applyFill="1" applyBorder="1" applyAlignment="1">
      <alignment horizontal="left" wrapText="1"/>
    </xf>
    <xf numFmtId="4" fontId="10" fillId="0" borderId="0" xfId="0" applyNumberFormat="1" applyFont="1" applyFill="1" applyBorder="1" applyAlignment="1">
      <alignment horizontal="left" wrapText="1"/>
    </xf>
    <xf numFmtId="4" fontId="10" fillId="0" borderId="0" xfId="113" applyNumberFormat="1" applyFont="1" applyBorder="1" applyAlignment="1">
      <alignment horizontal="left" vertical="top" wrapText="1"/>
    </xf>
    <xf numFmtId="4" fontId="16" fillId="0" borderId="2" xfId="0" applyNumberFormat="1" applyFont="1" applyBorder="1" applyAlignment="1">
      <alignment horizontal="left" wrapText="1"/>
    </xf>
    <xf numFmtId="3" fontId="10" fillId="3" borderId="2" xfId="108" applyNumberFormat="1" applyFont="1" applyFill="1" applyBorder="1" applyAlignment="1">
      <alignment horizontal="right" wrapText="1"/>
    </xf>
    <xf numFmtId="3" fontId="10" fillId="0" borderId="2" xfId="0" applyNumberFormat="1" applyFont="1" applyBorder="1" applyAlignment="1">
      <alignment horizontal="right" wrapText="1"/>
    </xf>
    <xf numFmtId="3" fontId="10" fillId="3" borderId="2" xfId="109" applyNumberFormat="1" applyFont="1" applyFill="1" applyBorder="1" applyAlignment="1">
      <alignment horizontal="right" wrapText="1"/>
    </xf>
    <xf numFmtId="3" fontId="10" fillId="3" borderId="2" xfId="110" applyNumberFormat="1" applyFont="1" applyFill="1" applyBorder="1" applyAlignment="1">
      <alignment horizontal="right" wrapText="1"/>
    </xf>
    <xf numFmtId="3" fontId="10" fillId="3" borderId="2" xfId="111" applyNumberFormat="1" applyFont="1" applyFill="1" applyBorder="1" applyAlignment="1">
      <alignment horizontal="right" wrapText="1"/>
    </xf>
    <xf numFmtId="4" fontId="10" fillId="0" borderId="0" xfId="0" applyNumberFormat="1" applyFont="1" applyBorder="1" applyAlignment="1"/>
    <xf numFmtId="4" fontId="6" fillId="0" borderId="0" xfId="0" applyNumberFormat="1" applyFont="1" applyBorder="1" applyAlignment="1">
      <alignment horizontal="left"/>
    </xf>
    <xf numFmtId="1" fontId="6" fillId="0" borderId="0" xfId="0" applyNumberFormat="1" applyFont="1" applyBorder="1" applyAlignment="1"/>
    <xf numFmtId="3" fontId="10" fillId="0" borderId="0" xfId="0" applyNumberFormat="1" applyFont="1" applyBorder="1" applyAlignment="1">
      <alignment horizontal="right" wrapText="1"/>
    </xf>
    <xf numFmtId="166" fontId="4" fillId="0" borderId="0" xfId="96" applyFont="1" applyBorder="1" applyAlignment="1" applyProtection="1">
      <protection locked="0"/>
    </xf>
    <xf numFmtId="166" fontId="15" fillId="0" borderId="0" xfId="96" applyFont="1"/>
    <xf numFmtId="166" fontId="7" fillId="0" borderId="0" xfId="96" applyFont="1" applyBorder="1" applyAlignment="1" applyProtection="1">
      <alignment horizontal="left"/>
      <protection locked="0"/>
    </xf>
    <xf numFmtId="49" fontId="16" fillId="0" borderId="0" xfId="96" applyNumberFormat="1" applyFont="1" applyBorder="1"/>
    <xf numFmtId="166" fontId="16" fillId="0" borderId="0" xfId="96" applyFont="1" applyBorder="1"/>
    <xf numFmtId="166" fontId="16" fillId="0" borderId="0" xfId="96" applyFont="1" applyBorder="1" applyAlignment="1">
      <alignment horizontal="right"/>
    </xf>
    <xf numFmtId="166" fontId="7" fillId="0" borderId="0" xfId="96" applyFont="1" applyBorder="1" applyAlignment="1">
      <alignment horizontal="center"/>
    </xf>
    <xf numFmtId="166" fontId="36" fillId="2" borderId="0" xfId="96" applyFont="1" applyFill="1" applyBorder="1" applyAlignment="1">
      <alignment horizontal="center"/>
    </xf>
    <xf numFmtId="49" fontId="36" fillId="2" borderId="0" xfId="96" applyNumberFormat="1" applyFont="1" applyFill="1" applyBorder="1" applyAlignment="1" applyProtection="1">
      <alignment horizontal="center"/>
      <protection locked="0"/>
    </xf>
    <xf numFmtId="4" fontId="36" fillId="2" borderId="0" xfId="0" applyNumberFormat="1" applyFont="1" applyFill="1" applyBorder="1"/>
    <xf numFmtId="4" fontId="36" fillId="2" borderId="0" xfId="0" applyNumberFormat="1" applyFont="1" applyFill="1" applyBorder="1" applyAlignment="1">
      <alignment horizontal="right"/>
    </xf>
    <xf numFmtId="1" fontId="36" fillId="2" borderId="0" xfId="115" applyNumberFormat="1" applyFont="1" applyFill="1" applyBorder="1"/>
    <xf numFmtId="166" fontId="36" fillId="2" borderId="0" xfId="96" applyFont="1" applyFill="1" applyBorder="1" applyAlignment="1" applyProtection="1">
      <alignment horizontal="center"/>
      <protection locked="0"/>
    </xf>
    <xf numFmtId="49" fontId="15" fillId="0" borderId="0" xfId="96" applyNumberFormat="1" applyFont="1" applyBorder="1"/>
    <xf numFmtId="1" fontId="10" fillId="0" borderId="0" xfId="115" applyNumberFormat="1" applyFont="1" applyBorder="1"/>
    <xf numFmtId="0" fontId="36" fillId="2" borderId="0" xfId="96" applyNumberFormat="1" applyFont="1" applyFill="1" applyBorder="1" applyAlignment="1">
      <alignment horizontal="left" wrapText="1"/>
    </xf>
    <xf numFmtId="166" fontId="36" fillId="2" borderId="0" xfId="115" applyFont="1" applyFill="1" applyBorder="1"/>
    <xf numFmtId="0" fontId="10" fillId="0" borderId="0" xfId="0" applyNumberFormat="1" applyFont="1" applyBorder="1" applyAlignment="1">
      <alignment horizontal="left" wrapText="1"/>
    </xf>
    <xf numFmtId="166" fontId="10" fillId="0" borderId="0" xfId="115" applyFont="1" applyBorder="1"/>
    <xf numFmtId="3" fontId="10" fillId="0" borderId="0" xfId="116" applyNumberFormat="1" applyFont="1" applyFill="1" applyBorder="1" applyAlignment="1">
      <alignment horizontal="right" wrapText="1"/>
    </xf>
    <xf numFmtId="0" fontId="15" fillId="0" borderId="0" xfId="96" applyNumberFormat="1" applyFont="1" applyBorder="1" applyAlignment="1">
      <alignment horizontal="left" wrapText="1"/>
    </xf>
    <xf numFmtId="166" fontId="55" fillId="0" borderId="0" xfId="96" applyFont="1"/>
    <xf numFmtId="0" fontId="10" fillId="0" borderId="0" xfId="96" applyNumberFormat="1" applyFont="1" applyFill="1" applyBorder="1" applyAlignment="1">
      <alignment horizontal="left" wrapText="1"/>
    </xf>
    <xf numFmtId="4" fontId="10" fillId="0" borderId="0" xfId="0" applyNumberFormat="1" applyFont="1" applyFill="1" applyBorder="1" applyAlignment="1">
      <alignment horizontal="right"/>
    </xf>
    <xf numFmtId="166" fontId="10" fillId="0" borderId="0" xfId="115" applyFont="1" applyFill="1" applyBorder="1"/>
    <xf numFmtId="166" fontId="15" fillId="0" borderId="0" xfId="96" applyFont="1" applyFill="1"/>
    <xf numFmtId="166" fontId="15" fillId="5" borderId="0" xfId="96" applyFont="1" applyFill="1"/>
    <xf numFmtId="3" fontId="10" fillId="0" borderId="0" xfId="117" applyNumberFormat="1" applyFont="1" applyFill="1" applyAlignment="1">
      <alignment horizontal="right" wrapText="1"/>
    </xf>
    <xf numFmtId="0" fontId="10" fillId="0" borderId="0" xfId="0" applyNumberFormat="1" applyFont="1" applyBorder="1" applyAlignment="1">
      <alignment horizontal="left" wrapText="1" indent="2"/>
    </xf>
    <xf numFmtId="0" fontId="10" fillId="0" borderId="0" xfId="118" applyNumberFormat="1" applyFont="1" applyFill="1" applyBorder="1" applyAlignment="1">
      <alignment horizontal="left" wrapText="1"/>
    </xf>
    <xf numFmtId="3" fontId="15" fillId="0" borderId="0" xfId="117" applyNumberFormat="1" applyFont="1" applyAlignment="1">
      <alignment horizontal="right" wrapText="1"/>
    </xf>
    <xf numFmtId="166" fontId="15" fillId="0" borderId="0" xfId="96" applyFont="1" applyBorder="1"/>
    <xf numFmtId="49" fontId="10" fillId="0" borderId="0" xfId="0" applyNumberFormat="1" applyFont="1" applyBorder="1" applyAlignment="1">
      <alignment horizontal="left" vertical="top" wrapText="1" indent="5"/>
    </xf>
    <xf numFmtId="4" fontId="10" fillId="0" borderId="0" xfId="0" applyNumberFormat="1" applyFont="1" applyBorder="1" applyAlignment="1">
      <alignment vertical="top"/>
    </xf>
    <xf numFmtId="3" fontId="10" fillId="0" borderId="0" xfId="0" applyNumberFormat="1" applyFont="1" applyBorder="1" applyAlignment="1">
      <alignment horizontal="right" vertical="top" wrapText="1"/>
    </xf>
    <xf numFmtId="166" fontId="15" fillId="0" borderId="2" xfId="96" applyFont="1" applyBorder="1"/>
    <xf numFmtId="49" fontId="10" fillId="0" borderId="2" xfId="0" applyNumberFormat="1" applyFont="1" applyBorder="1" applyAlignment="1">
      <alignment horizontal="left" vertical="top" wrapText="1" indent="5"/>
    </xf>
    <xf numFmtId="4" fontId="10" fillId="0" borderId="2" xfId="0" applyNumberFormat="1" applyFont="1" applyBorder="1" applyAlignment="1">
      <alignment vertical="top"/>
    </xf>
    <xf numFmtId="4" fontId="10" fillId="0" borderId="2" xfId="0" applyNumberFormat="1" applyFont="1" applyBorder="1" applyAlignment="1"/>
    <xf numFmtId="3" fontId="10" fillId="0" borderId="2" xfId="0" applyNumberFormat="1" applyFont="1" applyBorder="1" applyAlignment="1">
      <alignment horizontal="right" vertical="top" wrapText="1"/>
    </xf>
    <xf numFmtId="166" fontId="18" fillId="0" borderId="0" xfId="96" applyFont="1" applyBorder="1" applyAlignment="1"/>
    <xf numFmtId="166" fontId="15" fillId="0" borderId="0" xfId="96" applyFont="1" applyBorder="1" applyAlignment="1">
      <alignment vertical="top"/>
    </xf>
    <xf numFmtId="49" fontId="15" fillId="0" borderId="0" xfId="96" applyNumberFormat="1" applyFont="1" applyBorder="1" applyAlignment="1">
      <alignment vertical="top"/>
    </xf>
    <xf numFmtId="4" fontId="6" fillId="0" borderId="0" xfId="0" applyNumberFormat="1" applyFont="1" applyBorder="1" applyAlignment="1"/>
    <xf numFmtId="4" fontId="36" fillId="2" borderId="0" xfId="0" applyNumberFormat="1" applyFont="1" applyFill="1" applyBorder="1" applyAlignment="1">
      <alignment vertical="center"/>
    </xf>
    <xf numFmtId="4" fontId="36" fillId="2" borderId="0" xfId="0" applyNumberFormat="1" applyFont="1" applyFill="1" applyBorder="1" applyAlignment="1"/>
    <xf numFmtId="166" fontId="36" fillId="2" borderId="0" xfId="96" applyFont="1" applyFill="1" applyBorder="1"/>
    <xf numFmtId="4" fontId="36" fillId="2" borderId="0" xfId="0" applyNumberFormat="1" applyFont="1" applyFill="1" applyBorder="1" applyAlignment="1">
      <alignment horizontal="right" vertical="center"/>
    </xf>
    <xf numFmtId="166" fontId="36" fillId="2" borderId="0" xfId="96" applyFont="1" applyFill="1" applyBorder="1" applyAlignment="1">
      <alignment horizontal="right"/>
    </xf>
    <xf numFmtId="4" fontId="36" fillId="2" borderId="0" xfId="0" applyNumberFormat="1" applyFont="1" applyFill="1" applyBorder="1" applyAlignment="1">
      <alignment horizontal="left" indent="2"/>
    </xf>
    <xf numFmtId="4" fontId="15" fillId="0" borderId="0" xfId="0" applyNumberFormat="1" applyFont="1" applyBorder="1" applyAlignment="1">
      <alignment wrapText="1"/>
    </xf>
    <xf numFmtId="4" fontId="15" fillId="0" borderId="0" xfId="0" applyNumberFormat="1" applyFont="1" applyBorder="1" applyAlignment="1">
      <alignment horizontal="left" indent="2"/>
    </xf>
    <xf numFmtId="3" fontId="10" fillId="0" borderId="0" xfId="119" applyNumberFormat="1" applyFont="1" applyFill="1" applyBorder="1" applyAlignment="1">
      <alignment horizontal="right" wrapText="1"/>
    </xf>
    <xf numFmtId="3" fontId="15" fillId="0" borderId="0" xfId="96" applyNumberFormat="1" applyFont="1" applyAlignment="1">
      <alignment horizontal="right" wrapText="1"/>
    </xf>
    <xf numFmtId="3" fontId="10" fillId="0" borderId="0" xfId="120" applyNumberFormat="1" applyFont="1" applyFill="1" applyBorder="1" applyAlignment="1">
      <alignment horizontal="right" wrapText="1"/>
    </xf>
    <xf numFmtId="171" fontId="15" fillId="0" borderId="0" xfId="0" applyNumberFormat="1" applyFont="1" applyBorder="1" applyAlignment="1">
      <alignment horizontal="right" wrapText="1"/>
    </xf>
    <xf numFmtId="168" fontId="15" fillId="0" borderId="0" xfId="96" applyNumberFormat="1" applyFont="1"/>
    <xf numFmtId="4" fontId="15" fillId="0" borderId="0" xfId="0" applyNumberFormat="1" applyFont="1" applyBorder="1" applyAlignment="1">
      <alignment horizontal="right" wrapText="1"/>
    </xf>
    <xf numFmtId="4" fontId="10" fillId="0" borderId="0" xfId="0" applyNumberFormat="1" applyFont="1" applyAlignment="1"/>
    <xf numFmtId="4" fontId="4" fillId="0" borderId="0" xfId="0" applyNumberFormat="1" applyFont="1" applyBorder="1" applyAlignment="1"/>
    <xf numFmtId="4" fontId="16" fillId="0" borderId="0" xfId="0" applyNumberFormat="1" applyFont="1" applyBorder="1" applyAlignment="1"/>
    <xf numFmtId="4" fontId="10" fillId="0" borderId="0" xfId="0" applyNumberFormat="1" applyFont="1" applyBorder="1" applyAlignment="1">
      <alignment horizontal="right" vertical="center"/>
    </xf>
    <xf numFmtId="4" fontId="10" fillId="0" borderId="0" xfId="0" applyNumberFormat="1" applyFont="1" applyBorder="1" applyAlignment="1">
      <alignment vertical="center"/>
    </xf>
    <xf numFmtId="4" fontId="16" fillId="0" borderId="0" xfId="0" applyNumberFormat="1" applyFont="1" applyFill="1" applyBorder="1" applyAlignment="1">
      <alignment wrapText="1"/>
    </xf>
    <xf numFmtId="4" fontId="10" fillId="0" borderId="0" xfId="0" applyNumberFormat="1" applyFont="1" applyFill="1" applyBorder="1" applyAlignment="1">
      <alignment horizontal="right" vertical="center"/>
    </xf>
    <xf numFmtId="4" fontId="10" fillId="0" borderId="0" xfId="0" applyNumberFormat="1" applyFont="1" applyFill="1" applyBorder="1" applyAlignment="1"/>
    <xf numFmtId="4" fontId="9" fillId="0" borderId="0" xfId="0" applyNumberFormat="1" applyFont="1" applyFill="1" applyBorder="1" applyAlignment="1">
      <alignment vertical="top"/>
    </xf>
    <xf numFmtId="4" fontId="10" fillId="0" borderId="0" xfId="0" applyNumberFormat="1" applyFont="1" applyFill="1" applyBorder="1" applyAlignment="1">
      <alignment horizontal="right" vertical="center" wrapText="1"/>
    </xf>
    <xf numFmtId="4" fontId="36" fillId="2" borderId="0" xfId="0" applyNumberFormat="1" applyFont="1" applyFill="1" applyAlignment="1">
      <alignment vertical="center"/>
    </xf>
    <xf numFmtId="2" fontId="36" fillId="2" borderId="0" xfId="0" applyNumberFormat="1" applyFont="1" applyFill="1" applyAlignment="1">
      <alignment horizontal="right"/>
    </xf>
    <xf numFmtId="3" fontId="36" fillId="2" borderId="0" xfId="0" applyNumberFormat="1" applyFont="1" applyFill="1" applyBorder="1" applyAlignment="1">
      <alignment horizontal="right" vertical="center" wrapText="1"/>
    </xf>
    <xf numFmtId="4" fontId="36" fillId="2" borderId="0" xfId="0" applyNumberFormat="1" applyFont="1" applyFill="1"/>
    <xf numFmtId="4" fontId="16" fillId="0" borderId="0" xfId="0" applyNumberFormat="1" applyFont="1" applyFill="1"/>
    <xf numFmtId="0" fontId="10" fillId="0" borderId="0" xfId="0" applyNumberFormat="1" applyFont="1" applyBorder="1" applyAlignment="1">
      <alignment horizontal="left" wrapText="1" indent="1"/>
    </xf>
    <xf numFmtId="3" fontId="10" fillId="0" borderId="0" xfId="0" applyNumberFormat="1" applyFont="1" applyBorder="1" applyAlignment="1">
      <alignment horizontal="left" wrapText="1" indent="4"/>
    </xf>
    <xf numFmtId="2" fontId="16" fillId="0" borderId="0" xfId="0" applyNumberFormat="1" applyFont="1" applyFill="1" applyAlignment="1">
      <alignment horizontal="right"/>
    </xf>
    <xf numFmtId="3" fontId="10" fillId="0" borderId="0" xfId="121" applyNumberFormat="1" applyFont="1" applyFill="1" applyBorder="1" applyAlignment="1">
      <alignment horizontal="right" wrapText="1"/>
    </xf>
    <xf numFmtId="4" fontId="10" fillId="0" borderId="0" xfId="0" applyNumberFormat="1" applyFont="1" applyBorder="1" applyAlignment="1">
      <alignment horizontal="left" indent="1"/>
    </xf>
    <xf numFmtId="3" fontId="10" fillId="0" borderId="0" xfId="0" applyNumberFormat="1" applyFont="1" applyBorder="1" applyAlignment="1">
      <alignment horizontal="left" wrapText="1" indent="1"/>
    </xf>
    <xf numFmtId="3" fontId="10" fillId="0" borderId="2" xfId="0" applyNumberFormat="1" applyFont="1" applyBorder="1" applyAlignment="1">
      <alignment horizontal="left" wrapText="1" indent="4"/>
    </xf>
    <xf numFmtId="4" fontId="10" fillId="0" borderId="0" xfId="0" applyNumberFormat="1" applyFont="1" applyBorder="1" applyAlignment="1">
      <alignment horizontal="left"/>
    </xf>
    <xf numFmtId="1" fontId="10" fillId="0" borderId="0" xfId="0" applyNumberFormat="1" applyFont="1" applyBorder="1" applyAlignment="1"/>
    <xf numFmtId="166" fontId="15" fillId="0" borderId="0" xfId="94" applyFont="1" applyFill="1"/>
    <xf numFmtId="166" fontId="36" fillId="2" borderId="0" xfId="122" applyFont="1" applyFill="1" applyBorder="1"/>
    <xf numFmtId="166" fontId="36" fillId="2" borderId="0" xfId="122" applyFont="1" applyFill="1" applyBorder="1" applyAlignment="1">
      <alignment horizontal="right"/>
    </xf>
    <xf numFmtId="166" fontId="36" fillId="2" borderId="4" xfId="123" applyFont="1" applyFill="1" applyBorder="1" applyAlignment="1" applyProtection="1">
      <alignment horizontal="right"/>
      <protection locked="0"/>
    </xf>
    <xf numFmtId="4" fontId="36" fillId="2" borderId="17" xfId="0" applyNumberFormat="1" applyFont="1" applyFill="1" applyBorder="1"/>
    <xf numFmtId="166" fontId="36" fillId="2" borderId="17" xfId="123" applyFont="1" applyFill="1" applyBorder="1" applyAlignment="1" applyProtection="1">
      <protection locked="0"/>
    </xf>
    <xf numFmtId="4" fontId="36" fillId="2" borderId="17" xfId="0" applyNumberFormat="1" applyFont="1" applyFill="1" applyBorder="1" applyAlignment="1"/>
    <xf numFmtId="166" fontId="36" fillId="2" borderId="0" xfId="123" applyFont="1" applyFill="1" applyBorder="1"/>
    <xf numFmtId="166" fontId="36" fillId="2" borderId="0" xfId="123" applyFont="1" applyFill="1" applyBorder="1" applyAlignment="1">
      <alignment horizontal="left"/>
    </xf>
    <xf numFmtId="4" fontId="15" fillId="0" borderId="0" xfId="0" applyNumberFormat="1" applyFont="1" applyFill="1" applyBorder="1"/>
    <xf numFmtId="4" fontId="15" fillId="0" borderId="0" xfId="0" applyNumberFormat="1" applyFont="1" applyFill="1" applyBorder="1" applyAlignment="1">
      <alignment horizontal="right"/>
    </xf>
    <xf numFmtId="4" fontId="36" fillId="2" borderId="0" xfId="0" applyNumberFormat="1" applyFont="1" applyFill="1" applyBorder="1" applyAlignment="1">
      <alignment horizontal="left"/>
    </xf>
    <xf numFmtId="4" fontId="54" fillId="2" borderId="0" xfId="0" applyNumberFormat="1" applyFont="1" applyFill="1" applyBorder="1" applyAlignment="1">
      <alignment horizontal="right"/>
    </xf>
    <xf numFmtId="4" fontId="54" fillId="2" borderId="0" xfId="0" applyNumberFormat="1" applyFont="1" applyFill="1" applyAlignment="1">
      <alignment horizontal="right"/>
    </xf>
    <xf numFmtId="4" fontId="10" fillId="0" borderId="0" xfId="0" applyNumberFormat="1" applyFont="1" applyFill="1" applyBorder="1" applyAlignment="1">
      <alignment horizontal="left" indent="1"/>
    </xf>
    <xf numFmtId="4" fontId="10" fillId="0" borderId="0" xfId="0" applyNumberFormat="1" applyFont="1" applyFill="1" applyBorder="1" applyAlignment="1">
      <alignment horizontal="left"/>
    </xf>
    <xf numFmtId="3" fontId="10" fillId="0" borderId="0" xfId="124" applyNumberFormat="1" applyFont="1" applyFill="1" applyBorder="1" applyAlignment="1">
      <alignment horizontal="right"/>
    </xf>
    <xf numFmtId="1" fontId="10" fillId="0" borderId="0" xfId="125" applyNumberFormat="1" applyFont="1" applyFill="1" applyBorder="1" applyAlignment="1">
      <alignment horizontal="right"/>
    </xf>
    <xf numFmtId="171" fontId="10" fillId="0" borderId="0" xfId="0" applyNumberFormat="1" applyFont="1" applyFill="1" applyBorder="1" applyAlignment="1">
      <alignment horizontal="right"/>
    </xf>
    <xf numFmtId="4" fontId="10" fillId="0" borderId="0" xfId="0" applyNumberFormat="1" applyFont="1" applyFill="1" applyAlignment="1">
      <alignment horizontal="right"/>
    </xf>
    <xf numFmtId="1" fontId="10" fillId="0" borderId="0" xfId="126" applyNumberFormat="1" applyFont="1" applyFill="1" applyBorder="1" applyAlignment="1">
      <alignment horizontal="right"/>
    </xf>
    <xf numFmtId="4" fontId="10" fillId="0" borderId="0" xfId="127" applyNumberFormat="1" applyFont="1" applyFill="1" applyAlignment="1">
      <alignment horizontal="right"/>
    </xf>
    <xf numFmtId="3" fontId="10" fillId="0" borderId="0" xfId="127" applyNumberFormat="1" applyFont="1" applyFill="1"/>
    <xf numFmtId="179" fontId="10" fillId="0" borderId="0" xfId="125" applyNumberFormat="1" applyFont="1" applyFill="1" applyBorder="1" applyAlignment="1">
      <alignment horizontal="right"/>
    </xf>
    <xf numFmtId="1" fontId="10" fillId="0" borderId="0" xfId="127" applyNumberFormat="1" applyFont="1" applyFill="1" applyBorder="1" applyAlignment="1">
      <alignment horizontal="right"/>
    </xf>
    <xf numFmtId="4" fontId="54" fillId="2" borderId="0" xfId="0" applyNumberFormat="1" applyFont="1" applyFill="1" applyBorder="1" applyAlignment="1">
      <alignment horizontal="left"/>
    </xf>
    <xf numFmtId="3" fontId="54" fillId="2" borderId="0" xfId="124" applyNumberFormat="1" applyFont="1" applyFill="1" applyBorder="1" applyAlignment="1">
      <alignment horizontal="right"/>
    </xf>
    <xf numFmtId="1" fontId="54" fillId="2" borderId="0" xfId="125" applyNumberFormat="1" applyFont="1" applyFill="1" applyBorder="1" applyAlignment="1">
      <alignment horizontal="right"/>
    </xf>
    <xf numFmtId="171" fontId="54" fillId="2" borderId="0" xfId="0" applyNumberFormat="1" applyFont="1" applyFill="1" applyBorder="1" applyAlignment="1">
      <alignment horizontal="right"/>
    </xf>
    <xf numFmtId="1" fontId="54" fillId="2" borderId="0" xfId="126" applyNumberFormat="1" applyFont="1" applyFill="1" applyBorder="1" applyAlignment="1">
      <alignment horizontal="right"/>
    </xf>
    <xf numFmtId="4" fontId="54" fillId="2" borderId="0" xfId="127" applyNumberFormat="1" applyFont="1" applyFill="1"/>
    <xf numFmtId="4" fontId="10" fillId="0" borderId="2" xfId="0" applyNumberFormat="1" applyFont="1" applyBorder="1" applyAlignment="1">
      <alignment horizontal="left"/>
    </xf>
    <xf numFmtId="4" fontId="15" fillId="0" borderId="2" xfId="0" applyNumberFormat="1" applyFont="1" applyBorder="1" applyAlignment="1">
      <alignment horizontal="right"/>
    </xf>
    <xf numFmtId="4" fontId="10" fillId="0" borderId="2" xfId="0" applyNumberFormat="1" applyFont="1" applyBorder="1" applyAlignment="1">
      <alignment horizontal="right"/>
    </xf>
    <xf numFmtId="4" fontId="15" fillId="0" borderId="2" xfId="0" applyNumberFormat="1" applyFont="1" applyBorder="1"/>
    <xf numFmtId="4" fontId="56" fillId="0" borderId="0" xfId="0" applyNumberFormat="1" applyFont="1"/>
    <xf numFmtId="4" fontId="21" fillId="0" borderId="0" xfId="0" applyNumberFormat="1" applyFont="1" applyBorder="1" applyAlignment="1"/>
    <xf numFmtId="4" fontId="36" fillId="2" borderId="0" xfId="0" applyNumberFormat="1" applyFont="1" applyFill="1" applyBorder="1" applyAlignment="1">
      <alignment horizontal="center"/>
    </xf>
    <xf numFmtId="4" fontId="36" fillId="2" borderId="0" xfId="0" applyNumberFormat="1" applyFont="1" applyFill="1" applyBorder="1" applyAlignment="1">
      <alignment horizontal="right" vertical="center" wrapText="1"/>
    </xf>
    <xf numFmtId="4" fontId="56" fillId="0" borderId="0" xfId="0" applyNumberFormat="1" applyFont="1" applyFill="1"/>
    <xf numFmtId="3" fontId="36" fillId="2" borderId="0" xfId="128" applyNumberFormat="1" applyFont="1" applyFill="1" applyBorder="1" applyAlignment="1">
      <alignment horizontal="right" wrapText="1"/>
    </xf>
    <xf numFmtId="4" fontId="57" fillId="0" borderId="0" xfId="0" applyNumberFormat="1" applyFont="1"/>
    <xf numFmtId="0" fontId="11" fillId="3" borderId="0" xfId="0" applyNumberFormat="1" applyFont="1" applyFill="1" applyBorder="1" applyAlignment="1">
      <alignment horizontal="left" wrapText="1"/>
    </xf>
    <xf numFmtId="3" fontId="11" fillId="3" borderId="0" xfId="128" applyNumberFormat="1" applyFont="1" applyFill="1" applyBorder="1" applyAlignment="1">
      <alignment horizontal="right" wrapText="1"/>
    </xf>
    <xf numFmtId="4" fontId="57" fillId="3" borderId="0" xfId="0" applyNumberFormat="1" applyFont="1" applyFill="1"/>
    <xf numFmtId="0" fontId="10" fillId="3" borderId="0" xfId="116" applyFont="1" applyFill="1" applyBorder="1" applyAlignment="1"/>
    <xf numFmtId="3" fontId="10" fillId="0" borderId="0" xfId="128" applyNumberFormat="1" applyFont="1" applyFill="1" applyBorder="1" applyAlignment="1">
      <alignment horizontal="right" wrapText="1"/>
    </xf>
    <xf numFmtId="3" fontId="16" fillId="0" borderId="0" xfId="128" applyNumberFormat="1" applyFont="1" applyFill="1" applyBorder="1" applyAlignment="1">
      <alignment horizontal="right" wrapText="1"/>
    </xf>
    <xf numFmtId="3" fontId="10" fillId="0" borderId="0" xfId="128" applyNumberFormat="1" applyFont="1" applyFill="1" applyAlignment="1">
      <alignment horizontal="right"/>
    </xf>
    <xf numFmtId="0" fontId="10" fillId="3" borderId="0" xfId="116" applyFont="1" applyFill="1" applyBorder="1" applyAlignment="1">
      <alignment wrapText="1"/>
    </xf>
    <xf numFmtId="171" fontId="10" fillId="0" borderId="0" xfId="0" applyNumberFormat="1" applyFont="1" applyBorder="1" applyAlignment="1">
      <alignment horizontal="right" wrapText="1"/>
    </xf>
    <xf numFmtId="4" fontId="27" fillId="0" borderId="0" xfId="0" applyNumberFormat="1" applyFont="1" applyBorder="1"/>
    <xf numFmtId="4" fontId="58" fillId="0" borderId="0" xfId="0" applyNumberFormat="1" applyFont="1"/>
    <xf numFmtId="0" fontId="10" fillId="0" borderId="2" xfId="0" applyNumberFormat="1" applyFont="1" applyBorder="1" applyAlignment="1">
      <alignment horizontal="left" wrapText="1" indent="2"/>
    </xf>
    <xf numFmtId="171" fontId="10" fillId="0" borderId="2" xfId="0" applyNumberFormat="1" applyFont="1" applyBorder="1" applyAlignment="1">
      <alignment horizontal="right" wrapText="1"/>
    </xf>
    <xf numFmtId="4" fontId="27" fillId="0" borderId="2" xfId="0" applyNumberFormat="1" applyFont="1" applyBorder="1"/>
    <xf numFmtId="3" fontId="10" fillId="0" borderId="2" xfId="0" applyNumberFormat="1" applyFont="1" applyBorder="1"/>
    <xf numFmtId="4" fontId="58" fillId="0" borderId="2" xfId="0" applyNumberFormat="1" applyFont="1" applyBorder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/>
    <xf numFmtId="4" fontId="36" fillId="2" borderId="0" xfId="0" applyNumberFormat="1" applyFont="1" applyFill="1" applyAlignment="1">
      <alignment horizontal="right"/>
    </xf>
    <xf numFmtId="171" fontId="36" fillId="2" borderId="0" xfId="0" applyNumberFormat="1" applyFont="1" applyFill="1" applyAlignment="1">
      <alignment horizontal="right"/>
    </xf>
    <xf numFmtId="166" fontId="21" fillId="0" borderId="0" xfId="79" applyFont="1" applyBorder="1" applyAlignment="1" applyProtection="1">
      <alignment horizontal="left"/>
      <protection locked="0"/>
    </xf>
    <xf numFmtId="166" fontId="24" fillId="0" borderId="0" xfId="79" applyFont="1" applyBorder="1" applyAlignment="1" applyProtection="1">
      <alignment horizontal="left"/>
      <protection locked="0"/>
    </xf>
    <xf numFmtId="166" fontId="36" fillId="2" borderId="0" xfId="79" applyFont="1" applyFill="1" applyBorder="1" applyAlignment="1" applyProtection="1">
      <alignment horizontal="center"/>
      <protection locked="0"/>
    </xf>
    <xf numFmtId="166" fontId="36" fillId="2" borderId="5" xfId="79" applyFont="1" applyFill="1" applyBorder="1" applyAlignment="1">
      <alignment horizontal="center"/>
    </xf>
    <xf numFmtId="166" fontId="36" fillId="2" borderId="0" xfId="79" applyFont="1" applyFill="1" applyBorder="1" applyAlignment="1">
      <alignment horizontal="center"/>
    </xf>
    <xf numFmtId="166" fontId="36" fillId="2" borderId="0" xfId="79" applyFont="1" applyFill="1" applyBorder="1" applyAlignment="1">
      <alignment horizontal="right"/>
    </xf>
    <xf numFmtId="2" fontId="10" fillId="0" borderId="0" xfId="79" applyNumberFormat="1" applyFont="1" applyBorder="1" applyAlignment="1" applyProtection="1">
      <alignment horizontal="right"/>
      <protection locked="0"/>
    </xf>
    <xf numFmtId="166" fontId="10" fillId="0" borderId="0" xfId="79" applyFont="1" applyBorder="1" applyAlignment="1">
      <alignment horizontal="right"/>
    </xf>
    <xf numFmtId="166" fontId="36" fillId="2" borderId="0" xfId="79" applyFont="1" applyFill="1" applyBorder="1" applyAlignment="1" applyProtection="1">
      <alignment horizontal="left"/>
      <protection locked="0"/>
    </xf>
    <xf numFmtId="166" fontId="54" fillId="2" borderId="0" xfId="79" applyFont="1" applyFill="1" applyBorder="1" applyAlignment="1">
      <alignment horizontal="left"/>
    </xf>
    <xf numFmtId="171" fontId="54" fillId="2" borderId="0" xfId="79" applyNumberFormat="1" applyFont="1" applyFill="1" applyBorder="1" applyAlignment="1" applyProtection="1">
      <alignment horizontal="right"/>
    </xf>
    <xf numFmtId="2" fontId="54" fillId="2" borderId="0" xfId="79" applyNumberFormat="1" applyFont="1" applyFill="1" applyBorder="1" applyAlignment="1" applyProtection="1">
      <alignment horizontal="right"/>
      <protection locked="0"/>
    </xf>
    <xf numFmtId="166" fontId="54" fillId="2" borderId="0" xfId="79" applyFont="1" applyFill="1" applyBorder="1" applyAlignment="1">
      <alignment horizontal="right"/>
    </xf>
    <xf numFmtId="166" fontId="10" fillId="0" borderId="0" xfId="79" applyFont="1" applyFill="1" applyBorder="1" applyAlignment="1" applyProtection="1">
      <alignment horizontal="left"/>
    </xf>
    <xf numFmtId="172" fontId="10" fillId="0" borderId="0" xfId="79" applyNumberFormat="1" applyFont="1" applyFill="1" applyBorder="1" applyAlignment="1" applyProtection="1">
      <alignment horizontal="left"/>
    </xf>
    <xf numFmtId="171" fontId="10" fillId="0" borderId="0" xfId="79" applyNumberFormat="1" applyFont="1" applyBorder="1" applyAlignment="1" applyProtection="1">
      <alignment horizontal="right"/>
    </xf>
    <xf numFmtId="171" fontId="15" fillId="0" borderId="0" xfId="79" applyNumberFormat="1" applyFont="1" applyBorder="1" applyAlignment="1" applyProtection="1">
      <alignment horizontal="right"/>
    </xf>
    <xf numFmtId="171" fontId="15" fillId="0" borderId="0" xfId="79" applyNumberFormat="1" applyFont="1" applyBorder="1" applyAlignment="1" applyProtection="1">
      <alignment horizontal="right"/>
      <protection locked="0"/>
    </xf>
    <xf numFmtId="171" fontId="10" fillId="0" borderId="0" xfId="79" applyNumberFormat="1" applyFont="1" applyBorder="1" applyAlignment="1" applyProtection="1">
      <alignment horizontal="right"/>
      <protection locked="0"/>
    </xf>
    <xf numFmtId="166" fontId="16" fillId="0" borderId="0" xfId="79" applyFont="1" applyAlignment="1" applyProtection="1">
      <alignment horizontal="left"/>
      <protection locked="0"/>
    </xf>
    <xf numFmtId="172" fontId="10" fillId="0" borderId="0" xfId="79" applyNumberFormat="1" applyFont="1" applyFill="1" applyBorder="1" applyAlignment="1" applyProtection="1">
      <alignment horizontal="left"/>
      <protection locked="0"/>
    </xf>
    <xf numFmtId="172" fontId="54" fillId="2" borderId="0" xfId="79" applyNumberFormat="1" applyFont="1" applyFill="1" applyBorder="1" applyAlignment="1" applyProtection="1">
      <alignment horizontal="left"/>
      <protection locked="0"/>
    </xf>
    <xf numFmtId="172" fontId="54" fillId="2" borderId="0" xfId="79" applyNumberFormat="1" applyFont="1" applyFill="1" applyBorder="1" applyProtection="1">
      <protection locked="0"/>
    </xf>
    <xf numFmtId="166" fontId="54" fillId="2" borderId="0" xfId="79" applyFont="1" applyFill="1" applyBorder="1" applyAlignment="1" applyProtection="1">
      <alignment horizontal="left"/>
      <protection locked="0"/>
    </xf>
    <xf numFmtId="171" fontId="36" fillId="2" borderId="0" xfId="79" applyNumberFormat="1" applyFont="1" applyFill="1" applyAlignment="1" applyProtection="1">
      <alignment horizontal="left"/>
      <protection locked="0"/>
    </xf>
    <xf numFmtId="171" fontId="54" fillId="2" borderId="0" xfId="79" applyNumberFormat="1" applyFont="1" applyFill="1" applyBorder="1" applyAlignment="1" applyProtection="1">
      <alignment horizontal="left"/>
      <protection locked="0"/>
    </xf>
    <xf numFmtId="171" fontId="54" fillId="2" borderId="0" xfId="129" applyNumberFormat="1" applyFont="1" applyFill="1"/>
    <xf numFmtId="171" fontId="54" fillId="2" borderId="0" xfId="79" applyNumberFormat="1" applyFont="1" applyFill="1" applyBorder="1" applyAlignment="1" applyProtection="1">
      <alignment horizontal="right"/>
      <protection locked="0"/>
    </xf>
    <xf numFmtId="166" fontId="10" fillId="0" borderId="0" xfId="79" applyFont="1" applyFill="1" applyBorder="1" applyAlignment="1" applyProtection="1">
      <alignment wrapText="1"/>
      <protection locked="0"/>
    </xf>
    <xf numFmtId="172" fontId="15" fillId="0" borderId="0" xfId="79" applyNumberFormat="1" applyFont="1" applyBorder="1" applyProtection="1">
      <protection locked="0"/>
    </xf>
    <xf numFmtId="166" fontId="15" fillId="0" borderId="0" xfId="79" applyFont="1" applyBorder="1" applyAlignment="1" applyProtection="1">
      <alignment horizontal="left"/>
      <protection locked="0"/>
    </xf>
    <xf numFmtId="171" fontId="14" fillId="0" borderId="0" xfId="79" applyNumberFormat="1" applyFont="1" applyAlignment="1" applyProtection="1">
      <alignment horizontal="left"/>
      <protection locked="0"/>
    </xf>
    <xf numFmtId="171" fontId="15" fillId="0" borderId="0" xfId="79" applyNumberFormat="1" applyFont="1" applyBorder="1" applyAlignment="1" applyProtection="1">
      <alignment horizontal="left"/>
      <protection locked="0"/>
    </xf>
    <xf numFmtId="171" fontId="10" fillId="0" borderId="0" xfId="129" applyNumberFormat="1" applyFont="1"/>
    <xf numFmtId="171" fontId="14" fillId="0" borderId="0" xfId="79" applyNumberFormat="1" applyFont="1" applyBorder="1" applyAlignment="1" applyProtection="1">
      <alignment horizontal="right"/>
      <protection locked="0"/>
    </xf>
    <xf numFmtId="166" fontId="36" fillId="2" borderId="0" xfId="79" applyFont="1" applyFill="1" applyAlignment="1" applyProtection="1">
      <alignment horizontal="left"/>
      <protection locked="0"/>
    </xf>
    <xf numFmtId="166" fontId="10" fillId="0" borderId="0" xfId="79" applyFont="1" applyFill="1" applyBorder="1" applyAlignment="1" applyProtection="1">
      <alignment horizontal="left" wrapText="1"/>
      <protection locked="0"/>
    </xf>
    <xf numFmtId="166" fontId="54" fillId="2" borderId="0" xfId="76" applyFont="1" applyFill="1" applyBorder="1" applyAlignment="1">
      <alignment horizontal="left"/>
    </xf>
    <xf numFmtId="171" fontId="54" fillId="2" borderId="0" xfId="76" applyNumberFormat="1" applyFont="1" applyFill="1" applyBorder="1"/>
    <xf numFmtId="166" fontId="54" fillId="2" borderId="0" xfId="76" applyFont="1" applyFill="1" applyBorder="1"/>
    <xf numFmtId="166" fontId="10" fillId="0" borderId="0" xfId="76" applyFont="1" applyFill="1" applyBorder="1" applyAlignment="1">
      <alignment horizontal="left"/>
    </xf>
    <xf numFmtId="1" fontId="10" fillId="0" borderId="0" xfId="76" applyNumberFormat="1" applyFont="1" applyAlignment="1">
      <alignment vertical="center"/>
    </xf>
    <xf numFmtId="171" fontId="10" fillId="0" borderId="0" xfId="76" applyNumberFormat="1" applyFont="1" applyAlignment="1"/>
    <xf numFmtId="166" fontId="10" fillId="0" borderId="0" xfId="76" applyFont="1" applyAlignment="1"/>
    <xf numFmtId="1" fontId="10" fillId="0" borderId="0" xfId="76" applyNumberFormat="1" applyFont="1" applyAlignment="1"/>
    <xf numFmtId="171" fontId="10" fillId="0" borderId="0" xfId="76" applyNumberFormat="1" applyFont="1" applyAlignment="1">
      <alignment vertical="center"/>
    </xf>
    <xf numFmtId="171" fontId="15" fillId="0" borderId="0" xfId="76" applyNumberFormat="1" applyFont="1" applyAlignment="1">
      <alignment vertical="center"/>
    </xf>
    <xf numFmtId="166" fontId="15" fillId="0" borderId="0" xfId="76" applyFont="1"/>
    <xf numFmtId="1" fontId="10" fillId="0" borderId="0" xfId="76" applyNumberFormat="1" applyFont="1"/>
    <xf numFmtId="171" fontId="10" fillId="0" borderId="0" xfId="76" applyNumberFormat="1" applyFont="1"/>
    <xf numFmtId="1" fontId="10" fillId="0" borderId="0" xfId="76" applyNumberFormat="1" applyFont="1" applyAlignment="1" applyProtection="1">
      <alignment horizontal="right"/>
      <protection locked="0"/>
    </xf>
    <xf numFmtId="166" fontId="10" fillId="0" borderId="0" xfId="79" applyFont="1" applyBorder="1" applyAlignment="1" applyProtection="1">
      <alignment horizontal="left" vertical="center" indent="2"/>
      <protection locked="0"/>
    </xf>
    <xf numFmtId="166" fontId="10" fillId="0" borderId="0" xfId="76" applyFont="1" applyBorder="1" applyAlignment="1">
      <alignment horizontal="left" indent="2"/>
    </xf>
    <xf numFmtId="4" fontId="10" fillId="0" borderId="0" xfId="129" applyFont="1" applyBorder="1"/>
    <xf numFmtId="177" fontId="10" fillId="0" borderId="0" xfId="79" applyNumberFormat="1" applyFont="1" applyBorder="1" applyAlignment="1" applyProtection="1">
      <alignment horizontal="right"/>
    </xf>
    <xf numFmtId="4" fontId="10" fillId="0" borderId="0" xfId="129" applyNumberFormat="1" applyFont="1" applyBorder="1"/>
    <xf numFmtId="166" fontId="10" fillId="0" borderId="2" xfId="79" applyFont="1" applyBorder="1" applyAlignment="1" applyProtection="1">
      <alignment horizontal="left" vertical="center" indent="2"/>
      <protection locked="0"/>
    </xf>
    <xf numFmtId="166" fontId="10" fillId="0" borderId="2" xfId="76" applyFont="1" applyBorder="1" applyAlignment="1">
      <alignment horizontal="left" indent="2"/>
    </xf>
    <xf numFmtId="177" fontId="10" fillId="0" borderId="2" xfId="79" applyNumberFormat="1" applyFont="1" applyBorder="1" applyAlignment="1" applyProtection="1">
      <alignment horizontal="right"/>
    </xf>
    <xf numFmtId="4" fontId="10" fillId="0" borderId="2" xfId="129" applyFont="1" applyBorder="1"/>
    <xf numFmtId="181" fontId="10" fillId="3" borderId="0" xfId="95" applyNumberFormat="1" applyFont="1" applyFill="1" applyBorder="1" applyAlignment="1">
      <alignment horizontal="right" wrapText="1"/>
    </xf>
    <xf numFmtId="182" fontId="10" fillId="3" borderId="0" xfId="95" applyNumberFormat="1" applyFont="1" applyFill="1" applyBorder="1" applyAlignment="1">
      <alignment horizontal="right" wrapText="1"/>
    </xf>
    <xf numFmtId="166" fontId="19" fillId="0" borderId="0" xfId="130" applyNumberFormat="1" applyFont="1" applyAlignment="1" applyProtection="1"/>
    <xf numFmtId="0" fontId="10" fillId="0" borderId="0" xfId="131" applyFont="1" applyProtection="1"/>
    <xf numFmtId="166" fontId="14" fillId="0" borderId="0" xfId="130" applyNumberFormat="1" applyFont="1" applyAlignment="1" applyProtection="1">
      <alignment horizontal="left"/>
    </xf>
    <xf numFmtId="0" fontId="10" fillId="0" borderId="0" xfId="131" applyFont="1" applyAlignment="1" applyProtection="1">
      <alignment horizontal="right"/>
    </xf>
    <xf numFmtId="0" fontId="10" fillId="0" borderId="0" xfId="131" applyFont="1" applyBorder="1" applyProtection="1"/>
    <xf numFmtId="0" fontId="10" fillId="0" borderId="0" xfId="131" applyFont="1" applyFill="1" applyBorder="1" applyAlignment="1">
      <alignment horizontal="right" wrapText="1"/>
    </xf>
    <xf numFmtId="171" fontId="10" fillId="0" borderId="0" xfId="131" applyNumberFormat="1" applyFont="1" applyBorder="1" applyAlignment="1">
      <alignment horizontal="right"/>
    </xf>
    <xf numFmtId="0" fontId="10" fillId="0" borderId="0" xfId="131" applyFont="1" applyAlignment="1" applyProtection="1">
      <alignment horizontal="left" indent="3"/>
    </xf>
    <xf numFmtId="171" fontId="10" fillId="0" borderId="0" xfId="131" applyNumberFormat="1" applyFont="1" applyFill="1" applyBorder="1" applyAlignment="1">
      <alignment horizontal="right"/>
    </xf>
    <xf numFmtId="166" fontId="4" fillId="0" borderId="0" xfId="130" applyNumberFormat="1" applyFont="1" applyAlignment="1" applyProtection="1">
      <alignment horizontal="right" indent="1"/>
    </xf>
    <xf numFmtId="166" fontId="4" fillId="0" borderId="0" xfId="130" applyNumberFormat="1" applyFont="1" applyAlignment="1" applyProtection="1"/>
    <xf numFmtId="171" fontId="4" fillId="0" borderId="0" xfId="130" applyNumberFormat="1" applyFont="1" applyAlignment="1" applyProtection="1"/>
    <xf numFmtId="166" fontId="16" fillId="0" borderId="0" xfId="130" applyNumberFormat="1" applyFont="1" applyAlignment="1" applyProtection="1">
      <alignment horizontal="left"/>
    </xf>
    <xf numFmtId="166" fontId="16" fillId="0" borderId="0" xfId="130" applyNumberFormat="1" applyFont="1" applyAlignment="1" applyProtection="1">
      <alignment horizontal="right" indent="1"/>
    </xf>
    <xf numFmtId="171" fontId="16" fillId="0" borderId="0" xfId="130" applyNumberFormat="1" applyFont="1" applyAlignment="1" applyProtection="1">
      <alignment horizontal="left"/>
    </xf>
    <xf numFmtId="0" fontId="10" fillId="0" borderId="0" xfId="131" applyFont="1" applyBorder="1" applyAlignment="1">
      <alignment horizontal="right" wrapText="1" indent="1"/>
    </xf>
    <xf numFmtId="0" fontId="10" fillId="0" borderId="0" xfId="131" applyFont="1" applyFill="1" applyBorder="1" applyAlignment="1" applyProtection="1"/>
    <xf numFmtId="0" fontId="10" fillId="0" borderId="0" xfId="131" applyFont="1" applyBorder="1" applyAlignment="1" applyProtection="1">
      <alignment horizontal="right" indent="1"/>
    </xf>
    <xf numFmtId="0" fontId="10" fillId="0" borderId="0" xfId="131" applyFont="1" applyBorder="1" applyAlignment="1">
      <alignment horizontal="right" wrapText="1"/>
    </xf>
    <xf numFmtId="171" fontId="10" fillId="0" borderId="0" xfId="131" applyNumberFormat="1" applyFont="1" applyBorder="1" applyAlignment="1">
      <alignment horizontal="right" wrapText="1"/>
    </xf>
    <xf numFmtId="171" fontId="10" fillId="0" borderId="0" xfId="131" applyNumberFormat="1" applyFont="1" applyBorder="1" applyAlignment="1" applyProtection="1">
      <alignment horizontal="right"/>
    </xf>
    <xf numFmtId="3" fontId="10" fillId="0" borderId="0" xfId="131" applyNumberFormat="1" applyFont="1" applyBorder="1" applyAlignment="1" applyProtection="1">
      <alignment horizontal="right"/>
    </xf>
    <xf numFmtId="4" fontId="0" fillId="0" borderId="0" xfId="0" applyNumberFormat="1"/>
    <xf numFmtId="0" fontId="0" fillId="0" borderId="0" xfId="0" applyBorder="1"/>
    <xf numFmtId="0" fontId="10" fillId="0" borderId="0" xfId="131" applyFont="1" applyFill="1" applyBorder="1" applyAlignment="1" applyProtection="1">
      <alignment horizontal="center"/>
    </xf>
    <xf numFmtId="0" fontId="54" fillId="2" borderId="0" xfId="131" applyFont="1" applyFill="1" applyBorder="1" applyProtection="1"/>
    <xf numFmtId="0" fontId="36" fillId="2" borderId="0" xfId="131" applyFont="1" applyFill="1" applyBorder="1" applyProtection="1"/>
    <xf numFmtId="0" fontId="36" fillId="2" borderId="0" xfId="131" applyFont="1" applyFill="1" applyBorder="1" applyAlignment="1">
      <alignment horizontal="center" wrapText="1"/>
    </xf>
    <xf numFmtId="171" fontId="36" fillId="2" borderId="0" xfId="131" applyNumberFormat="1" applyFont="1" applyFill="1" applyBorder="1" applyAlignment="1">
      <alignment horizontal="right"/>
    </xf>
    <xf numFmtId="0" fontId="36" fillId="2" borderId="0" xfId="131" applyFont="1" applyFill="1" applyAlignment="1" applyProtection="1">
      <alignment horizontal="left"/>
    </xf>
    <xf numFmtId="171" fontId="54" fillId="2" borderId="0" xfId="131" applyNumberFormat="1" applyFont="1" applyFill="1" applyBorder="1" applyAlignment="1">
      <alignment horizontal="right"/>
    </xf>
    <xf numFmtId="0" fontId="10" fillId="0" borderId="2" xfId="131" applyFont="1" applyBorder="1" applyProtection="1"/>
    <xf numFmtId="0" fontId="0" fillId="0" borderId="2" xfId="0" applyBorder="1"/>
    <xf numFmtId="0" fontId="54" fillId="2" borderId="0" xfId="131" applyFont="1" applyFill="1" applyBorder="1" applyAlignment="1">
      <alignment horizontal="right" wrapText="1" indent="1"/>
    </xf>
    <xf numFmtId="3" fontId="36" fillId="2" borderId="0" xfId="131" applyNumberFormat="1" applyFont="1" applyFill="1" applyBorder="1" applyAlignment="1" applyProtection="1">
      <alignment horizontal="right"/>
    </xf>
    <xf numFmtId="171" fontId="36" fillId="2" borderId="0" xfId="131" applyNumberFormat="1" applyFont="1" applyFill="1" applyBorder="1" applyAlignment="1" applyProtection="1">
      <alignment horizontal="right"/>
    </xf>
    <xf numFmtId="0" fontId="36" fillId="2" borderId="0" xfId="131" applyFont="1" applyFill="1" applyBorder="1" applyAlignment="1" applyProtection="1">
      <alignment horizontal="right" indent="1"/>
    </xf>
    <xf numFmtId="171" fontId="36" fillId="2" borderId="0" xfId="131" applyNumberFormat="1" applyFont="1" applyFill="1" applyBorder="1" applyProtection="1"/>
    <xf numFmtId="0" fontId="36" fillId="2" borderId="0" xfId="131" applyFont="1" applyFill="1" applyBorder="1" applyAlignment="1">
      <alignment wrapText="1"/>
    </xf>
    <xf numFmtId="166" fontId="4" fillId="0" borderId="0" xfId="76" applyNumberFormat="1" applyFont="1" applyBorder="1" applyAlignment="1" applyProtection="1">
      <alignment horizontal="right" indent="1"/>
    </xf>
    <xf numFmtId="166" fontId="4" fillId="0" borderId="0" xfId="76" applyNumberFormat="1" applyFont="1" applyBorder="1" applyAlignment="1" applyProtection="1"/>
    <xf numFmtId="171" fontId="4" fillId="0" borderId="0" xfId="76" applyNumberFormat="1" applyFont="1" applyBorder="1" applyAlignment="1" applyProtection="1"/>
    <xf numFmtId="168" fontId="4" fillId="0" borderId="0" xfId="76" applyNumberFormat="1" applyFont="1" applyBorder="1" applyAlignment="1" applyProtection="1">
      <alignment horizontal="right"/>
    </xf>
    <xf numFmtId="166" fontId="16" fillId="0" borderId="0" xfId="76" applyNumberFormat="1" applyFont="1" applyBorder="1" applyAlignment="1" applyProtection="1">
      <alignment horizontal="left"/>
    </xf>
    <xf numFmtId="168" fontId="16" fillId="0" borderId="0" xfId="76" applyNumberFormat="1" applyFont="1" applyBorder="1" applyAlignment="1" applyProtection="1">
      <alignment horizontal="left"/>
    </xf>
    <xf numFmtId="166" fontId="16" fillId="0" borderId="0" xfId="76" applyNumberFormat="1" applyFont="1" applyBorder="1" applyAlignment="1" applyProtection="1">
      <alignment horizontal="right" indent="1"/>
    </xf>
    <xf numFmtId="168" fontId="16" fillId="0" borderId="0" xfId="76" applyNumberFormat="1" applyFont="1" applyBorder="1" applyAlignment="1" applyProtection="1">
      <alignment horizontal="right"/>
    </xf>
    <xf numFmtId="166" fontId="10" fillId="0" borderId="0" xfId="76" applyNumberFormat="1" applyFont="1" applyFill="1" applyBorder="1" applyProtection="1"/>
    <xf numFmtId="166" fontId="10" fillId="0" borderId="0" xfId="76" applyNumberFormat="1" applyFont="1" applyFill="1" applyBorder="1" applyAlignment="1" applyProtection="1">
      <alignment horizontal="right" indent="1"/>
    </xf>
    <xf numFmtId="171" fontId="10" fillId="0" borderId="0" xfId="76" applyNumberFormat="1" applyFont="1" applyFill="1" applyBorder="1" applyAlignment="1" applyProtection="1">
      <alignment horizontal="right"/>
    </xf>
    <xf numFmtId="168" fontId="10" fillId="0" borderId="0" xfId="76" applyNumberFormat="1" applyFont="1" applyFill="1" applyBorder="1" applyAlignment="1" applyProtection="1">
      <alignment horizontal="right"/>
    </xf>
    <xf numFmtId="166" fontId="16" fillId="0" borderId="0" xfId="76" applyNumberFormat="1" applyFont="1" applyBorder="1" applyProtection="1"/>
    <xf numFmtId="166" fontId="16" fillId="0" borderId="0" xfId="76" applyNumberFormat="1" applyFont="1" applyBorder="1" applyAlignment="1" applyProtection="1">
      <alignment horizontal="right"/>
    </xf>
    <xf numFmtId="171" fontId="16" fillId="0" borderId="0" xfId="76" applyNumberFormat="1" applyFont="1" applyBorder="1" applyAlignment="1" applyProtection="1">
      <alignment horizontal="right"/>
    </xf>
    <xf numFmtId="166" fontId="10" fillId="0" borderId="0" xfId="76" applyNumberFormat="1" applyFont="1" applyProtection="1"/>
    <xf numFmtId="0" fontId="10" fillId="0" borderId="0" xfId="79" applyNumberFormat="1" applyFont="1" applyBorder="1" applyAlignment="1" applyProtection="1">
      <alignment horizontal="left" wrapText="1" indent="1"/>
    </xf>
    <xf numFmtId="3" fontId="10" fillId="0" borderId="0" xfId="76" applyNumberFormat="1" applyFont="1" applyFill="1" applyBorder="1" applyAlignment="1" applyProtection="1">
      <alignment horizontal="right"/>
    </xf>
    <xf numFmtId="3" fontId="10" fillId="0" borderId="0" xfId="76" applyNumberFormat="1" applyFont="1" applyBorder="1" applyAlignment="1" applyProtection="1">
      <alignment horizontal="right"/>
    </xf>
    <xf numFmtId="1" fontId="10" fillId="0" borderId="0" xfId="76" applyNumberFormat="1" applyFont="1" applyFill="1" applyBorder="1" applyAlignment="1" applyProtection="1">
      <alignment horizontal="right"/>
    </xf>
    <xf numFmtId="172" fontId="10" fillId="0" borderId="0" xfId="76" applyNumberFormat="1" applyFont="1" applyFill="1" applyBorder="1" applyAlignment="1" applyProtection="1">
      <alignment horizontal="right"/>
    </xf>
    <xf numFmtId="0" fontId="10" fillId="0" borderId="0" xfId="79" applyNumberFormat="1" applyFont="1" applyFill="1" applyBorder="1" applyAlignment="1" applyProtection="1">
      <alignment horizontal="left" wrapText="1" indent="1"/>
    </xf>
    <xf numFmtId="171" fontId="10" fillId="0" borderId="0" xfId="76" applyNumberFormat="1" applyFont="1" applyBorder="1" applyAlignment="1" applyProtection="1"/>
    <xf numFmtId="171" fontId="10" fillId="0" borderId="0" xfId="76" applyNumberFormat="1" applyFont="1" applyFill="1" applyBorder="1" applyProtection="1"/>
    <xf numFmtId="166" fontId="10" fillId="0" borderId="0" xfId="79" applyNumberFormat="1" applyFont="1" applyBorder="1" applyAlignment="1" applyProtection="1">
      <alignment horizontal="left"/>
    </xf>
    <xf numFmtId="166" fontId="10" fillId="0" borderId="0" xfId="79" applyNumberFormat="1" applyFont="1" applyBorder="1" applyAlignment="1" applyProtection="1">
      <alignment horizontal="right" indent="1"/>
    </xf>
    <xf numFmtId="166" fontId="10" fillId="0" borderId="0" xfId="79" applyNumberFormat="1" applyFont="1" applyBorder="1" applyAlignment="1" applyProtection="1">
      <alignment horizontal="right"/>
    </xf>
    <xf numFmtId="168" fontId="10" fillId="0" borderId="0" xfId="79" applyNumberFormat="1" applyFont="1" applyBorder="1" applyAlignment="1" applyProtection="1">
      <alignment horizontal="right"/>
    </xf>
    <xf numFmtId="4" fontId="10" fillId="0" borderId="0" xfId="0" applyNumberFormat="1" applyFont="1" applyBorder="1" applyProtection="1"/>
    <xf numFmtId="0" fontId="4" fillId="0" borderId="0" xfId="132" applyFont="1" applyBorder="1" applyAlignment="1" applyProtection="1"/>
    <xf numFmtId="0" fontId="16" fillId="0" borderId="0" xfId="132" applyFont="1" applyBorder="1" applyProtection="1"/>
    <xf numFmtId="0" fontId="10" fillId="0" borderId="0" xfId="132" applyFont="1" applyFill="1" applyBorder="1" applyProtection="1"/>
    <xf numFmtId="4" fontId="10" fillId="0" borderId="0" xfId="133" applyNumberFormat="1" applyFont="1" applyProtection="1"/>
    <xf numFmtId="0" fontId="10" fillId="0" borderId="0" xfId="134" applyFont="1" applyBorder="1" applyAlignment="1" applyProtection="1">
      <alignment horizontal="left"/>
    </xf>
    <xf numFmtId="176" fontId="10" fillId="0" borderId="0" xfId="133" applyNumberFormat="1" applyFont="1" applyFill="1" applyBorder="1" applyProtection="1"/>
    <xf numFmtId="176" fontId="10" fillId="0" borderId="0" xfId="133" applyNumberFormat="1" applyFont="1" applyBorder="1" applyProtection="1"/>
    <xf numFmtId="172" fontId="10" fillId="0" borderId="0" xfId="132" applyNumberFormat="1" applyFont="1" applyBorder="1" applyAlignment="1" applyProtection="1">
      <alignment horizontal="right"/>
    </xf>
    <xf numFmtId="0" fontId="10" fillId="0" borderId="0" xfId="134" applyFont="1" applyFill="1" applyBorder="1" applyAlignment="1" applyProtection="1">
      <alignment horizontal="left" indent="1"/>
    </xf>
    <xf numFmtId="176" fontId="10" fillId="0" borderId="0" xfId="133" applyNumberFormat="1" applyFont="1" applyFill="1" applyBorder="1" applyAlignment="1" applyProtection="1">
      <alignment horizontal="right"/>
    </xf>
    <xf numFmtId="4" fontId="10" fillId="0" borderId="0" xfId="133" applyNumberFormat="1" applyFont="1" applyBorder="1" applyProtection="1"/>
    <xf numFmtId="166" fontId="16" fillId="0" borderId="0" xfId="132" applyNumberFormat="1" applyFont="1" applyBorder="1" applyAlignment="1" applyProtection="1"/>
    <xf numFmtId="166" fontId="16" fillId="0" borderId="0" xfId="132" applyNumberFormat="1" applyFont="1" applyBorder="1" applyProtection="1"/>
    <xf numFmtId="4" fontId="10" fillId="0" borderId="0" xfId="135" applyNumberFormat="1" applyFont="1" applyProtection="1"/>
    <xf numFmtId="166" fontId="21" fillId="0" borderId="0" xfId="132" applyNumberFormat="1" applyFont="1" applyBorder="1" applyAlignment="1" applyProtection="1"/>
    <xf numFmtId="166" fontId="10" fillId="0" borderId="0" xfId="134" applyNumberFormat="1" applyFont="1" applyBorder="1" applyAlignment="1" applyProtection="1">
      <alignment horizontal="left"/>
    </xf>
    <xf numFmtId="171" fontId="10" fillId="0" borderId="0" xfId="135" applyNumberFormat="1" applyFont="1" applyFill="1" applyProtection="1"/>
    <xf numFmtId="171" fontId="10" fillId="0" borderId="0" xfId="135" applyNumberFormat="1" applyFont="1" applyProtection="1"/>
    <xf numFmtId="176" fontId="10" fillId="0" borderId="0" xfId="135" applyNumberFormat="1" applyFont="1" applyBorder="1" applyProtection="1"/>
    <xf numFmtId="176" fontId="10" fillId="0" borderId="0" xfId="135" applyNumberFormat="1" applyFont="1" applyFill="1" applyBorder="1" applyProtection="1"/>
    <xf numFmtId="0" fontId="19" fillId="0" borderId="0" xfId="136" applyFont="1" applyAlignment="1">
      <alignment horizontal="right"/>
    </xf>
    <xf numFmtId="166" fontId="19" fillId="0" borderId="0" xfId="76" applyFont="1" applyBorder="1" applyAlignment="1" applyProtection="1">
      <alignment horizontal="left"/>
      <protection locked="0"/>
    </xf>
    <xf numFmtId="0" fontId="14" fillId="0" borderId="0" xfId="136" applyFont="1"/>
    <xf numFmtId="0" fontId="15" fillId="0" borderId="0" xfId="136" applyFont="1" applyAlignment="1">
      <alignment horizontal="right"/>
    </xf>
    <xf numFmtId="0" fontId="15" fillId="0" borderId="0" xfId="136" applyFont="1" applyBorder="1"/>
    <xf numFmtId="0" fontId="15" fillId="0" borderId="0" xfId="136" applyFont="1" applyBorder="1" applyAlignment="1">
      <alignment horizontal="right"/>
    </xf>
    <xf numFmtId="0" fontId="15" fillId="0" borderId="0" xfId="136" applyFont="1"/>
    <xf numFmtId="0" fontId="15" fillId="0" borderId="0" xfId="79" applyNumberFormat="1" applyFont="1" applyBorder="1" applyAlignment="1" applyProtection="1">
      <alignment horizontal="left" wrapText="1"/>
    </xf>
    <xf numFmtId="171" fontId="15" fillId="0" borderId="0" xfId="136" applyNumberFormat="1" applyFont="1" applyAlignment="1">
      <alignment horizontal="right"/>
    </xf>
    <xf numFmtId="171" fontId="15" fillId="0" borderId="0" xfId="76" applyNumberFormat="1" applyFont="1" applyProtection="1"/>
    <xf numFmtId="171" fontId="10" fillId="0" borderId="0" xfId="136" applyNumberFormat="1" applyFont="1" applyAlignment="1">
      <alignment horizontal="right"/>
    </xf>
    <xf numFmtId="171" fontId="10" fillId="0" borderId="0" xfId="132" applyNumberFormat="1" applyFont="1" applyFill="1" applyBorder="1" applyAlignment="1" applyProtection="1">
      <alignment horizontal="right"/>
    </xf>
    <xf numFmtId="0" fontId="15" fillId="0" borderId="0" xfId="79" applyNumberFormat="1" applyFont="1" applyFill="1" applyBorder="1" applyAlignment="1" applyProtection="1">
      <alignment horizontal="left" wrapText="1" indent="1"/>
    </xf>
    <xf numFmtId="0" fontId="4" fillId="0" borderId="0" xfId="136" applyFont="1" applyFill="1" applyAlignment="1"/>
    <xf numFmtId="0" fontId="4" fillId="0" borderId="0" xfId="136" applyFont="1" applyAlignment="1">
      <alignment horizontal="right"/>
    </xf>
    <xf numFmtId="0" fontId="59" fillId="0" borderId="0" xfId="0" applyFont="1"/>
    <xf numFmtId="0" fontId="15" fillId="0" borderId="2" xfId="136" applyFont="1" applyBorder="1" applyAlignment="1">
      <alignment horizontal="right"/>
    </xf>
    <xf numFmtId="4" fontId="10" fillId="0" borderId="2" xfId="133" applyNumberFormat="1" applyFont="1" applyBorder="1" applyProtection="1"/>
    <xf numFmtId="0" fontId="36" fillId="2" borderId="0" xfId="136" applyFont="1" applyFill="1" applyBorder="1"/>
    <xf numFmtId="0" fontId="36" fillId="2" borderId="0" xfId="136" applyFont="1" applyFill="1" applyBorder="1" applyAlignment="1">
      <alignment horizontal="right"/>
    </xf>
    <xf numFmtId="0" fontId="36" fillId="2" borderId="0" xfId="79" applyNumberFormat="1" applyFont="1" applyFill="1" applyBorder="1" applyAlignment="1" applyProtection="1">
      <alignment horizontal="left" wrapText="1"/>
    </xf>
    <xf numFmtId="171" fontId="36" fillId="2" borderId="0" xfId="136" applyNumberFormat="1" applyFont="1" applyFill="1" applyAlignment="1">
      <alignment horizontal="right"/>
    </xf>
    <xf numFmtId="171" fontId="36" fillId="2" borderId="0" xfId="76" applyNumberFormat="1" applyFont="1" applyFill="1" applyProtection="1"/>
    <xf numFmtId="166" fontId="36" fillId="2" borderId="0" xfId="134" applyNumberFormat="1" applyFont="1" applyFill="1" applyBorder="1" applyAlignment="1" applyProtection="1">
      <alignment horizontal="left"/>
    </xf>
    <xf numFmtId="171" fontId="36" fillId="2" borderId="0" xfId="132" applyNumberFormat="1" applyFont="1" applyFill="1" applyBorder="1" applyProtection="1"/>
    <xf numFmtId="176" fontId="36" fillId="2" borderId="0" xfId="132" applyNumberFormat="1" applyFont="1" applyFill="1" applyBorder="1" applyProtection="1"/>
    <xf numFmtId="172" fontId="36" fillId="2" borderId="0" xfId="132" applyNumberFormat="1" applyFont="1" applyFill="1" applyBorder="1" applyAlignment="1" applyProtection="1">
      <alignment horizontal="right"/>
    </xf>
    <xf numFmtId="171" fontId="36" fillId="2" borderId="0" xfId="135" applyNumberFormat="1" applyFont="1" applyFill="1" applyProtection="1"/>
    <xf numFmtId="166" fontId="36" fillId="2" borderId="0" xfId="132" applyNumberFormat="1" applyFont="1" applyFill="1" applyBorder="1" applyProtection="1"/>
    <xf numFmtId="166" fontId="36" fillId="2" borderId="0" xfId="132" applyNumberFormat="1" applyFont="1" applyFill="1" applyBorder="1" applyAlignment="1" applyProtection="1">
      <alignment horizontal="right"/>
    </xf>
    <xf numFmtId="166" fontId="36" fillId="2" borderId="0" xfId="79" applyNumberFormat="1" applyFont="1" applyFill="1" applyBorder="1" applyProtection="1"/>
    <xf numFmtId="0" fontId="36" fillId="2" borderId="0" xfId="132" applyFont="1" applyFill="1" applyBorder="1" applyAlignment="1" applyProtection="1">
      <alignment horizontal="right"/>
    </xf>
    <xf numFmtId="0" fontId="2" fillId="0" borderId="0" xfId="0" applyFont="1"/>
    <xf numFmtId="0" fontId="36" fillId="2" borderId="19" xfId="132" applyFont="1" applyFill="1" applyBorder="1" applyAlignment="1" applyProtection="1">
      <alignment horizontal="right"/>
    </xf>
    <xf numFmtId="166" fontId="4" fillId="0" borderId="0" xfId="132" applyNumberFormat="1" applyFont="1" applyBorder="1" applyAlignment="1" applyProtection="1"/>
    <xf numFmtId="1" fontId="10" fillId="0" borderId="0" xfId="132" applyNumberFormat="1" applyFont="1" applyBorder="1" applyProtection="1"/>
    <xf numFmtId="4" fontId="10" fillId="0" borderId="2" xfId="135" applyNumberFormat="1" applyFont="1" applyBorder="1" applyProtection="1"/>
    <xf numFmtId="0" fontId="36" fillId="2" borderId="0" xfId="132" applyFont="1" applyFill="1" applyBorder="1" applyProtection="1"/>
    <xf numFmtId="0" fontId="36" fillId="2" borderId="0" xfId="134" applyFont="1" applyFill="1" applyBorder="1" applyAlignment="1" applyProtection="1">
      <alignment horizontal="left"/>
    </xf>
    <xf numFmtId="1" fontId="10" fillId="0" borderId="0" xfId="132" applyNumberFormat="1" applyFont="1" applyBorder="1" applyAlignment="1" applyProtection="1">
      <alignment horizontal="right"/>
    </xf>
    <xf numFmtId="166" fontId="36" fillId="2" borderId="0" xfId="76" applyNumberFormat="1" applyFont="1" applyFill="1" applyBorder="1" applyProtection="1"/>
    <xf numFmtId="166" fontId="36" fillId="2" borderId="0" xfId="76" applyNumberFormat="1" applyFont="1" applyFill="1" applyBorder="1" applyAlignment="1" applyProtection="1">
      <alignment horizontal="right" indent="1"/>
    </xf>
    <xf numFmtId="166" fontId="36" fillId="2" borderId="0" xfId="76" applyNumberFormat="1" applyFont="1" applyFill="1" applyBorder="1" applyAlignment="1" applyProtection="1">
      <alignment horizontal="center"/>
    </xf>
    <xf numFmtId="166" fontId="36" fillId="2" borderId="0" xfId="76" applyNumberFormat="1" applyFont="1" applyFill="1" applyBorder="1" applyAlignment="1" applyProtection="1">
      <alignment horizontal="right"/>
    </xf>
    <xf numFmtId="171" fontId="36" fillId="2" borderId="0" xfId="76" applyNumberFormat="1" applyFont="1" applyFill="1" applyBorder="1" applyAlignment="1" applyProtection="1">
      <alignment horizontal="right"/>
    </xf>
    <xf numFmtId="4" fontId="10" fillId="0" borderId="2" xfId="0" applyNumberFormat="1" applyFont="1" applyBorder="1" applyProtection="1"/>
    <xf numFmtId="0" fontId="10" fillId="0" borderId="2" xfId="131" applyFont="1" applyBorder="1" applyAlignment="1" applyProtection="1">
      <alignment horizontal="right" indent="1"/>
    </xf>
    <xf numFmtId="171" fontId="10" fillId="0" borderId="2" xfId="131" applyNumberFormat="1" applyFont="1" applyBorder="1" applyProtection="1"/>
    <xf numFmtId="168" fontId="10" fillId="0" borderId="2" xfId="131" applyNumberFormat="1" applyFont="1" applyBorder="1" applyAlignment="1" applyProtection="1">
      <alignment horizontal="right"/>
    </xf>
    <xf numFmtId="168" fontId="10" fillId="0" borderId="2" xfId="131" applyNumberFormat="1" applyFont="1" applyBorder="1" applyProtection="1"/>
    <xf numFmtId="166" fontId="36" fillId="2" borderId="19" xfId="76" applyNumberFormat="1" applyFont="1" applyFill="1" applyBorder="1" applyAlignment="1" applyProtection="1">
      <alignment horizontal="right"/>
    </xf>
    <xf numFmtId="171" fontId="36" fillId="2" borderId="19" xfId="76" applyNumberFormat="1" applyFont="1" applyFill="1" applyBorder="1" applyAlignment="1" applyProtection="1">
      <alignment horizontal="right"/>
    </xf>
    <xf numFmtId="168" fontId="36" fillId="2" borderId="19" xfId="76" applyNumberFormat="1" applyFont="1" applyFill="1" applyBorder="1" applyAlignment="1" applyProtection="1">
      <alignment horizontal="right"/>
    </xf>
    <xf numFmtId="49" fontId="36" fillId="2" borderId="19" xfId="76" applyNumberFormat="1" applyFont="1" applyFill="1" applyBorder="1" applyAlignment="1" applyProtection="1">
      <alignment horizontal="right"/>
    </xf>
    <xf numFmtId="166" fontId="36" fillId="2" borderId="0" xfId="79" applyNumberFormat="1" applyFont="1" applyFill="1" applyBorder="1" applyAlignment="1" applyProtection="1">
      <alignment horizontal="left"/>
    </xf>
    <xf numFmtId="171" fontId="36" fillId="2" borderId="0" xfId="76" applyNumberFormat="1" applyFont="1" applyFill="1" applyBorder="1" applyProtection="1"/>
    <xf numFmtId="3" fontId="36" fillId="2" borderId="0" xfId="76" applyNumberFormat="1" applyFont="1" applyFill="1" applyBorder="1" applyAlignment="1" applyProtection="1">
      <alignment horizontal="right"/>
    </xf>
    <xf numFmtId="182" fontId="36" fillId="2" borderId="0" xfId="95" applyNumberFormat="1" applyFont="1" applyFill="1" applyBorder="1" applyAlignment="1">
      <alignment horizontal="right" wrapText="1"/>
    </xf>
    <xf numFmtId="168" fontId="10" fillId="0" borderId="0" xfId="76" applyNumberFormat="1" applyFont="1" applyFill="1" applyBorder="1" applyProtection="1"/>
    <xf numFmtId="0" fontId="15" fillId="0" borderId="0" xfId="136" applyFont="1" applyAlignment="1">
      <alignment horizontal="left"/>
    </xf>
    <xf numFmtId="0" fontId="15" fillId="0" borderId="0" xfId="136" applyFont="1" applyBorder="1" applyAlignment="1">
      <alignment horizontal="left"/>
    </xf>
    <xf numFmtId="0" fontId="33" fillId="0" borderId="0" xfId="136" applyFont="1"/>
    <xf numFmtId="0" fontId="15" fillId="0" borderId="0" xfId="18" applyFont="1" applyBorder="1"/>
    <xf numFmtId="0" fontId="10" fillId="0" borderId="0" xfId="137" applyFont="1"/>
    <xf numFmtId="0" fontId="10" fillId="0" borderId="0" xfId="137" applyFont="1" applyAlignment="1">
      <alignment horizontal="center"/>
    </xf>
    <xf numFmtId="166" fontId="4" fillId="0" borderId="0" xfId="138" applyNumberFormat="1" applyFont="1" applyBorder="1" applyAlignment="1" applyProtection="1">
      <alignment horizontal="left"/>
      <protection locked="0"/>
    </xf>
    <xf numFmtId="0" fontId="4" fillId="0" borderId="0" xfId="18" applyFont="1" applyAlignment="1">
      <alignment horizontal="center"/>
    </xf>
    <xf numFmtId="0" fontId="15" fillId="0" borderId="0" xfId="139" applyFont="1" applyAlignment="1">
      <alignment horizontal="left" wrapText="1"/>
    </xf>
    <xf numFmtId="14" fontId="10" fillId="0" borderId="0" xfId="140" applyNumberFormat="1" applyFont="1" applyFill="1" applyAlignment="1">
      <alignment horizontal="right"/>
    </xf>
    <xf numFmtId="0" fontId="15" fillId="0" borderId="0" xfId="139" applyFont="1" applyAlignment="1">
      <alignment horizontal="right" wrapText="1"/>
    </xf>
    <xf numFmtId="14" fontId="10" fillId="0" borderId="0" xfId="141" applyNumberFormat="1" applyFont="1" applyAlignment="1">
      <alignment horizontal="right"/>
    </xf>
    <xf numFmtId="185" fontId="10" fillId="0" borderId="0" xfId="141" applyNumberFormat="1" applyFont="1" applyAlignment="1">
      <alignment horizontal="right"/>
    </xf>
    <xf numFmtId="172" fontId="10" fillId="0" borderId="0" xfId="141" applyNumberFormat="1" applyFont="1" applyAlignment="1">
      <alignment horizontal="right"/>
    </xf>
    <xf numFmtId="0" fontId="10" fillId="0" borderId="0" xfId="137" applyFont="1" applyAlignment="1">
      <alignment horizontal="right"/>
    </xf>
    <xf numFmtId="166" fontId="29" fillId="0" borderId="0" xfId="76" applyFont="1" applyBorder="1" applyAlignment="1" applyProtection="1">
      <alignment horizontal="left"/>
    </xf>
    <xf numFmtId="166" fontId="24" fillId="0" borderId="0" xfId="76" applyFont="1" applyBorder="1" applyProtection="1"/>
    <xf numFmtId="2" fontId="24" fillId="0" borderId="0" xfId="76" applyNumberFormat="1" applyFont="1" applyBorder="1" applyProtection="1"/>
    <xf numFmtId="4" fontId="28" fillId="0" borderId="0" xfId="0" applyNumberFormat="1" applyFont="1" applyBorder="1" applyProtection="1"/>
    <xf numFmtId="166" fontId="10" fillId="0" borderId="0" xfId="76" applyFont="1" applyBorder="1" applyProtection="1"/>
    <xf numFmtId="2" fontId="10" fillId="0" borderId="0" xfId="76" applyNumberFormat="1" applyFont="1" applyBorder="1" applyProtection="1"/>
    <xf numFmtId="166" fontId="10" fillId="0" borderId="0" xfId="76" applyFont="1" applyBorder="1" applyAlignment="1" applyProtection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10" fillId="0" borderId="0" xfId="76" applyNumberFormat="1" applyFont="1" applyBorder="1" applyAlignment="1" applyProtection="1"/>
    <xf numFmtId="0" fontId="10" fillId="0" borderId="0" xfId="79" applyNumberFormat="1" applyFont="1" applyBorder="1" applyAlignment="1" applyProtection="1">
      <alignment horizontal="left"/>
    </xf>
    <xf numFmtId="0" fontId="10" fillId="0" borderId="0" xfId="79" applyNumberFormat="1" applyFont="1" applyFill="1" applyBorder="1" applyAlignment="1" applyProtection="1">
      <alignment horizontal="left"/>
    </xf>
    <xf numFmtId="0" fontId="10" fillId="0" borderId="0" xfId="0" applyNumberFormat="1" applyFont="1" applyBorder="1" applyAlignment="1" applyProtection="1"/>
    <xf numFmtId="0" fontId="18" fillId="0" borderId="0" xfId="76" applyNumberFormat="1" applyFont="1" applyBorder="1" applyAlignment="1" applyProtection="1">
      <alignment horizontal="left"/>
    </xf>
    <xf numFmtId="0" fontId="60" fillId="0" borderId="0" xfId="76" applyNumberFormat="1" applyFont="1" applyBorder="1" applyAlignment="1" applyProtection="1">
      <alignment horizontal="left"/>
    </xf>
    <xf numFmtId="0" fontId="4" fillId="0" borderId="0" xfId="0" applyNumberFormat="1" applyFont="1" applyFill="1" applyBorder="1" applyAlignment="1"/>
    <xf numFmtId="4" fontId="10" fillId="0" borderId="0" xfId="0" applyNumberFormat="1" applyFont="1" applyFill="1" applyBorder="1" applyAlignment="1">
      <alignment horizontal="center"/>
    </xf>
    <xf numFmtId="0" fontId="10" fillId="0" borderId="0" xfId="0" applyNumberFormat="1" applyFont="1" applyBorder="1" applyAlignment="1">
      <alignment horizontal="center"/>
    </xf>
    <xf numFmtId="4" fontId="10" fillId="0" borderId="0" xfId="0" applyNumberFormat="1" applyFont="1" applyBorder="1" applyAlignment="1">
      <alignment horizontal="center"/>
    </xf>
    <xf numFmtId="171" fontId="10" fillId="0" borderId="0" xfId="0" applyNumberFormat="1" applyFont="1" applyBorder="1" applyAlignment="1">
      <alignment horizontal="right"/>
    </xf>
    <xf numFmtId="0" fontId="10" fillId="0" borderId="0" xfId="0" applyNumberFormat="1" applyFont="1" applyBorder="1" applyAlignment="1">
      <alignment horizontal="left"/>
    </xf>
    <xf numFmtId="4" fontId="10" fillId="0" borderId="0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wrapText="1"/>
    </xf>
    <xf numFmtId="0" fontId="4" fillId="0" borderId="0" xfId="142" applyNumberFormat="1" applyFont="1" applyBorder="1" applyAlignment="1" applyProtection="1"/>
    <xf numFmtId="166" fontId="10" fillId="0" borderId="0" xfId="142" applyFont="1" applyBorder="1" applyProtection="1"/>
    <xf numFmtId="166" fontId="10" fillId="0" borderId="0" xfId="142" applyFont="1" applyBorder="1" applyAlignment="1" applyProtection="1">
      <alignment horizontal="right"/>
    </xf>
    <xf numFmtId="0" fontId="9" fillId="0" borderId="0" xfId="142" applyNumberFormat="1" applyFont="1" applyFill="1" applyBorder="1" applyAlignment="1" applyProtection="1">
      <alignment horizontal="left"/>
    </xf>
    <xf numFmtId="166" fontId="10" fillId="0" borderId="0" xfId="142" applyFont="1" applyFill="1" applyBorder="1" applyAlignment="1" applyProtection="1">
      <alignment horizontal="right"/>
    </xf>
    <xf numFmtId="0" fontId="16" fillId="0" borderId="0" xfId="143" applyNumberFormat="1" applyFont="1" applyBorder="1" applyAlignment="1" applyProtection="1">
      <alignment horizontal="left"/>
    </xf>
    <xf numFmtId="172" fontId="16" fillId="0" borderId="0" xfId="0" applyNumberFormat="1" applyFont="1" applyBorder="1" applyAlignment="1" applyProtection="1">
      <alignment horizontal="center"/>
    </xf>
    <xf numFmtId="171" fontId="16" fillId="0" borderId="0" xfId="0" applyNumberFormat="1" applyFont="1" applyBorder="1" applyAlignment="1">
      <alignment horizontal="right"/>
    </xf>
    <xf numFmtId="0" fontId="10" fillId="0" borderId="0" xfId="143" applyNumberFormat="1" applyFont="1" applyBorder="1" applyAlignment="1" applyProtection="1">
      <alignment horizontal="left"/>
    </xf>
    <xf numFmtId="172" fontId="10" fillId="0" borderId="0" xfId="0" applyNumberFormat="1" applyFont="1" applyBorder="1" applyAlignment="1" applyProtection="1">
      <alignment horizontal="center"/>
    </xf>
    <xf numFmtId="171" fontId="10" fillId="0" borderId="0" xfId="143" applyNumberFormat="1" applyFont="1" applyBorder="1" applyProtection="1"/>
    <xf numFmtId="171" fontId="10" fillId="0" borderId="0" xfId="144" applyNumberFormat="1" applyFont="1" applyBorder="1" applyAlignment="1">
      <alignment horizontal="right" vertical="center"/>
    </xf>
    <xf numFmtId="0" fontId="10" fillId="0" borderId="0" xfId="145" applyNumberFormat="1" applyFont="1" applyBorder="1" applyAlignment="1" applyProtection="1"/>
    <xf numFmtId="0" fontId="10" fillId="0" borderId="0" xfId="79" applyNumberFormat="1" applyFont="1" applyBorder="1" applyAlignment="1" applyProtection="1">
      <alignment horizontal="center"/>
    </xf>
    <xf numFmtId="0" fontId="10" fillId="0" borderId="0" xfId="143" applyNumberFormat="1" applyFont="1" applyFill="1" applyBorder="1" applyAlignment="1" applyProtection="1">
      <alignment horizontal="left"/>
    </xf>
    <xf numFmtId="0" fontId="9" fillId="0" borderId="0" xfId="142" applyNumberFormat="1" applyFont="1" applyBorder="1" applyAlignment="1" applyProtection="1">
      <alignment horizontal="left"/>
    </xf>
    <xf numFmtId="0" fontId="4" fillId="0" borderId="0" xfId="143" applyNumberFormat="1" applyFont="1" applyBorder="1" applyAlignment="1" applyProtection="1">
      <alignment horizontal="left"/>
    </xf>
    <xf numFmtId="166" fontId="10" fillId="0" borderId="0" xfId="146" applyFont="1" applyBorder="1" applyAlignment="1" applyProtection="1">
      <alignment horizontal="left"/>
      <protection locked="0"/>
    </xf>
    <xf numFmtId="171" fontId="10" fillId="0" borderId="0" xfId="0" applyNumberFormat="1" applyFont="1" applyProtection="1"/>
    <xf numFmtId="166" fontId="10" fillId="0" borderId="0" xfId="146" applyFont="1" applyFill="1" applyBorder="1" applyAlignment="1" applyProtection="1">
      <alignment horizontal="left"/>
      <protection locked="0"/>
    </xf>
    <xf numFmtId="172" fontId="10" fillId="0" borderId="0" xfId="0" applyNumberFormat="1" applyFont="1" applyFill="1" applyBorder="1" applyAlignment="1" applyProtection="1">
      <alignment horizontal="center"/>
    </xf>
    <xf numFmtId="171" fontId="10" fillId="0" borderId="0" xfId="0" applyNumberFormat="1" applyFont="1" applyAlignment="1" applyProtection="1">
      <alignment horizontal="right"/>
    </xf>
    <xf numFmtId="166" fontId="10" fillId="0" borderId="0" xfId="146" applyFont="1" applyBorder="1" applyAlignment="1" applyProtection="1">
      <alignment horizontal="left" indent="1"/>
      <protection locked="0"/>
    </xf>
    <xf numFmtId="0" fontId="21" fillId="0" borderId="0" xfId="147" applyNumberFormat="1" applyFont="1" applyAlignment="1">
      <alignment horizontal="left" indent="3"/>
    </xf>
    <xf numFmtId="168" fontId="61" fillId="0" borderId="0" xfId="147" applyFont="1"/>
    <xf numFmtId="168" fontId="6" fillId="0" borderId="0" xfId="147" applyFont="1"/>
    <xf numFmtId="171" fontId="6" fillId="0" borderId="0" xfId="147" applyNumberFormat="1" applyFont="1"/>
    <xf numFmtId="168" fontId="15" fillId="0" borderId="0" xfId="147" applyFont="1" applyBorder="1"/>
    <xf numFmtId="168" fontId="10" fillId="0" borderId="0" xfId="147" applyFont="1" applyBorder="1"/>
    <xf numFmtId="171" fontId="10" fillId="0" borderId="0" xfId="143" applyNumberFormat="1" applyFont="1" applyBorder="1" applyAlignment="1">
      <alignment horizontal="right"/>
    </xf>
    <xf numFmtId="168" fontId="15" fillId="0" borderId="0" xfId="147" applyFont="1" applyBorder="1" applyAlignment="1" applyProtection="1">
      <alignment horizontal="left"/>
      <protection locked="0"/>
    </xf>
    <xf numFmtId="171" fontId="10" fillId="0" borderId="0" xfId="0" applyNumberFormat="1" applyFont="1" applyBorder="1"/>
    <xf numFmtId="167" fontId="10" fillId="0" borderId="0" xfId="148" applyFont="1" applyFill="1" applyAlignment="1" applyProtection="1">
      <alignment horizontal="left"/>
    </xf>
    <xf numFmtId="0" fontId="10" fillId="0" borderId="0" xfId="139" applyFont="1" applyAlignment="1">
      <alignment horizontal="left"/>
    </xf>
    <xf numFmtId="0" fontId="10" fillId="0" borderId="0" xfId="139" applyFont="1" applyAlignment="1">
      <alignment horizontal="left" indent="1"/>
    </xf>
    <xf numFmtId="0" fontId="10" fillId="0" borderId="0" xfId="139" applyFont="1" applyAlignment="1">
      <alignment horizontal="left" wrapText="1" indent="1"/>
    </xf>
    <xf numFmtId="171" fontId="10" fillId="0" borderId="0" xfId="146" applyNumberFormat="1" applyFont="1" applyAlignment="1">
      <alignment horizontal="right"/>
    </xf>
    <xf numFmtId="166" fontId="10" fillId="0" borderId="0" xfId="146" applyFont="1"/>
    <xf numFmtId="171" fontId="10" fillId="0" borderId="0" xfId="146" applyNumberFormat="1" applyFont="1"/>
    <xf numFmtId="166" fontId="14" fillId="0" borderId="0" xfId="146" applyFont="1"/>
    <xf numFmtId="171" fontId="14" fillId="0" borderId="0" xfId="146" applyNumberFormat="1" applyFont="1"/>
    <xf numFmtId="0" fontId="21" fillId="0" borderId="0" xfId="146" applyNumberFormat="1" applyFont="1" applyAlignment="1" applyProtection="1">
      <alignment horizontal="left" indent="3"/>
      <protection locked="0"/>
    </xf>
    <xf numFmtId="166" fontId="15" fillId="0" borderId="0" xfId="146" applyFont="1" applyBorder="1" applyAlignment="1" applyProtection="1">
      <alignment horizontal="left"/>
      <protection locked="0"/>
    </xf>
    <xf numFmtId="166" fontId="15" fillId="0" borderId="0" xfId="146" applyFont="1" applyBorder="1"/>
    <xf numFmtId="166" fontId="10" fillId="0" borderId="0" xfId="146" applyFont="1" applyBorder="1" applyAlignment="1">
      <alignment horizontal="center"/>
    </xf>
    <xf numFmtId="171" fontId="10" fillId="0" borderId="0" xfId="146" applyNumberFormat="1" applyFont="1" applyBorder="1" applyAlignment="1">
      <alignment horizontal="center"/>
    </xf>
    <xf numFmtId="166" fontId="15" fillId="0" borderId="0" xfId="146" applyFont="1" applyFill="1" applyBorder="1" applyAlignment="1" applyProtection="1">
      <alignment horizontal="left" indent="1"/>
      <protection locked="0"/>
    </xf>
    <xf numFmtId="168" fontId="15" fillId="0" borderId="0" xfId="151" applyFont="1" applyBorder="1"/>
    <xf numFmtId="168" fontId="10" fillId="0" borderId="0" xfId="151" applyFont="1" applyBorder="1"/>
    <xf numFmtId="166" fontId="10" fillId="0" borderId="0" xfId="143" applyFont="1" applyBorder="1" applyAlignment="1">
      <alignment horizontal="right"/>
    </xf>
    <xf numFmtId="168" fontId="15" fillId="0" borderId="0" xfId="151" applyFont="1" applyBorder="1" applyAlignment="1" applyProtection="1">
      <alignment horizontal="left"/>
      <protection locked="0"/>
    </xf>
    <xf numFmtId="168" fontId="15" fillId="0" borderId="0" xfId="151" applyFont="1" applyBorder="1" applyAlignment="1" applyProtection="1">
      <protection locked="0"/>
    </xf>
    <xf numFmtId="177" fontId="10" fillId="0" borderId="0" xfId="0" applyNumberFormat="1" applyFont="1" applyFill="1" applyBorder="1" applyAlignment="1">
      <alignment horizontal="right"/>
    </xf>
    <xf numFmtId="168" fontId="15" fillId="0" borderId="0" xfId="151" applyFont="1" applyFill="1" applyBorder="1" applyAlignment="1" applyProtection="1">
      <protection locked="0"/>
    </xf>
    <xf numFmtId="171" fontId="10" fillId="0" borderId="0" xfId="149" applyNumberFormat="1" applyFont="1" applyAlignment="1">
      <alignment horizontal="right"/>
    </xf>
    <xf numFmtId="171" fontId="10" fillId="0" borderId="0" xfId="149" applyNumberFormat="1" applyFont="1"/>
    <xf numFmtId="166" fontId="7" fillId="0" borderId="0" xfId="149" applyFont="1"/>
    <xf numFmtId="166" fontId="14" fillId="0" borderId="0" xfId="149" applyFont="1" applyAlignment="1" applyProtection="1">
      <alignment horizontal="left"/>
      <protection locked="0"/>
    </xf>
    <xf numFmtId="166" fontId="14" fillId="0" borderId="0" xfId="149" applyFont="1"/>
    <xf numFmtId="166" fontId="15" fillId="0" borderId="0" xfId="146" applyFont="1" applyBorder="1" applyAlignment="1">
      <alignment horizontal="right"/>
    </xf>
    <xf numFmtId="168" fontId="10" fillId="0" borderId="0" xfId="147" applyFont="1" applyFill="1" applyBorder="1"/>
    <xf numFmtId="4" fontId="10" fillId="0" borderId="0" xfId="0" applyNumberFormat="1" applyFont="1" applyFill="1" applyBorder="1"/>
    <xf numFmtId="168" fontId="15" fillId="0" borderId="0" xfId="147" applyFont="1" applyBorder="1" applyAlignment="1" applyProtection="1">
      <alignment horizontal="left" indent="1"/>
      <protection locked="0"/>
    </xf>
    <xf numFmtId="171" fontId="16" fillId="0" borderId="0" xfId="152" applyNumberFormat="1" applyFont="1" applyBorder="1" applyAlignment="1">
      <alignment horizontal="right"/>
    </xf>
    <xf numFmtId="168" fontId="15" fillId="0" borderId="0" xfId="153" applyFont="1" applyBorder="1" applyAlignment="1" applyProtection="1">
      <alignment horizontal="left" indent="1"/>
      <protection locked="0"/>
    </xf>
    <xf numFmtId="168" fontId="4" fillId="0" borderId="0" xfId="151" applyFont="1" applyAlignment="1" applyProtection="1">
      <alignment horizontal="left"/>
      <protection locked="0"/>
    </xf>
    <xf numFmtId="166" fontId="36" fillId="2" borderId="0" xfId="149" applyFont="1" applyFill="1" applyBorder="1" applyAlignment="1" applyProtection="1">
      <alignment horizontal="left"/>
      <protection locked="0"/>
    </xf>
    <xf numFmtId="0" fontId="36" fillId="2" borderId="0" xfId="149" applyNumberFormat="1" applyFont="1" applyFill="1" applyBorder="1" applyAlignment="1">
      <alignment horizontal="right"/>
    </xf>
    <xf numFmtId="168" fontId="36" fillId="2" borderId="0" xfId="151" applyFont="1" applyFill="1" applyBorder="1" applyAlignment="1" applyProtection="1">
      <alignment horizontal="left"/>
      <protection locked="0"/>
    </xf>
    <xf numFmtId="168" fontId="4" fillId="0" borderId="0" xfId="147" applyFont="1" applyAlignment="1" applyProtection="1">
      <protection locked="0"/>
    </xf>
    <xf numFmtId="166" fontId="36" fillId="2" borderId="0" xfId="146" applyFont="1" applyFill="1" applyBorder="1" applyAlignment="1" applyProtection="1">
      <alignment horizontal="left"/>
      <protection locked="0"/>
    </xf>
    <xf numFmtId="171" fontId="36" fillId="2" borderId="0" xfId="147" applyNumberFormat="1" applyFont="1" applyFill="1" applyBorder="1"/>
    <xf numFmtId="166" fontId="10" fillId="0" borderId="2" xfId="149" applyFont="1" applyBorder="1"/>
    <xf numFmtId="171" fontId="15" fillId="0" borderId="0" xfId="147" applyNumberFormat="1" applyFont="1" applyBorder="1" applyAlignment="1" applyProtection="1">
      <alignment horizontal="left"/>
      <protection locked="0"/>
    </xf>
    <xf numFmtId="166" fontId="10" fillId="0" borderId="2" xfId="146" applyFont="1" applyBorder="1"/>
    <xf numFmtId="171" fontId="10" fillId="0" borderId="2" xfId="146" applyNumberFormat="1" applyFont="1" applyBorder="1"/>
    <xf numFmtId="166" fontId="36" fillId="2" borderId="0" xfId="146" applyFont="1" applyFill="1" applyBorder="1" applyProtection="1"/>
    <xf numFmtId="1" fontId="36" fillId="2" borderId="0" xfId="149" applyNumberFormat="1" applyFont="1" applyFill="1" applyBorder="1" applyAlignment="1">
      <alignment horizontal="right"/>
    </xf>
    <xf numFmtId="171" fontId="36" fillId="2" borderId="0" xfId="0" applyNumberFormat="1" applyFont="1" applyFill="1" applyBorder="1" applyAlignment="1">
      <alignment horizontal="right"/>
    </xf>
    <xf numFmtId="168" fontId="36" fillId="2" borderId="0" xfId="147" applyFont="1" applyFill="1" applyBorder="1" applyAlignment="1" applyProtection="1">
      <alignment horizontal="left"/>
      <protection locked="0"/>
    </xf>
    <xf numFmtId="171" fontId="36" fillId="2" borderId="0" xfId="147" applyNumberFormat="1" applyFont="1" applyFill="1" applyBorder="1" applyAlignment="1" applyProtection="1">
      <protection locked="0"/>
    </xf>
    <xf numFmtId="171" fontId="10" fillId="0" borderId="2" xfId="0" applyNumberFormat="1" applyFont="1" applyBorder="1"/>
    <xf numFmtId="166" fontId="4" fillId="0" borderId="0" xfId="146" applyFont="1" applyAlignment="1" applyProtection="1">
      <alignment horizontal="left"/>
      <protection locked="0"/>
    </xf>
    <xf numFmtId="166" fontId="16" fillId="0" borderId="0" xfId="146" applyFont="1"/>
    <xf numFmtId="171" fontId="16" fillId="0" borderId="0" xfId="146" applyNumberFormat="1" applyFont="1"/>
    <xf numFmtId="0" fontId="36" fillId="2" borderId="0" xfId="146" applyNumberFormat="1" applyFont="1" applyFill="1" applyBorder="1" applyAlignment="1">
      <alignment horizontal="right"/>
    </xf>
    <xf numFmtId="0" fontId="36" fillId="2" borderId="0" xfId="142" applyNumberFormat="1" applyFont="1" applyFill="1" applyBorder="1" applyAlignment="1" applyProtection="1">
      <alignment horizontal="left"/>
    </xf>
    <xf numFmtId="166" fontId="36" fillId="2" borderId="0" xfId="142" applyFont="1" applyFill="1" applyBorder="1" applyAlignment="1" applyProtection="1">
      <alignment horizontal="center"/>
    </xf>
    <xf numFmtId="1" fontId="36" fillId="2" borderId="0" xfId="142" applyNumberFormat="1" applyFont="1" applyFill="1" applyBorder="1" applyAlignment="1" applyProtection="1">
      <alignment horizontal="right"/>
    </xf>
    <xf numFmtId="172" fontId="54" fillId="2" borderId="0" xfId="0" applyNumberFormat="1" applyFont="1" applyFill="1" applyBorder="1" applyAlignment="1" applyProtection="1">
      <alignment horizontal="center"/>
    </xf>
    <xf numFmtId="0" fontId="10" fillId="0" borderId="2" xfId="143" applyNumberFormat="1" applyFont="1" applyFill="1" applyBorder="1" applyAlignment="1" applyProtection="1">
      <alignment horizontal="left"/>
    </xf>
    <xf numFmtId="0" fontId="10" fillId="0" borderId="2" xfId="0" applyNumberFormat="1" applyFont="1" applyBorder="1" applyAlignment="1"/>
    <xf numFmtId="4" fontId="10" fillId="0" borderId="2" xfId="0" applyNumberFormat="1" applyFont="1" applyBorder="1" applyAlignment="1" applyProtection="1"/>
    <xf numFmtId="4" fontId="16" fillId="0" borderId="2" xfId="0" applyNumberFormat="1" applyFont="1" applyBorder="1" applyAlignment="1" applyProtection="1"/>
    <xf numFmtId="0" fontId="16" fillId="0" borderId="0" xfId="143" applyNumberFormat="1" applyFont="1" applyBorder="1" applyAlignment="1" applyProtection="1"/>
    <xf numFmtId="172" fontId="16" fillId="0" borderId="0" xfId="0" applyNumberFormat="1" applyFont="1" applyBorder="1" applyAlignment="1" applyProtection="1"/>
    <xf numFmtId="166" fontId="10" fillId="0" borderId="2" xfId="76" applyFont="1" applyBorder="1" applyAlignment="1" applyProtection="1">
      <alignment horizontal="left"/>
      <protection locked="0"/>
    </xf>
    <xf numFmtId="0" fontId="36" fillId="2" borderId="0" xfId="143" applyNumberFormat="1" applyFont="1" applyFill="1" applyBorder="1" applyAlignment="1" applyProtection="1">
      <alignment horizontal="left"/>
    </xf>
    <xf numFmtId="172" fontId="36" fillId="2" borderId="0" xfId="0" applyNumberFormat="1" applyFont="1" applyFill="1" applyBorder="1" applyAlignment="1" applyProtection="1">
      <alignment horizontal="center"/>
    </xf>
    <xf numFmtId="171" fontId="36" fillId="2" borderId="0" xfId="143" applyNumberFormat="1" applyFont="1" applyFill="1" applyBorder="1" applyProtection="1"/>
    <xf numFmtId="0" fontId="36" fillId="2" borderId="0" xfId="0" applyNumberFormat="1" applyFont="1" applyFill="1" applyBorder="1" applyAlignment="1">
      <alignment horizontal="left"/>
    </xf>
    <xf numFmtId="0" fontId="36" fillId="2" borderId="0" xfId="0" applyNumberFormat="1" applyFont="1" applyFill="1" applyBorder="1" applyAlignment="1">
      <alignment horizontal="right"/>
    </xf>
    <xf numFmtId="0" fontId="36" fillId="2" borderId="0" xfId="79" applyNumberFormat="1" applyFont="1" applyFill="1" applyBorder="1" applyAlignment="1" applyProtection="1">
      <alignment horizontal="left"/>
    </xf>
    <xf numFmtId="171" fontId="36" fillId="2" borderId="0" xfId="0" applyNumberFormat="1" applyFont="1" applyFill="1" applyBorder="1" applyProtection="1"/>
    <xf numFmtId="0" fontId="10" fillId="0" borderId="2" xfId="0" applyNumberFormat="1" applyFont="1" applyBorder="1" applyAlignment="1">
      <alignment horizontal="left" vertical="center"/>
    </xf>
    <xf numFmtId="0" fontId="36" fillId="2" borderId="0" xfId="136" applyFont="1" applyFill="1" applyBorder="1" applyAlignment="1">
      <alignment horizontal="center"/>
    </xf>
    <xf numFmtId="14" fontId="10" fillId="0" borderId="0" xfId="141" applyNumberFormat="1" applyFont="1" applyBorder="1" applyAlignment="1">
      <alignment horizontal="right"/>
    </xf>
    <xf numFmtId="185" fontId="10" fillId="0" borderId="0" xfId="141" applyNumberFormat="1" applyFont="1" applyBorder="1" applyAlignment="1">
      <alignment horizontal="right"/>
    </xf>
    <xf numFmtId="172" fontId="10" fillId="0" borderId="0" xfId="141" applyNumberFormat="1" applyFont="1" applyBorder="1" applyAlignment="1">
      <alignment horizontal="right"/>
    </xf>
    <xf numFmtId="0" fontId="10" fillId="0" borderId="0" xfId="137" applyFont="1" applyBorder="1" applyAlignment="1">
      <alignment horizontal="right"/>
    </xf>
    <xf numFmtId="0" fontId="33" fillId="0" borderId="2" xfId="136" applyFont="1" applyBorder="1"/>
    <xf numFmtId="168" fontId="10" fillId="0" borderId="0" xfId="152" applyFont="1" applyBorder="1"/>
    <xf numFmtId="168" fontId="10" fillId="0" borderId="20" xfId="152" applyFont="1" applyFill="1" applyBorder="1"/>
    <xf numFmtId="168" fontId="10" fillId="0" borderId="0" xfId="152" applyFont="1" applyFill="1" applyBorder="1"/>
    <xf numFmtId="168" fontId="10" fillId="0" borderId="0" xfId="152" applyFont="1" applyFill="1" applyBorder="1" applyAlignment="1">
      <alignment horizontal="right" indent="3"/>
    </xf>
    <xf numFmtId="168" fontId="15" fillId="0" borderId="0" xfId="152" applyFont="1" applyBorder="1" applyAlignment="1" applyProtection="1">
      <alignment horizontal="left" indent="1"/>
      <protection locked="0"/>
    </xf>
    <xf numFmtId="2" fontId="10" fillId="0" borderId="0" xfId="152" applyNumberFormat="1" applyFont="1" applyBorder="1" applyAlignment="1">
      <alignment horizontal="right" indent="3"/>
    </xf>
    <xf numFmtId="171" fontId="10" fillId="0" borderId="0" xfId="152" applyNumberFormat="1" applyFont="1" applyBorder="1" applyAlignment="1">
      <alignment horizontal="right"/>
    </xf>
    <xf numFmtId="168" fontId="10" fillId="0" borderId="0" xfId="152" applyFont="1" applyBorder="1" applyAlignment="1" applyProtection="1">
      <alignment horizontal="left" indent="1"/>
      <protection locked="0"/>
    </xf>
    <xf numFmtId="171" fontId="10" fillId="0" borderId="0" xfId="152" applyNumberFormat="1" applyFont="1" applyFill="1" applyBorder="1" applyAlignment="1">
      <alignment horizontal="right" indent="3"/>
    </xf>
    <xf numFmtId="168" fontId="10" fillId="0" borderId="0" xfId="152" applyFont="1" applyBorder="1" applyAlignment="1" applyProtection="1">
      <alignment horizontal="right" wrapText="1"/>
      <protection locked="0"/>
    </xf>
    <xf numFmtId="168" fontId="10" fillId="0" borderId="0" xfId="152" applyFont="1" applyBorder="1" applyAlignment="1">
      <alignment horizontal="right" wrapText="1"/>
    </xf>
    <xf numFmtId="168" fontId="10" fillId="0" borderId="0" xfId="152" applyFont="1" applyBorder="1" applyAlignment="1" applyProtection="1">
      <alignment horizontal="right"/>
      <protection locked="0"/>
    </xf>
    <xf numFmtId="168" fontId="14" fillId="0" borderId="0" xfId="152" applyFont="1" applyBorder="1" applyAlignment="1" applyProtection="1">
      <alignment horizontal="left" indent="1"/>
      <protection locked="0"/>
    </xf>
    <xf numFmtId="168" fontId="10" fillId="0" borderId="0" xfId="152" applyFont="1" applyBorder="1" applyAlignment="1">
      <alignment horizontal="right" indent="3"/>
    </xf>
    <xf numFmtId="4" fontId="10" fillId="0" borderId="0" xfId="0" applyNumberFormat="1" applyFont="1" applyBorder="1" applyAlignment="1">
      <alignment horizontal="right" indent="3"/>
    </xf>
    <xf numFmtId="168" fontId="63" fillId="0" borderId="0" xfId="152" applyFont="1" applyBorder="1" applyAlignment="1" applyProtection="1">
      <protection locked="0"/>
    </xf>
    <xf numFmtId="168" fontId="64" fillId="0" borderId="0" xfId="152" applyFont="1" applyBorder="1"/>
    <xf numFmtId="0" fontId="1" fillId="0" borderId="0" xfId="0" applyFont="1"/>
    <xf numFmtId="168" fontId="54" fillId="2" borderId="0" xfId="152" applyFont="1" applyFill="1" applyBorder="1"/>
    <xf numFmtId="168" fontId="54" fillId="2" borderId="0" xfId="152" applyFont="1" applyFill="1" applyBorder="1" applyAlignment="1">
      <alignment horizontal="right" indent="3"/>
    </xf>
    <xf numFmtId="166" fontId="36" fillId="2" borderId="0" xfId="143" applyFont="1" applyFill="1" applyBorder="1" applyAlignment="1" applyProtection="1">
      <alignment horizontal="left"/>
      <protection locked="0"/>
    </xf>
    <xf numFmtId="171" fontId="36" fillId="2" borderId="0" xfId="153" applyNumberFormat="1" applyFont="1" applyFill="1" applyBorder="1" applyAlignment="1">
      <alignment horizontal="right"/>
    </xf>
    <xf numFmtId="168" fontId="36" fillId="2" borderId="0" xfId="152" applyFont="1" applyFill="1" applyBorder="1" applyAlignment="1" applyProtection="1">
      <alignment horizontal="left"/>
      <protection locked="0"/>
    </xf>
    <xf numFmtId="168" fontId="36" fillId="2" borderId="0" xfId="152" applyFont="1" applyFill="1" applyBorder="1" applyAlignment="1" applyProtection="1">
      <alignment horizontal="left" indent="1"/>
      <protection locked="0"/>
    </xf>
    <xf numFmtId="171" fontId="36" fillId="2" borderId="0" xfId="152" applyNumberFormat="1" applyFont="1" applyFill="1" applyBorder="1" applyAlignment="1">
      <alignment horizontal="right" indent="3"/>
    </xf>
    <xf numFmtId="168" fontId="36" fillId="2" borderId="19" xfId="152" applyFont="1" applyFill="1" applyBorder="1" applyAlignment="1" applyProtection="1">
      <alignment horizontal="right"/>
      <protection locked="0"/>
    </xf>
    <xf numFmtId="168" fontId="36" fillId="2" borderId="19" xfId="152" applyFont="1" applyFill="1" applyBorder="1" applyAlignment="1" applyProtection="1">
      <alignment horizontal="center"/>
      <protection locked="0"/>
    </xf>
    <xf numFmtId="168" fontId="36" fillId="2" borderId="19" xfId="152" applyFont="1" applyFill="1" applyBorder="1"/>
    <xf numFmtId="168" fontId="36" fillId="2" borderId="0" xfId="152" applyFont="1" applyFill="1" applyBorder="1"/>
    <xf numFmtId="168" fontId="36" fillId="2" borderId="0" xfId="152" applyFont="1" applyFill="1" applyBorder="1" applyAlignment="1" applyProtection="1">
      <alignment horizontal="right"/>
      <protection locked="0"/>
    </xf>
    <xf numFmtId="168" fontId="36" fillId="2" borderId="0" xfId="152" applyFont="1" applyFill="1" applyBorder="1" applyAlignment="1" applyProtection="1">
      <alignment horizontal="right" wrapText="1"/>
      <protection locked="0"/>
    </xf>
    <xf numFmtId="168" fontId="36" fillId="2" borderId="0" xfId="152" applyFont="1" applyFill="1" applyBorder="1" applyAlignment="1" applyProtection="1">
      <alignment horizontal="center"/>
      <protection locked="0"/>
    </xf>
    <xf numFmtId="2" fontId="36" fillId="2" borderId="0" xfId="152" applyNumberFormat="1" applyFont="1" applyFill="1" applyBorder="1" applyAlignment="1" applyProtection="1">
      <alignment horizontal="right"/>
      <protection locked="0"/>
    </xf>
    <xf numFmtId="168" fontId="16" fillId="0" borderId="0" xfId="152" applyFont="1" applyBorder="1"/>
    <xf numFmtId="168" fontId="14" fillId="0" borderId="2" xfId="152" applyFont="1" applyBorder="1" applyAlignment="1" applyProtection="1">
      <alignment horizontal="left" indent="1"/>
      <protection locked="0"/>
    </xf>
    <xf numFmtId="168" fontId="10" fillId="0" borderId="2" xfId="152" applyFont="1" applyBorder="1" applyAlignment="1">
      <alignment horizontal="right" indent="3"/>
    </xf>
    <xf numFmtId="168" fontId="10" fillId="0" borderId="2" xfId="152" applyFont="1" applyBorder="1"/>
    <xf numFmtId="0" fontId="4" fillId="0" borderId="0" xfId="136" applyFont="1" applyAlignment="1"/>
    <xf numFmtId="0" fontId="10" fillId="0" borderId="0" xfId="136" applyFont="1" applyAlignment="1">
      <alignment horizontal="right"/>
    </xf>
    <xf numFmtId="171" fontId="11" fillId="2" borderId="0" xfId="20" applyNumberFormat="1" applyFont="1" applyFill="1" applyAlignment="1">
      <alignment horizontal="right"/>
    </xf>
    <xf numFmtId="3" fontId="11" fillId="2" borderId="0" xfId="20" applyNumberFormat="1" applyFont="1" applyFill="1" applyAlignment="1">
      <alignment horizontal="right"/>
    </xf>
    <xf numFmtId="172" fontId="11" fillId="2" borderId="0" xfId="20" applyNumberFormat="1" applyFont="1" applyFill="1" applyAlignment="1">
      <alignment horizontal="right"/>
    </xf>
    <xf numFmtId="167" fontId="15" fillId="4" borderId="0" xfId="66" quotePrefix="1" applyNumberFormat="1" applyFont="1" applyFill="1" applyBorder="1" applyAlignment="1" applyProtection="1">
      <alignment horizontal="left"/>
    </xf>
    <xf numFmtId="3" fontId="15" fillId="4" borderId="0" xfId="66" applyNumberFormat="1" applyFont="1" applyFill="1" applyBorder="1" applyAlignment="1" applyProtection="1">
      <alignment horizontal="right" wrapText="1"/>
    </xf>
    <xf numFmtId="0" fontId="15" fillId="4" borderId="0" xfId="67" applyNumberFormat="1" applyFont="1" applyFill="1" applyBorder="1" applyAlignment="1" applyProtection="1">
      <alignment horizontal="right" wrapText="1"/>
      <protection locked="0"/>
    </xf>
    <xf numFmtId="49" fontId="15" fillId="4" borderId="0" xfId="67" applyNumberFormat="1" applyFont="1" applyFill="1" applyBorder="1" applyAlignment="1" applyProtection="1">
      <alignment horizontal="right" wrapText="1"/>
      <protection locked="0"/>
    </xf>
    <xf numFmtId="167" fontId="15" fillId="4" borderId="0" xfId="66" applyNumberFormat="1" applyFont="1" applyFill="1" applyBorder="1" applyAlignment="1" applyProtection="1">
      <alignment horizontal="left"/>
    </xf>
    <xf numFmtId="0" fontId="15" fillId="4" borderId="0" xfId="66" applyNumberFormat="1" applyFont="1" applyFill="1" applyBorder="1" applyAlignment="1" applyProtection="1">
      <alignment wrapText="1"/>
    </xf>
    <xf numFmtId="0" fontId="15" fillId="4" borderId="0" xfId="67" applyNumberFormat="1" applyFont="1" applyFill="1" applyBorder="1" applyAlignment="1" applyProtection="1">
      <alignment wrapText="1"/>
    </xf>
    <xf numFmtId="4" fontId="0" fillId="0" borderId="0" xfId="0" applyNumberFormat="1"/>
    <xf numFmtId="166" fontId="4" fillId="0" borderId="0" xfId="76" applyFont="1" applyAlignment="1" applyProtection="1"/>
    <xf numFmtId="0" fontId="10" fillId="4" borderId="0" xfId="0" applyFont="1" applyFill="1" applyAlignment="1">
      <alignment horizontal="left" wrapText="1" indent="2"/>
    </xf>
    <xf numFmtId="4" fontId="64" fillId="2" borderId="0" xfId="0" applyNumberFormat="1" applyFont="1" applyFill="1"/>
    <xf numFmtId="4" fontId="64" fillId="0" borderId="0" xfId="0" applyNumberFormat="1" applyFont="1"/>
    <xf numFmtId="4" fontId="64" fillId="3" borderId="0" xfId="0" applyNumberFormat="1" applyFont="1" applyFill="1"/>
    <xf numFmtId="0" fontId="15" fillId="4" borderId="0" xfId="88" applyNumberFormat="1" applyFont="1" applyFill="1" applyBorder="1" applyAlignment="1" applyProtection="1">
      <alignment horizontal="left" wrapText="1" indent="1"/>
      <protection locked="0"/>
    </xf>
    <xf numFmtId="172" fontId="10" fillId="4" borderId="0" xfId="86" applyNumberFormat="1" applyFont="1" applyFill="1" applyBorder="1" applyAlignment="1" applyProtection="1">
      <alignment horizontal="right"/>
    </xf>
    <xf numFmtId="168" fontId="10" fillId="4" borderId="0" xfId="86" applyNumberFormat="1" applyFont="1" applyFill="1" applyBorder="1" applyProtection="1"/>
    <xf numFmtId="171" fontId="64" fillId="0" borderId="0" xfId="0" applyNumberFormat="1" applyFont="1"/>
    <xf numFmtId="171" fontId="64" fillId="2" borderId="0" xfId="0" applyNumberFormat="1" applyFont="1" applyFill="1"/>
    <xf numFmtId="168" fontId="10" fillId="4" borderId="0" xfId="87" applyNumberFormat="1" applyFont="1" applyFill="1" applyAlignment="1" applyProtection="1">
      <alignment wrapText="1"/>
    </xf>
    <xf numFmtId="1" fontId="15" fillId="0" borderId="0" xfId="92" applyNumberFormat="1" applyFont="1" applyBorder="1" applyAlignment="1">
      <alignment horizontal="right"/>
    </xf>
    <xf numFmtId="166" fontId="36" fillId="2" borderId="0" xfId="76" quotePrefix="1" applyFont="1" applyFill="1" applyBorder="1" applyAlignment="1" applyProtection="1">
      <alignment horizontal="right"/>
    </xf>
    <xf numFmtId="166" fontId="10" fillId="0" borderId="0" xfId="79" applyFont="1" applyAlignment="1">
      <alignment horizontal="right"/>
    </xf>
    <xf numFmtId="1" fontId="36" fillId="2" borderId="0" xfId="0" applyNumberFormat="1" applyFont="1" applyFill="1"/>
    <xf numFmtId="171" fontId="64" fillId="0" borderId="0" xfId="0" applyNumberFormat="1" applyFont="1" applyAlignment="1">
      <alignment horizontal="right"/>
    </xf>
    <xf numFmtId="4" fontId="10" fillId="0" borderId="0" xfId="7" applyNumberFormat="1" applyFont="1" applyAlignment="1">
      <alignment horizontal="right"/>
    </xf>
    <xf numFmtId="4" fontId="10" fillId="3" borderId="2" xfId="7" applyNumberFormat="1" applyFont="1" applyFill="1" applyBorder="1"/>
    <xf numFmtId="4" fontId="10" fillId="3" borderId="0" xfId="7" applyNumberFormat="1" applyFont="1" applyFill="1"/>
    <xf numFmtId="171" fontId="16" fillId="3" borderId="0" xfId="90" applyNumberFormat="1" applyFont="1" applyFill="1" applyBorder="1" applyAlignment="1"/>
    <xf numFmtId="171" fontId="27" fillId="3" borderId="0" xfId="90" applyNumberFormat="1" applyFont="1" applyFill="1" applyBorder="1"/>
    <xf numFmtId="171" fontId="28" fillId="3" borderId="0" xfId="90" applyNumberFormat="1" applyFont="1" applyFill="1" applyBorder="1"/>
    <xf numFmtId="171" fontId="10" fillId="3" borderId="0" xfId="90" applyNumberFormat="1" applyFont="1" applyFill="1" applyBorder="1"/>
    <xf numFmtId="4" fontId="64" fillId="0" borderId="2" xfId="0" applyNumberFormat="1" applyFont="1" applyBorder="1"/>
    <xf numFmtId="4" fontId="64" fillId="0" borderId="0" xfId="0" applyNumberFormat="1" applyFont="1" applyBorder="1"/>
    <xf numFmtId="4" fontId="36" fillId="2" borderId="9" xfId="0" applyNumberFormat="1" applyFont="1" applyFill="1" applyBorder="1"/>
    <xf numFmtId="1" fontId="36" fillId="2" borderId="2" xfId="0" applyNumberFormat="1" applyFont="1" applyFill="1" applyBorder="1"/>
    <xf numFmtId="4" fontId="36" fillId="2" borderId="12" xfId="0" applyNumberFormat="1" applyFont="1" applyFill="1" applyBorder="1"/>
    <xf numFmtId="4" fontId="36" fillId="2" borderId="13" xfId="0" applyNumberFormat="1" applyFont="1" applyFill="1" applyBorder="1" applyAlignment="1">
      <alignment horizontal="right"/>
    </xf>
    <xf numFmtId="4" fontId="36" fillId="2" borderId="14" xfId="0" applyNumberFormat="1" applyFont="1" applyFill="1" applyBorder="1"/>
    <xf numFmtId="4" fontId="36" fillId="2" borderId="15" xfId="0" applyNumberFormat="1" applyFont="1" applyFill="1" applyBorder="1" applyAlignment="1">
      <alignment horizontal="right"/>
    </xf>
    <xf numFmtId="4" fontId="36" fillId="2" borderId="16" xfId="0" applyNumberFormat="1" applyFont="1" applyFill="1" applyBorder="1" applyAlignment="1">
      <alignment horizontal="right"/>
    </xf>
    <xf numFmtId="4" fontId="36" fillId="2" borderId="6" xfId="0" applyNumberFormat="1" applyFont="1" applyFill="1" applyBorder="1"/>
    <xf numFmtId="0" fontId="36" fillId="2" borderId="2" xfId="0" applyNumberFormat="1" applyFont="1" applyFill="1" applyBorder="1"/>
    <xf numFmtId="4" fontId="64" fillId="0" borderId="10" xfId="0" applyNumberFormat="1" applyFont="1" applyBorder="1"/>
    <xf numFmtId="171" fontId="36" fillId="2" borderId="7" xfId="0" applyNumberFormat="1" applyFont="1" applyFill="1" applyBorder="1"/>
    <xf numFmtId="171" fontId="36" fillId="2" borderId="8" xfId="0" applyNumberFormat="1" applyFont="1" applyFill="1" applyBorder="1"/>
    <xf numFmtId="4" fontId="64" fillId="4" borderId="0" xfId="0" applyNumberFormat="1" applyFont="1" applyFill="1" applyBorder="1"/>
    <xf numFmtId="0" fontId="15" fillId="4" borderId="0" xfId="79" applyNumberFormat="1" applyFont="1" applyFill="1" applyBorder="1" applyAlignment="1" applyProtection="1">
      <alignment horizontal="left" wrapText="1" indent="1"/>
    </xf>
    <xf numFmtId="171" fontId="10" fillId="4" borderId="0" xfId="76" applyNumberFormat="1" applyFont="1" applyFill="1" applyBorder="1" applyAlignment="1" applyProtection="1">
      <alignment horizontal="right" wrapText="1"/>
      <protection locked="0"/>
    </xf>
    <xf numFmtId="171" fontId="15" fillId="4" borderId="0" xfId="76" applyNumberFormat="1" applyFont="1" applyFill="1" applyBorder="1" applyProtection="1"/>
    <xf numFmtId="0" fontId="36" fillId="2" borderId="0" xfId="0" applyNumberFormat="1" applyFont="1" applyFill="1" applyBorder="1" applyAlignment="1"/>
    <xf numFmtId="171" fontId="64" fillId="4" borderId="0" xfId="0" applyNumberFormat="1" applyFont="1" applyFill="1"/>
    <xf numFmtId="0" fontId="15" fillId="3" borderId="15" xfId="79" applyNumberFormat="1" applyFont="1" applyFill="1" applyBorder="1" applyAlignment="1" applyProtection="1">
      <alignment horizontal="left" wrapText="1" indent="1"/>
    </xf>
    <xf numFmtId="171" fontId="15" fillId="3" borderId="15" xfId="76" applyNumberFormat="1" applyFont="1" applyFill="1" applyBorder="1" applyAlignment="1" applyProtection="1">
      <alignment horizontal="right" wrapText="1"/>
      <protection locked="0"/>
    </xf>
    <xf numFmtId="171" fontId="10" fillId="3" borderId="15" xfId="76" applyNumberFormat="1" applyFont="1" applyFill="1" applyBorder="1" applyAlignment="1" applyProtection="1">
      <alignment horizontal="right" wrapText="1"/>
      <protection locked="0"/>
    </xf>
    <xf numFmtId="1" fontId="15" fillId="3" borderId="15" xfId="76" applyNumberFormat="1" applyFont="1" applyFill="1" applyBorder="1" applyProtection="1"/>
    <xf numFmtId="4" fontId="64" fillId="0" borderId="15" xfId="0" applyNumberFormat="1" applyFont="1" applyBorder="1"/>
    <xf numFmtId="171" fontId="15" fillId="3" borderId="15" xfId="76" applyNumberFormat="1" applyFont="1" applyFill="1" applyBorder="1" applyProtection="1"/>
    <xf numFmtId="172" fontId="15" fillId="3" borderId="15" xfId="76" applyNumberFormat="1" applyFont="1" applyFill="1" applyBorder="1" applyProtection="1"/>
    <xf numFmtId="4" fontId="36" fillId="4" borderId="14" xfId="0" applyNumberFormat="1" applyFont="1" applyFill="1" applyBorder="1"/>
    <xf numFmtId="166" fontId="36" fillId="4" borderId="0" xfId="76" applyFont="1" applyFill="1" applyBorder="1" applyAlignment="1" applyProtection="1">
      <alignment horizontal="right"/>
    </xf>
    <xf numFmtId="4" fontId="36" fillId="4" borderId="15" xfId="0" applyNumberFormat="1" applyFont="1" applyFill="1" applyBorder="1" applyAlignment="1">
      <alignment horizontal="right"/>
    </xf>
    <xf numFmtId="4" fontId="36" fillId="4" borderId="16" xfId="0" applyNumberFormat="1" applyFont="1" applyFill="1" applyBorder="1" applyAlignment="1">
      <alignment horizontal="right"/>
    </xf>
    <xf numFmtId="4" fontId="36" fillId="2" borderId="15" xfId="0" applyNumberFormat="1" applyFont="1" applyFill="1" applyBorder="1"/>
    <xf numFmtId="171" fontId="36" fillId="2" borderId="15" xfId="0" applyNumberFormat="1" applyFont="1" applyFill="1" applyBorder="1"/>
    <xf numFmtId="4" fontId="10" fillId="0" borderId="0" xfId="113" applyNumberFormat="1" applyFont="1" applyBorder="1" applyAlignment="1">
      <alignment horizontal="left" wrapText="1"/>
    </xf>
    <xf numFmtId="3" fontId="10" fillId="4" borderId="0" xfId="116" applyNumberFormat="1" applyFont="1" applyFill="1" applyBorder="1" applyAlignment="1">
      <alignment horizontal="right" wrapText="1"/>
    </xf>
    <xf numFmtId="166" fontId="14" fillId="0" borderId="0" xfId="94" applyFont="1" applyFill="1" applyBorder="1" applyAlignment="1" applyProtection="1">
      <protection locked="0"/>
    </xf>
    <xf numFmtId="49" fontId="9" fillId="0" borderId="0" xfId="0" applyNumberFormat="1" applyFont="1" applyFill="1" applyBorder="1" applyAlignment="1">
      <alignment vertical="top" wrapText="1"/>
    </xf>
    <xf numFmtId="166" fontId="52" fillId="0" borderId="0" xfId="94" applyFont="1" applyFill="1" applyAlignment="1">
      <alignment horizontal="center"/>
    </xf>
    <xf numFmtId="4" fontId="10" fillId="0" borderId="15" xfId="0" applyNumberFormat="1" applyFont="1" applyBorder="1" applyAlignment="1">
      <alignment horizontal="left" wrapText="1"/>
    </xf>
    <xf numFmtId="166" fontId="16" fillId="0" borderId="0" xfId="96" applyFont="1" applyBorder="1" applyAlignment="1" applyProtection="1">
      <protection locked="0"/>
    </xf>
    <xf numFmtId="166" fontId="29" fillId="0" borderId="0" xfId="96" applyFont="1" applyBorder="1" applyAlignment="1" applyProtection="1">
      <protection locked="0"/>
    </xf>
    <xf numFmtId="166" fontId="7" fillId="0" borderId="0" xfId="96" applyFont="1" applyBorder="1" applyAlignment="1" applyProtection="1">
      <protection locked="0"/>
    </xf>
    <xf numFmtId="171" fontId="36" fillId="2" borderId="0" xfId="0" applyNumberFormat="1" applyFont="1" applyFill="1" applyBorder="1" applyAlignment="1">
      <alignment horizontal="right" wrapText="1"/>
    </xf>
    <xf numFmtId="166" fontId="24" fillId="0" borderId="0" xfId="122" applyFont="1" applyBorder="1" applyAlignment="1" applyProtection="1">
      <alignment horizontal="left"/>
      <protection locked="0"/>
    </xf>
    <xf numFmtId="0" fontId="64" fillId="0" borderId="0" xfId="0" applyFont="1"/>
    <xf numFmtId="0" fontId="10" fillId="4" borderId="0" xfId="116" applyFont="1" applyFill="1" applyBorder="1" applyAlignment="1"/>
    <xf numFmtId="3" fontId="10" fillId="4" borderId="0" xfId="128" applyNumberFormat="1" applyFont="1" applyFill="1" applyBorder="1" applyAlignment="1">
      <alignment horizontal="right" wrapText="1"/>
    </xf>
    <xf numFmtId="3" fontId="16" fillId="4" borderId="0" xfId="128" applyNumberFormat="1" applyFont="1" applyFill="1" applyBorder="1" applyAlignment="1">
      <alignment horizontal="right" wrapText="1"/>
    </xf>
    <xf numFmtId="0" fontId="10" fillId="4" borderId="0" xfId="79" applyNumberFormat="1" applyFont="1" applyFill="1" applyBorder="1" applyAlignment="1" applyProtection="1">
      <alignment horizontal="left" wrapText="1" indent="1"/>
    </xf>
    <xf numFmtId="3" fontId="10" fillId="4" borderId="0" xfId="76" applyNumberFormat="1" applyFont="1" applyFill="1" applyBorder="1" applyAlignment="1" applyProtection="1">
      <alignment horizontal="right"/>
    </xf>
    <xf numFmtId="171" fontId="10" fillId="4" borderId="0" xfId="76" applyNumberFormat="1" applyFont="1" applyFill="1" applyBorder="1" applyAlignment="1" applyProtection="1">
      <alignment horizontal="right"/>
    </xf>
    <xf numFmtId="1" fontId="10" fillId="4" borderId="0" xfId="76" applyNumberFormat="1" applyFont="1" applyFill="1" applyBorder="1" applyAlignment="1" applyProtection="1">
      <alignment horizontal="right"/>
    </xf>
    <xf numFmtId="181" fontId="10" fillId="4" borderId="0" xfId="95" applyNumberFormat="1" applyFont="1" applyFill="1" applyBorder="1" applyAlignment="1">
      <alignment horizontal="right" wrapText="1"/>
    </xf>
    <xf numFmtId="171" fontId="10" fillId="4" borderId="0" xfId="76" applyNumberFormat="1" applyFont="1" applyFill="1" applyBorder="1" applyAlignment="1" applyProtection="1"/>
    <xf numFmtId="0" fontId="10" fillId="0" borderId="0" xfId="42" applyNumberFormat="1" applyFont="1" applyBorder="1" applyAlignment="1" applyProtection="1">
      <alignment wrapText="1"/>
    </xf>
    <xf numFmtId="0" fontId="10" fillId="0" borderId="0" xfId="42" applyNumberFormat="1" applyFont="1" applyFill="1" applyBorder="1" applyAlignment="1" applyProtection="1">
      <alignment wrapText="1"/>
    </xf>
    <xf numFmtId="166" fontId="67" fillId="0" borderId="0" xfId="76" applyFont="1" applyBorder="1" applyAlignment="1" applyProtection="1">
      <alignment horizontal="left"/>
    </xf>
    <xf numFmtId="0" fontId="66" fillId="0" borderId="0" xfId="0" applyFont="1"/>
    <xf numFmtId="0" fontId="70" fillId="0" borderId="0" xfId="136" applyFont="1" applyAlignment="1"/>
    <xf numFmtId="3" fontId="69" fillId="0" borderId="0" xfId="155" applyNumberFormat="1" applyFont="1" applyFill="1" applyBorder="1"/>
    <xf numFmtId="4" fontId="10" fillId="0" borderId="0" xfId="0" applyNumberFormat="1" applyFont="1" applyBorder="1" applyAlignment="1">
      <alignment horizontal="left" wrapText="1" indent="1"/>
    </xf>
    <xf numFmtId="171" fontId="10" fillId="0" borderId="0" xfId="144" applyNumberFormat="1" applyFont="1" applyFill="1" applyBorder="1" applyAlignment="1">
      <alignment horizontal="right" vertical="center"/>
    </xf>
    <xf numFmtId="172" fontId="10" fillId="0" borderId="0" xfId="131" applyNumberFormat="1" applyFont="1" applyBorder="1" applyAlignment="1">
      <alignment horizontal="right" wrapText="1" indent="1"/>
    </xf>
    <xf numFmtId="172" fontId="0" fillId="0" borderId="0" xfId="0" applyNumberFormat="1"/>
    <xf numFmtId="171" fontId="0" fillId="0" borderId="0" xfId="0" applyNumberFormat="1"/>
    <xf numFmtId="171" fontId="10" fillId="0" borderId="0" xfId="55" applyNumberFormat="1" applyFont="1" applyAlignment="1">
      <alignment horizontal="right"/>
    </xf>
    <xf numFmtId="171" fontId="10" fillId="0" borderId="0" xfId="76" applyNumberFormat="1" applyFont="1" applyFill="1" applyAlignment="1">
      <alignment vertical="center"/>
    </xf>
    <xf numFmtId="171" fontId="36" fillId="0" borderId="0" xfId="0" applyNumberFormat="1" applyFont="1" applyFill="1" applyAlignment="1">
      <alignment horizontal="right"/>
    </xf>
    <xf numFmtId="4" fontId="0" fillId="0" borderId="0" xfId="0" applyNumberFormat="1"/>
    <xf numFmtId="4" fontId="64" fillId="0" borderId="0" xfId="0" applyNumberFormat="1" applyFont="1" applyAlignment="1">
      <alignment vertical="top" wrapText="1"/>
    </xf>
    <xf numFmtId="4" fontId="46" fillId="2" borderId="0" xfId="0" applyNumberFormat="1" applyFont="1" applyFill="1"/>
    <xf numFmtId="3" fontId="11" fillId="2" borderId="15" xfId="66" applyNumberFormat="1" applyFont="1" applyFill="1" applyBorder="1" applyAlignment="1" applyProtection="1">
      <alignment horizontal="right" wrapText="1"/>
    </xf>
    <xf numFmtId="0" fontId="15" fillId="4" borderId="2" xfId="67" applyNumberFormat="1" applyFont="1" applyFill="1" applyBorder="1" applyAlignment="1" applyProtection="1">
      <alignment horizontal="right" wrapText="1"/>
      <protection locked="0"/>
    </xf>
    <xf numFmtId="3" fontId="15" fillId="4" borderId="2" xfId="66" applyNumberFormat="1" applyFont="1" applyFill="1" applyBorder="1" applyAlignment="1" applyProtection="1">
      <alignment horizontal="right" wrapText="1"/>
    </xf>
    <xf numFmtId="0" fontId="0" fillId="2" borderId="0" xfId="0" applyFill="1"/>
    <xf numFmtId="167" fontId="10" fillId="0" borderId="0" xfId="14" applyFont="1" applyFill="1" applyAlignment="1">
      <alignment horizontal="left"/>
    </xf>
    <xf numFmtId="171" fontId="10" fillId="0" borderId="0" xfId="27" applyNumberFormat="1" applyFont="1" applyFill="1" applyAlignment="1">
      <alignment horizontal="right"/>
    </xf>
    <xf numFmtId="171" fontId="10" fillId="0" borderId="0" xfId="33" applyNumberFormat="1" applyFont="1" applyFill="1" applyAlignment="1">
      <alignment horizontal="right"/>
    </xf>
    <xf numFmtId="3" fontId="10" fillId="0" borderId="0" xfId="33" applyNumberFormat="1" applyFont="1" applyFill="1" applyAlignment="1">
      <alignment horizontal="right"/>
    </xf>
    <xf numFmtId="172" fontId="10" fillId="0" borderId="0" xfId="18" applyNumberFormat="1" applyFont="1" applyFill="1" applyBorder="1" applyAlignment="1">
      <alignment horizontal="right"/>
    </xf>
    <xf numFmtId="171" fontId="10" fillId="0" borderId="0" xfId="38" applyNumberFormat="1" applyFont="1" applyFill="1" applyAlignment="1">
      <alignment horizontal="right"/>
    </xf>
    <xf numFmtId="3" fontId="10" fillId="0" borderId="0" xfId="38" applyNumberFormat="1" applyFont="1" applyFill="1" applyAlignment="1">
      <alignment horizontal="right"/>
    </xf>
    <xf numFmtId="167" fontId="10" fillId="0" borderId="0" xfId="14" applyFont="1" applyFill="1" applyAlignment="1"/>
    <xf numFmtId="171" fontId="10" fillId="0" borderId="0" xfId="39" applyNumberFormat="1" applyFont="1" applyFill="1" applyAlignment="1">
      <alignment horizontal="right"/>
    </xf>
    <xf numFmtId="3" fontId="10" fillId="0" borderId="0" xfId="39" applyNumberFormat="1" applyFont="1" applyFill="1" applyAlignment="1">
      <alignment horizontal="right"/>
    </xf>
    <xf numFmtId="171" fontId="10" fillId="0" borderId="0" xfId="7" applyNumberFormat="1" applyFont="1" applyBorder="1" applyAlignment="1">
      <alignment horizontal="right"/>
    </xf>
    <xf numFmtId="167" fontId="36" fillId="2" borderId="0" xfId="66" applyNumberFormat="1" applyFont="1" applyFill="1" applyBorder="1" applyAlignment="1" applyProtection="1">
      <alignment horizontal="left"/>
    </xf>
    <xf numFmtId="167" fontId="11" fillId="2" borderId="15" xfId="66" applyNumberFormat="1" applyFont="1" applyFill="1" applyBorder="1" applyAlignment="1" applyProtection="1">
      <alignment horizontal="left"/>
    </xf>
    <xf numFmtId="166" fontId="11" fillId="0" borderId="0" xfId="12" applyFont="1" applyFill="1" applyBorder="1" applyProtection="1"/>
    <xf numFmtId="4" fontId="11" fillId="0" borderId="0" xfId="0" applyNumberFormat="1" applyFont="1" applyFill="1" applyBorder="1" applyAlignment="1">
      <alignment horizontal="right" wrapText="1"/>
    </xf>
    <xf numFmtId="0" fontId="13" fillId="2" borderId="0" xfId="0" applyNumberFormat="1" applyFont="1" applyFill="1"/>
    <xf numFmtId="4" fontId="13" fillId="2" borderId="0" xfId="0" applyNumberFormat="1" applyFont="1" applyFill="1" applyBorder="1"/>
    <xf numFmtId="4" fontId="13" fillId="2" borderId="0" xfId="0" applyNumberFormat="1" applyFont="1" applyFill="1"/>
    <xf numFmtId="4" fontId="71" fillId="0" borderId="0" xfId="0" applyNumberFormat="1" applyFont="1"/>
    <xf numFmtId="3" fontId="64" fillId="0" borderId="0" xfId="0" applyNumberFormat="1" applyFont="1" applyAlignment="1">
      <alignment horizontal="right"/>
    </xf>
    <xf numFmtId="0" fontId="0" fillId="0" borderId="0" xfId="0" applyAlignment="1"/>
    <xf numFmtId="166" fontId="10" fillId="0" borderId="0" xfId="10" applyFont="1" applyBorder="1" applyAlignment="1"/>
    <xf numFmtId="0" fontId="10" fillId="0" borderId="0" xfId="42" applyNumberFormat="1" applyFont="1" applyBorder="1" applyAlignment="1" applyProtection="1">
      <alignment horizontal="left" vertical="center" wrapText="1"/>
    </xf>
    <xf numFmtId="0" fontId="10" fillId="0" borderId="0" xfId="42" applyNumberFormat="1" applyFont="1" applyBorder="1" applyAlignment="1" applyProtection="1">
      <alignment vertical="center" wrapText="1"/>
    </xf>
    <xf numFmtId="171" fontId="10" fillId="0" borderId="0" xfId="42" applyNumberFormat="1" applyFont="1" applyFill="1" applyBorder="1" applyAlignment="1" applyProtection="1">
      <alignment horizontal="right" vertical="center" wrapText="1"/>
    </xf>
    <xf numFmtId="167" fontId="10" fillId="0" borderId="0" xfId="42" applyFont="1" applyFill="1" applyAlignment="1" applyProtection="1">
      <alignment horizontal="left" vertical="center"/>
    </xf>
    <xf numFmtId="0" fontId="10" fillId="0" borderId="0" xfId="42" applyNumberFormat="1" applyFont="1" applyFill="1" applyBorder="1" applyAlignment="1" applyProtection="1">
      <alignment horizontal="left" vertical="center" wrapText="1"/>
    </xf>
    <xf numFmtId="171" fontId="11" fillId="2" borderId="0" xfId="42" applyNumberFormat="1" applyFont="1" applyFill="1" applyBorder="1" applyAlignment="1" applyProtection="1">
      <alignment horizontal="right" vertical="center" wrapText="1"/>
    </xf>
    <xf numFmtId="0" fontId="10" fillId="4" borderId="0" xfId="80" applyFont="1" applyFill="1" applyBorder="1" applyAlignment="1" applyProtection="1">
      <alignment horizontal="left" vertical="center" indent="1"/>
    </xf>
    <xf numFmtId="3" fontId="10" fillId="4" borderId="0" xfId="81" applyNumberFormat="1" applyFont="1" applyFill="1" applyAlignment="1"/>
    <xf numFmtId="3" fontId="10" fillId="4" borderId="0" xfId="83" applyNumberFormat="1" applyFont="1" applyFill="1"/>
    <xf numFmtId="3" fontId="10" fillId="4" borderId="0" xfId="0" applyNumberFormat="1" applyFont="1" applyFill="1"/>
    <xf numFmtId="171" fontId="72" fillId="0" borderId="0" xfId="0" applyNumberFormat="1" applyFont="1" applyAlignment="1">
      <alignment horizontal="right"/>
    </xf>
    <xf numFmtId="171" fontId="11" fillId="4" borderId="0" xfId="90" applyNumberFormat="1" applyFont="1" applyFill="1" applyBorder="1" applyAlignment="1">
      <alignment horizontal="left" wrapText="1" indent="1"/>
    </xf>
    <xf numFmtId="171" fontId="11" fillId="4" borderId="0" xfId="90" applyNumberFormat="1" applyFont="1" applyFill="1" applyBorder="1" applyAlignment="1">
      <alignment horizontal="right"/>
    </xf>
    <xf numFmtId="171" fontId="36" fillId="4" borderId="0" xfId="0" applyNumberFormat="1" applyFont="1" applyFill="1" applyAlignment="1">
      <alignment horizontal="right"/>
    </xf>
    <xf numFmtId="4" fontId="10" fillId="4" borderId="0" xfId="0" applyNumberFormat="1" applyFont="1" applyFill="1" applyBorder="1" applyAlignment="1">
      <alignment horizontal="left" wrapText="1" indent="1"/>
    </xf>
    <xf numFmtId="4" fontId="10" fillId="0" borderId="0" xfId="0" applyNumberFormat="1" applyFont="1" applyBorder="1" applyAlignment="1">
      <alignment horizontal="left" indent="1"/>
    </xf>
    <xf numFmtId="171" fontId="10" fillId="4" borderId="0" xfId="132" applyNumberFormat="1" applyFont="1" applyFill="1" applyBorder="1" applyAlignment="1" applyProtection="1">
      <alignment horizontal="right"/>
    </xf>
    <xf numFmtId="176" fontId="10" fillId="4" borderId="0" xfId="135" applyNumberFormat="1" applyFont="1" applyFill="1" applyBorder="1" applyProtection="1"/>
    <xf numFmtId="171" fontId="10" fillId="4" borderId="0" xfId="135" applyNumberFormat="1" applyFont="1" applyFill="1" applyProtection="1"/>
    <xf numFmtId="166" fontId="10" fillId="4" borderId="0" xfId="134" applyNumberFormat="1" applyFont="1" applyFill="1" applyBorder="1" applyAlignment="1" applyProtection="1">
      <alignment horizontal="left"/>
    </xf>
    <xf numFmtId="171" fontId="10" fillId="0" borderId="0" xfId="135" applyNumberFormat="1" applyFont="1" applyAlignment="1" applyProtection="1">
      <alignment horizontal="right"/>
    </xf>
    <xf numFmtId="171" fontId="10" fillId="0" borderId="15" xfId="77" applyNumberFormat="1" applyFont="1" applyBorder="1" applyProtection="1"/>
    <xf numFmtId="0" fontId="10" fillId="0" borderId="15" xfId="77" applyFont="1" applyBorder="1" applyProtection="1"/>
    <xf numFmtId="171" fontId="15" fillId="0" borderId="2" xfId="0" applyNumberFormat="1" applyFont="1" applyBorder="1" applyAlignment="1">
      <alignment horizontal="right"/>
    </xf>
    <xf numFmtId="4" fontId="10" fillId="0" borderId="2" xfId="0" applyNumberFormat="1" applyFont="1" applyBorder="1" applyAlignment="1">
      <alignment horizontal="left" indent="1"/>
    </xf>
    <xf numFmtId="171" fontId="10" fillId="0" borderId="0" xfId="152" applyNumberFormat="1" applyFont="1" applyFill="1" applyBorder="1" applyAlignment="1">
      <alignment horizontal="right"/>
    </xf>
    <xf numFmtId="168" fontId="15" fillId="0" borderId="0" xfId="152" applyFont="1" applyFill="1" applyBorder="1" applyAlignment="1" applyProtection="1">
      <alignment horizontal="left" indent="1"/>
      <protection locked="0"/>
    </xf>
    <xf numFmtId="0" fontId="0" fillId="0" borderId="0" xfId="0"/>
    <xf numFmtId="4" fontId="10" fillId="0" borderId="0" xfId="0" applyNumberFormat="1" applyFont="1" applyBorder="1" applyAlignment="1">
      <alignment horizontal="left" indent="1"/>
    </xf>
    <xf numFmtId="171" fontId="10" fillId="0" borderId="0" xfId="0" applyNumberFormat="1" applyFont="1" applyBorder="1" applyAlignment="1">
      <alignment horizontal="right"/>
    </xf>
    <xf numFmtId="171" fontId="10" fillId="0" borderId="2" xfId="0" applyNumberFormat="1" applyFont="1" applyBorder="1" applyAlignment="1">
      <alignment horizontal="right"/>
    </xf>
    <xf numFmtId="168" fontId="10" fillId="0" borderId="0" xfId="152" applyFont="1" applyBorder="1"/>
    <xf numFmtId="171" fontId="15" fillId="0" borderId="0" xfId="0" applyNumberFormat="1" applyFont="1" applyBorder="1" applyAlignment="1">
      <alignment horizontal="right"/>
    </xf>
    <xf numFmtId="171" fontId="10" fillId="0" borderId="0" xfId="152" applyNumberFormat="1" applyFont="1" applyFill="1" applyBorder="1" applyAlignment="1">
      <alignment horizontal="right" indent="3"/>
    </xf>
    <xf numFmtId="172" fontId="10" fillId="0" borderId="0" xfId="0" applyNumberFormat="1" applyFont="1" applyAlignment="1">
      <alignment horizontal="right"/>
    </xf>
    <xf numFmtId="0" fontId="10" fillId="0" borderId="0" xfId="77" applyFont="1" applyProtection="1"/>
    <xf numFmtId="3" fontId="10" fillId="0" borderId="0" xfId="78" applyNumberFormat="1" applyFont="1" applyAlignment="1" applyProtection="1">
      <alignment horizontal="right"/>
    </xf>
    <xf numFmtId="171" fontId="36" fillId="2" borderId="0" xfId="79" applyNumberFormat="1" applyFont="1" applyFill="1" applyBorder="1" applyAlignment="1" applyProtection="1">
      <alignment horizontal="right"/>
      <protection locked="0"/>
    </xf>
    <xf numFmtId="171" fontId="10" fillId="0" borderId="0" xfId="135" applyNumberFormat="1" applyFont="1" applyFill="1" applyProtection="1"/>
    <xf numFmtId="171" fontId="10" fillId="0" borderId="0" xfId="135" applyNumberFormat="1" applyFont="1" applyFill="1" applyAlignment="1" applyProtection="1">
      <alignment horizontal="right"/>
    </xf>
    <xf numFmtId="171" fontId="10" fillId="0" borderId="0" xfId="132" applyNumberFormat="1" applyFont="1" applyBorder="1" applyAlignment="1" applyProtection="1">
      <alignment horizontal="right"/>
    </xf>
    <xf numFmtId="0" fontId="36" fillId="2" borderId="0" xfId="131" applyFont="1" applyFill="1" applyBorder="1" applyAlignment="1">
      <alignment horizontal="right" wrapText="1"/>
    </xf>
    <xf numFmtId="3" fontId="10" fillId="4" borderId="0" xfId="76" applyNumberFormat="1" applyFont="1" applyFill="1" applyBorder="1" applyAlignment="1" applyProtection="1"/>
    <xf numFmtId="182" fontId="10" fillId="4" borderId="0" xfId="76" applyNumberFormat="1" applyFont="1" applyFill="1" applyBorder="1" applyAlignment="1" applyProtection="1"/>
    <xf numFmtId="167" fontId="15" fillId="4" borderId="0" xfId="66" applyNumberFormat="1" applyFont="1" applyFill="1" applyProtection="1"/>
    <xf numFmtId="3" fontId="64" fillId="4" borderId="0" xfId="0" applyNumberFormat="1" applyFont="1" applyFill="1" applyAlignment="1">
      <alignment horizontal="right"/>
    </xf>
    <xf numFmtId="0" fontId="10" fillId="0" borderId="0" xfId="131" applyFont="1" applyBorder="1" applyAlignment="1" applyProtection="1">
      <alignment horizontal="right"/>
    </xf>
    <xf numFmtId="0" fontId="36" fillId="2" borderId="0" xfId="131" applyFont="1" applyFill="1" applyBorder="1" applyAlignment="1" applyProtection="1">
      <alignment horizontal="right"/>
    </xf>
    <xf numFmtId="0" fontId="68" fillId="0" borderId="2" xfId="0" applyFont="1" applyBorder="1"/>
    <xf numFmtId="171" fontId="7" fillId="0" borderId="0" xfId="149" applyNumberFormat="1" applyFont="1"/>
    <xf numFmtId="4" fontId="10" fillId="0" borderId="0" xfId="0" applyNumberFormat="1" applyFont="1" applyBorder="1" applyAlignment="1">
      <alignment horizontal="right"/>
    </xf>
    <xf numFmtId="4" fontId="10" fillId="0" borderId="0" xfId="0" applyNumberFormat="1" applyFont="1" applyBorder="1"/>
    <xf numFmtId="171" fontId="10" fillId="0" borderId="0" xfId="0" applyNumberFormat="1" applyFont="1" applyAlignment="1">
      <alignment horizontal="right"/>
    </xf>
    <xf numFmtId="171" fontId="10" fillId="0" borderId="0" xfId="0" applyNumberFormat="1" applyFont="1" applyBorder="1" applyAlignment="1">
      <alignment horizontal="right"/>
    </xf>
    <xf numFmtId="171" fontId="10" fillId="0" borderId="0" xfId="0" applyNumberFormat="1" applyFont="1" applyBorder="1"/>
    <xf numFmtId="171" fontId="10" fillId="0" borderId="0" xfId="0" applyNumberFormat="1" applyFont="1"/>
    <xf numFmtId="171" fontId="10" fillId="0" borderId="0" xfId="149" applyNumberFormat="1" applyFont="1" applyAlignment="1">
      <alignment horizontal="right"/>
    </xf>
    <xf numFmtId="171" fontId="10" fillId="0" borderId="0" xfId="149" applyNumberFormat="1" applyFont="1"/>
    <xf numFmtId="171" fontId="36" fillId="2" borderId="0" xfId="151" applyNumberFormat="1" applyFont="1" applyFill="1" applyBorder="1" applyAlignment="1" applyProtection="1">
      <protection locked="0"/>
    </xf>
    <xf numFmtId="171" fontId="36" fillId="2" borderId="0" xfId="152" applyNumberFormat="1" applyFont="1" applyFill="1" applyBorder="1" applyAlignment="1">
      <alignment horizontal="right"/>
    </xf>
    <xf numFmtId="171" fontId="15" fillId="0" borderId="0" xfId="0" applyNumberFormat="1" applyFont="1" applyBorder="1" applyAlignment="1">
      <alignment horizontal="right"/>
    </xf>
    <xf numFmtId="171" fontId="10" fillId="0" borderId="0" xfId="147" applyNumberFormat="1" applyFont="1" applyBorder="1" applyAlignment="1">
      <alignment horizontal="right"/>
    </xf>
    <xf numFmtId="171" fontId="10" fillId="3" borderId="0" xfId="139" applyNumberFormat="1" applyFont="1" applyFill="1" applyAlignment="1">
      <alignment horizontal="right"/>
    </xf>
    <xf numFmtId="0" fontId="15" fillId="0" borderId="0" xfId="0" applyNumberFormat="1" applyFont="1" applyFill="1" applyBorder="1" applyAlignment="1" applyProtection="1">
      <alignment horizontal="right"/>
    </xf>
    <xf numFmtId="177" fontId="10" fillId="0" borderId="0" xfId="0" applyNumberFormat="1" applyFont="1" applyBorder="1" applyAlignment="1">
      <alignment horizontal="right"/>
    </xf>
    <xf numFmtId="171" fontId="10" fillId="0" borderId="0" xfId="153" applyNumberFormat="1" applyFont="1" applyFill="1" applyBorder="1" applyAlignment="1">
      <alignment horizontal="right"/>
    </xf>
    <xf numFmtId="171" fontId="10" fillId="0" borderId="0" xfId="153" applyNumberFormat="1" applyFont="1" applyBorder="1" applyAlignment="1">
      <alignment horizontal="right"/>
    </xf>
    <xf numFmtId="168" fontId="10" fillId="0" borderId="0" xfId="153" applyFont="1" applyBorder="1"/>
    <xf numFmtId="172" fontId="15" fillId="0" borderId="0" xfId="0" applyNumberFormat="1" applyFont="1" applyFill="1" applyBorder="1" applyAlignment="1" applyProtection="1">
      <alignment horizontal="right"/>
    </xf>
    <xf numFmtId="171" fontId="36" fillId="2" borderId="0" xfId="153" applyNumberFormat="1" applyFont="1" applyFill="1" applyBorder="1" applyAlignment="1">
      <alignment horizontal="right"/>
    </xf>
    <xf numFmtId="168" fontId="36" fillId="2" borderId="0" xfId="152" applyFont="1" applyFill="1" applyBorder="1" applyAlignment="1" applyProtection="1">
      <alignment horizontal="center"/>
      <protection locked="0"/>
    </xf>
    <xf numFmtId="168" fontId="11" fillId="2" borderId="0" xfId="86" applyNumberFormat="1" applyFont="1" applyFill="1" applyBorder="1" applyAlignment="1" applyProtection="1">
      <alignment horizontal="right"/>
    </xf>
    <xf numFmtId="168" fontId="10" fillId="4" borderId="0" xfId="86" applyNumberFormat="1" applyFont="1" applyFill="1" applyBorder="1" applyAlignment="1" applyProtection="1">
      <alignment horizontal="right"/>
    </xf>
    <xf numFmtId="168" fontId="10" fillId="0" borderId="0" xfId="86" applyNumberFormat="1" applyFont="1" applyBorder="1" applyAlignment="1" applyProtection="1">
      <alignment horizontal="right"/>
    </xf>
    <xf numFmtId="168" fontId="10" fillId="0" borderId="0" xfId="86" applyNumberFormat="1" applyFont="1" applyFill="1" applyBorder="1" applyAlignment="1" applyProtection="1">
      <alignment horizontal="right"/>
    </xf>
    <xf numFmtId="171" fontId="64" fillId="0" borderId="0" xfId="1512" applyNumberFormat="1" applyFont="1"/>
    <xf numFmtId="3" fontId="36" fillId="2" borderId="0" xfId="81" applyNumberFormat="1" applyFont="1" applyFill="1" applyAlignment="1" applyProtection="1">
      <protection locked="0"/>
    </xf>
    <xf numFmtId="3" fontId="10" fillId="0" borderId="0" xfId="81" applyNumberFormat="1" applyFont="1" applyAlignment="1">
      <alignment horizontal="right"/>
    </xf>
    <xf numFmtId="0" fontId="11" fillId="2" borderId="0" xfId="80" applyFont="1" applyFill="1" applyBorder="1" applyAlignment="1" applyProtection="1">
      <alignment vertical="center"/>
    </xf>
    <xf numFmtId="3" fontId="10" fillId="4" borderId="0" xfId="66" applyNumberFormat="1" applyFont="1" applyFill="1" applyBorder="1" applyAlignment="1" applyProtection="1">
      <alignment horizontal="right" wrapText="1"/>
    </xf>
    <xf numFmtId="171" fontId="10" fillId="0" borderId="0" xfId="7" applyNumberFormat="1" applyFont="1" applyFill="1" applyAlignment="1" applyProtection="1"/>
    <xf numFmtId="166" fontId="10" fillId="0" borderId="0" xfId="84" applyFont="1" applyFill="1" applyAlignment="1" applyProtection="1"/>
    <xf numFmtId="4" fontId="64" fillId="0" borderId="0" xfId="0" applyNumberFormat="1" applyFont="1" applyAlignment="1"/>
    <xf numFmtId="171" fontId="10" fillId="0" borderId="0" xfId="82" applyNumberFormat="1" applyFont="1" applyFill="1" applyAlignment="1" applyProtection="1"/>
    <xf numFmtId="3" fontId="112" fillId="0" borderId="0" xfId="0" applyNumberFormat="1" applyFont="1" applyFill="1" applyBorder="1" applyAlignment="1">
      <alignment horizontal="right" wrapText="1"/>
    </xf>
    <xf numFmtId="3" fontId="112" fillId="0" borderId="0" xfId="0" applyNumberFormat="1" applyFont="1" applyFill="1" applyBorder="1" applyAlignment="1">
      <alignment wrapText="1"/>
    </xf>
    <xf numFmtId="3" fontId="112" fillId="0" borderId="0" xfId="94" applyNumberFormat="1" applyFont="1" applyFill="1" applyBorder="1"/>
    <xf numFmtId="3" fontId="112" fillId="0" borderId="15" xfId="0" applyNumberFormat="1" applyFont="1" applyBorder="1"/>
    <xf numFmtId="3" fontId="112" fillId="0" borderId="15" xfId="94" applyNumberFormat="1" applyFont="1" applyFill="1" applyBorder="1"/>
    <xf numFmtId="3" fontId="112" fillId="0" borderId="15" xfId="0" applyNumberFormat="1" applyFont="1" applyBorder="1" applyAlignment="1"/>
    <xf numFmtId="3" fontId="112" fillId="0" borderId="0" xfId="0" applyNumberFormat="1" applyFont="1" applyBorder="1"/>
    <xf numFmtId="3" fontId="112" fillId="0" borderId="0" xfId="0" applyNumberFormat="1" applyFont="1" applyBorder="1" applyAlignment="1"/>
    <xf numFmtId="166" fontId="111" fillId="0" borderId="0" xfId="94" applyFont="1" applyFill="1" applyBorder="1" applyAlignment="1" applyProtection="1">
      <protection locked="0"/>
    </xf>
    <xf numFmtId="3" fontId="113" fillId="0" borderId="0" xfId="0" applyNumberFormat="1" applyFont="1" applyFill="1" applyBorder="1" applyAlignment="1">
      <alignment vertical="top" wrapText="1"/>
    </xf>
    <xf numFmtId="3" fontId="114" fillId="0" borderId="0" xfId="0" applyNumberFormat="1" applyFont="1" applyFill="1" applyBorder="1" applyAlignment="1">
      <alignment vertical="top" wrapText="1"/>
    </xf>
    <xf numFmtId="4" fontId="112" fillId="0" borderId="0" xfId="0" applyNumberFormat="1" applyFont="1" applyBorder="1" applyAlignment="1">
      <alignment horizontal="left" wrapText="1"/>
    </xf>
    <xf numFmtId="0" fontId="54" fillId="4" borderId="0" xfId="131" applyFont="1" applyFill="1" applyBorder="1" applyAlignment="1">
      <alignment horizontal="right" wrapText="1" indent="1"/>
    </xf>
    <xf numFmtId="0" fontId="54" fillId="4" borderId="0" xfId="131" applyFont="1" applyFill="1" applyBorder="1" applyProtection="1"/>
    <xf numFmtId="3" fontId="11" fillId="2" borderId="0" xfId="66" applyNumberFormat="1" applyFont="1" applyFill="1" applyBorder="1" applyAlignment="1" applyProtection="1">
      <alignment wrapText="1"/>
    </xf>
    <xf numFmtId="3" fontId="11" fillId="2" borderId="0" xfId="0" applyNumberFormat="1" applyFont="1" applyFill="1" applyAlignment="1"/>
    <xf numFmtId="4" fontId="11" fillId="2" borderId="0" xfId="7" applyNumberFormat="1" applyFont="1" applyFill="1" applyAlignment="1">
      <alignment horizontal="right" wrapText="1"/>
    </xf>
    <xf numFmtId="4" fontId="11" fillId="2" borderId="0" xfId="2" applyFont="1" applyFill="1"/>
    <xf numFmtId="4" fontId="15" fillId="4" borderId="0" xfId="7" applyNumberFormat="1" applyFont="1" applyFill="1" applyAlignment="1">
      <alignment horizontal="right" vertical="top" wrapText="1"/>
    </xf>
    <xf numFmtId="4" fontId="16" fillId="3" borderId="0" xfId="2" applyFont="1" applyFill="1"/>
    <xf numFmtId="4" fontId="11" fillId="2" borderId="0" xfId="0" applyNumberFormat="1" applyFont="1" applyFill="1"/>
    <xf numFmtId="4" fontId="36" fillId="2" borderId="0" xfId="0" applyNumberFormat="1" applyFont="1" applyFill="1"/>
    <xf numFmtId="3" fontId="10" fillId="3" borderId="0" xfId="0" applyNumberFormat="1" applyFont="1" applyFill="1" applyBorder="1" applyAlignment="1">
      <alignment horizontal="right" wrapText="1"/>
    </xf>
    <xf numFmtId="3" fontId="10" fillId="4" borderId="0" xfId="0" applyNumberFormat="1" applyFont="1" applyFill="1" applyBorder="1" applyAlignment="1">
      <alignment horizontal="right" wrapText="1"/>
    </xf>
    <xf numFmtId="3" fontId="10" fillId="0" borderId="0" xfId="96" applyNumberFormat="1" applyFont="1" applyFill="1" applyAlignment="1"/>
    <xf numFmtId="3" fontId="10" fillId="3" borderId="0" xfId="95" applyNumberFormat="1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wrapText="1"/>
    </xf>
    <xf numFmtId="3" fontId="10" fillId="0" borderId="0" xfId="0" applyNumberFormat="1" applyFont="1" applyBorder="1" applyAlignment="1">
      <alignment horizontal="right"/>
    </xf>
    <xf numFmtId="3" fontId="10" fillId="0" borderId="0" xfId="94" applyNumberFormat="1" applyFont="1" applyFill="1" applyBorder="1"/>
    <xf numFmtId="3" fontId="36" fillId="2" borderId="0" xfId="0" applyNumberFormat="1" applyFont="1" applyFill="1" applyBorder="1" applyAlignment="1">
      <alignment wrapText="1"/>
    </xf>
    <xf numFmtId="3" fontId="36" fillId="3" borderId="0" xfId="0" applyNumberFormat="1" applyFont="1" applyFill="1" applyBorder="1" applyAlignment="1">
      <alignment wrapText="1"/>
    </xf>
    <xf numFmtId="3" fontId="36" fillId="2" borderId="15" xfId="0" applyNumberFormat="1" applyFont="1" applyFill="1" applyBorder="1" applyAlignment="1">
      <alignment horizontal="right" wrapText="1"/>
    </xf>
    <xf numFmtId="3" fontId="36" fillId="2" borderId="0" xfId="95" applyNumberFormat="1" applyFont="1" applyFill="1" applyBorder="1" applyAlignment="1">
      <alignment horizontal="right" wrapText="1"/>
    </xf>
    <xf numFmtId="3" fontId="36" fillId="2" borderId="0" xfId="0" applyNumberFormat="1" applyFont="1" applyFill="1" applyBorder="1" applyAlignment="1">
      <alignment horizontal="center" wrapText="1"/>
    </xf>
    <xf numFmtId="171" fontId="10" fillId="4" borderId="0" xfId="131" applyNumberFormat="1" applyFont="1" applyFill="1" applyBorder="1" applyAlignment="1">
      <alignment horizontal="right"/>
    </xf>
    <xf numFmtId="3" fontId="10" fillId="4" borderId="0" xfId="131" applyNumberFormat="1" applyFont="1" applyFill="1" applyBorder="1" applyAlignment="1" applyProtection="1">
      <alignment horizontal="right"/>
    </xf>
    <xf numFmtId="171" fontId="10" fillId="4" borderId="0" xfId="131" applyNumberFormat="1" applyFont="1" applyFill="1" applyBorder="1" applyAlignment="1" applyProtection="1">
      <alignment horizontal="right"/>
    </xf>
    <xf numFmtId="0" fontId="10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right"/>
    </xf>
    <xf numFmtId="20" fontId="10" fillId="0" borderId="0" xfId="0" applyNumberFormat="1" applyFont="1" applyAlignment="1">
      <alignment horizontal="right"/>
    </xf>
    <xf numFmtId="14" fontId="10" fillId="0" borderId="0" xfId="0" applyNumberFormat="1" applyFont="1" applyBorder="1" applyAlignment="1">
      <alignment horizontal="right"/>
    </xf>
    <xf numFmtId="20" fontId="10" fillId="0" borderId="0" xfId="0" applyNumberFormat="1" applyFont="1" applyBorder="1" applyAlignment="1">
      <alignment horizontal="right"/>
    </xf>
    <xf numFmtId="172" fontId="10" fillId="0" borderId="0" xfId="0" applyNumberFormat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4" fontId="71" fillId="2" borderId="0" xfId="0" applyNumberFormat="1" applyFont="1" applyFill="1"/>
    <xf numFmtId="0" fontId="71" fillId="0" borderId="0" xfId="47" applyFont="1"/>
    <xf numFmtId="4" fontId="32" fillId="2" borderId="0" xfId="0" applyNumberFormat="1" applyFont="1" applyFill="1" applyAlignment="1">
      <alignment horizontal="right"/>
    </xf>
    <xf numFmtId="4" fontId="16" fillId="0" borderId="0" xfId="0" applyNumberFormat="1" applyFont="1" applyBorder="1" applyProtection="1"/>
    <xf numFmtId="4" fontId="0" fillId="0" borderId="0" xfId="0" applyNumberFormat="1"/>
    <xf numFmtId="4" fontId="36" fillId="2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3" fontId="11" fillId="2" borderId="0" xfId="0" applyNumberFormat="1" applyFont="1" applyFill="1" applyAlignment="1">
      <alignment horizontal="right"/>
    </xf>
    <xf numFmtId="4" fontId="10" fillId="0" borderId="15" xfId="0" applyNumberFormat="1" applyFont="1" applyBorder="1" applyAlignment="1">
      <alignment horizontal="left" vertical="top" wrapText="1"/>
    </xf>
    <xf numFmtId="4" fontId="10" fillId="0" borderId="0" xfId="0" applyNumberFormat="1" applyFont="1" applyBorder="1" applyAlignment="1">
      <alignment horizontal="left" vertical="top" wrapText="1"/>
    </xf>
    <xf numFmtId="4" fontId="10" fillId="3" borderId="0" xfId="104" applyNumberFormat="1" applyFont="1" applyFill="1" applyBorder="1" applyAlignment="1">
      <alignment horizontal="left" wrapText="1"/>
    </xf>
    <xf numFmtId="0" fontId="10" fillId="3" borderId="0" xfId="104" applyFont="1" applyFill="1" applyAlignment="1"/>
    <xf numFmtId="166" fontId="15" fillId="0" borderId="0" xfId="96" applyFont="1" applyAlignment="1">
      <alignment horizontal="left"/>
    </xf>
    <xf numFmtId="0" fontId="10" fillId="0" borderId="0" xfId="0" applyNumberFormat="1" applyFont="1" applyFill="1" applyBorder="1" applyAlignment="1">
      <alignment wrapText="1"/>
    </xf>
    <xf numFmtId="0" fontId="10" fillId="0" borderId="0" xfId="76" applyNumberFormat="1" applyFont="1" applyBorder="1" applyAlignment="1" applyProtection="1">
      <alignment horizontal="left"/>
    </xf>
    <xf numFmtId="4" fontId="112" fillId="0" borderId="2" xfId="135" applyNumberFormat="1" applyFont="1" applyBorder="1" applyProtection="1"/>
    <xf numFmtId="4" fontId="112" fillId="0" borderId="0" xfId="135" applyNumberFormat="1" applyFont="1" applyProtection="1"/>
    <xf numFmtId="4" fontId="111" fillId="0" borderId="2" xfId="135" applyNumberFormat="1" applyFont="1" applyBorder="1" applyProtection="1"/>
    <xf numFmtId="4" fontId="111" fillId="0" borderId="0" xfId="133" applyNumberFormat="1" applyFont="1" applyBorder="1" applyProtection="1"/>
    <xf numFmtId="4" fontId="111" fillId="0" borderId="0" xfId="135" applyNumberFormat="1" applyFont="1" applyProtection="1"/>
    <xf numFmtId="166" fontId="10" fillId="0" borderId="15" xfId="10" applyFont="1" applyBorder="1" applyAlignment="1">
      <alignment vertical="center"/>
    </xf>
    <xf numFmtId="171" fontId="10" fillId="3" borderId="0" xfId="90" applyNumberFormat="1" applyFont="1" applyFill="1" applyBorder="1" applyAlignment="1">
      <alignment horizontal="left" indent="4"/>
    </xf>
    <xf numFmtId="171" fontId="10" fillId="3" borderId="0" xfId="90" applyNumberFormat="1" applyFont="1" applyFill="1" applyBorder="1" applyAlignment="1">
      <alignment horizontal="left" indent="2"/>
    </xf>
    <xf numFmtId="4" fontId="10" fillId="0" borderId="0" xfId="113" applyNumberFormat="1" applyFont="1" applyFill="1" applyBorder="1" applyAlignment="1">
      <alignment horizontal="left" vertical="top" wrapText="1"/>
    </xf>
    <xf numFmtId="166" fontId="36" fillId="2" borderId="0" xfId="96" applyFont="1" applyFill="1" applyBorder="1" applyAlignment="1" applyProtection="1">
      <alignment horizontal="right"/>
      <protection locked="0"/>
    </xf>
    <xf numFmtId="4" fontId="36" fillId="2" borderId="0" xfId="0" applyNumberFormat="1" applyFont="1" applyFill="1"/>
    <xf numFmtId="4" fontId="36" fillId="2" borderId="0" xfId="0" applyNumberFormat="1" applyFont="1" applyFill="1" applyAlignment="1">
      <alignment horizontal="right"/>
    </xf>
    <xf numFmtId="4" fontId="10" fillId="0" borderId="2" xfId="133" applyNumberFormat="1" applyFont="1" applyFill="1" applyBorder="1" applyProtection="1"/>
    <xf numFmtId="4" fontId="111" fillId="0" borderId="0" xfId="135" applyNumberFormat="1" applyFont="1" applyBorder="1" applyProtection="1"/>
    <xf numFmtId="0" fontId="0" fillId="0" borderId="0" xfId="0"/>
    <xf numFmtId="171" fontId="10" fillId="0" borderId="0" xfId="0" applyNumberFormat="1" applyFont="1" applyBorder="1" applyProtection="1"/>
    <xf numFmtId="171" fontId="10" fillId="0" borderId="0" xfId="0" applyNumberFormat="1" applyFont="1" applyFill="1" applyBorder="1" applyProtection="1"/>
    <xf numFmtId="4" fontId="0" fillId="0" borderId="0" xfId="0" applyNumberFormat="1"/>
    <xf numFmtId="1" fontId="10" fillId="0" borderId="0" xfId="0" applyNumberFormat="1" applyFont="1" applyBorder="1" applyProtection="1"/>
    <xf numFmtId="1" fontId="10" fillId="0" borderId="0" xfId="0" applyNumberFormat="1" applyFont="1" applyFill="1" applyBorder="1" applyProtection="1"/>
    <xf numFmtId="1" fontId="0" fillId="0" borderId="0" xfId="0" applyNumberFormat="1"/>
    <xf numFmtId="171" fontId="36" fillId="2" borderId="0" xfId="0" applyNumberFormat="1" applyFont="1" applyFill="1"/>
    <xf numFmtId="0" fontId="15" fillId="0" borderId="0" xfId="139" applyFont="1" applyAlignment="1">
      <alignment horizontal="left" vertical="center" wrapText="1"/>
    </xf>
    <xf numFmtId="21" fontId="10" fillId="0" borderId="0" xfId="140" applyNumberFormat="1" applyFont="1" applyFill="1" applyAlignment="1">
      <alignment horizontal="right"/>
    </xf>
    <xf numFmtId="167" fontId="36" fillId="2" borderId="0" xfId="42" applyFont="1" applyFill="1" applyBorder="1" applyAlignment="1" applyProtection="1"/>
    <xf numFmtId="166" fontId="16" fillId="0" borderId="0" xfId="94" applyFont="1" applyFill="1" applyBorder="1" applyAlignment="1" applyProtection="1">
      <protection locked="0"/>
    </xf>
    <xf numFmtId="4" fontId="0" fillId="0" borderId="0" xfId="0" applyNumberFormat="1"/>
    <xf numFmtId="4" fontId="64" fillId="0" borderId="0" xfId="0" applyNumberFormat="1" applyFont="1"/>
    <xf numFmtId="4" fontId="36" fillId="2" borderId="0" xfId="0" applyNumberFormat="1" applyFont="1" applyFill="1"/>
    <xf numFmtId="171" fontId="10" fillId="0" borderId="0" xfId="42" applyNumberFormat="1" applyFont="1" applyBorder="1" applyAlignment="1" applyProtection="1">
      <alignment horizontal="right" vertical="center" wrapText="1"/>
    </xf>
    <xf numFmtId="4" fontId="112" fillId="2" borderId="0" xfId="0" applyNumberFormat="1" applyFont="1" applyFill="1"/>
    <xf numFmtId="171" fontId="111" fillId="2" borderId="0" xfId="84" applyNumberFormat="1" applyFont="1" applyFill="1" applyBorder="1" applyAlignment="1" applyProtection="1">
      <alignment horizontal="right" wrapText="1"/>
    </xf>
    <xf numFmtId="0" fontId="36" fillId="2" borderId="3" xfId="132" applyFont="1" applyFill="1" applyBorder="1" applyAlignment="1" applyProtection="1"/>
    <xf numFmtId="4" fontId="63" fillId="0" borderId="0" xfId="0" applyNumberFormat="1" applyFont="1"/>
    <xf numFmtId="166" fontId="10" fillId="0" borderId="0" xfId="87" applyNumberFormat="1" applyFont="1" applyAlignment="1" applyProtection="1">
      <alignment vertical="center"/>
    </xf>
    <xf numFmtId="0" fontId="10" fillId="0" borderId="0" xfId="86" applyNumberFormat="1" applyFont="1" applyBorder="1" applyAlignment="1" applyProtection="1">
      <alignment horizontal="left" wrapText="1" indent="1"/>
    </xf>
    <xf numFmtId="167" fontId="15" fillId="0" borderId="0" xfId="66" applyNumberFormat="1" applyFont="1" applyAlignment="1" applyProtection="1">
      <alignment horizontal="right"/>
    </xf>
    <xf numFmtId="0" fontId="11" fillId="2" borderId="0" xfId="6" applyNumberFormat="1" applyFont="1" applyFill="1" applyAlignment="1" applyProtection="1">
      <alignment horizontal="left" wrapText="1"/>
      <protection locked="0"/>
    </xf>
    <xf numFmtId="0" fontId="13" fillId="2" borderId="0" xfId="6" applyNumberFormat="1" applyFont="1" applyFill="1" applyAlignment="1" applyProtection="1">
      <alignment horizontal="left" wrapText="1" indent="1"/>
      <protection locked="0"/>
    </xf>
    <xf numFmtId="0" fontId="13" fillId="2" borderId="0" xfId="8" applyNumberFormat="1" applyFont="1" applyFill="1" applyAlignment="1">
      <alignment horizontal="right"/>
    </xf>
    <xf numFmtId="166" fontId="13" fillId="2" borderId="0" xfId="9" applyNumberFormat="1" applyFont="1" applyFill="1" applyAlignment="1">
      <alignment horizontal="right"/>
    </xf>
    <xf numFmtId="0" fontId="11" fillId="2" borderId="0" xfId="6" applyNumberFormat="1" applyFont="1" applyFill="1" applyAlignment="1" applyProtection="1">
      <alignment horizontal="left" wrapText="1" indent="1"/>
      <protection locked="0"/>
    </xf>
    <xf numFmtId="4" fontId="13" fillId="2" borderId="0" xfId="7" applyNumberFormat="1" applyFont="1" applyFill="1" applyAlignment="1">
      <alignment horizontal="right" wrapText="1"/>
    </xf>
    <xf numFmtId="0" fontId="15" fillId="0" borderId="0" xfId="6" applyNumberFormat="1" applyFont="1" applyAlignment="1" applyProtection="1">
      <alignment horizontal="left" wrapText="1" indent="1"/>
      <protection locked="0"/>
    </xf>
    <xf numFmtId="4" fontId="15" fillId="0" borderId="0" xfId="7" applyNumberFormat="1" applyFont="1" applyAlignment="1">
      <alignment horizontal="right" vertical="top" wrapText="1"/>
    </xf>
    <xf numFmtId="2" fontId="0" fillId="0" borderId="0" xfId="0" applyNumberFormat="1"/>
    <xf numFmtId="0" fontId="10" fillId="0" borderId="0" xfId="2" applyNumberFormat="1" applyFont="1"/>
    <xf numFmtId="4" fontId="10" fillId="0" borderId="0" xfId="2" applyFont="1" applyAlignment="1">
      <alignment wrapText="1"/>
    </xf>
    <xf numFmtId="0" fontId="11" fillId="0" borderId="0" xfId="6" applyNumberFormat="1" applyFont="1" applyFill="1" applyAlignment="1" applyProtection="1">
      <alignment horizontal="left" wrapText="1"/>
      <protection locked="0"/>
    </xf>
    <xf numFmtId="0" fontId="13" fillId="0" borderId="0" xfId="6" applyNumberFormat="1" applyFont="1" applyFill="1" applyAlignment="1" applyProtection="1">
      <alignment horizontal="left" wrapText="1" indent="1"/>
      <protection locked="0"/>
    </xf>
    <xf numFmtId="0" fontId="13" fillId="0" borderId="0" xfId="8" applyNumberFormat="1" applyFont="1" applyFill="1" applyAlignment="1">
      <alignment horizontal="right"/>
    </xf>
    <xf numFmtId="166" fontId="13" fillId="0" borderId="0" xfId="9" applyNumberFormat="1" applyFont="1" applyFill="1" applyAlignment="1">
      <alignment horizontal="right"/>
    </xf>
    <xf numFmtId="0" fontId="0" fillId="0" borderId="0" xfId="0" applyFill="1"/>
    <xf numFmtId="0" fontId="11" fillId="0" borderId="0" xfId="6" applyNumberFormat="1" applyFont="1" applyFill="1" applyAlignment="1" applyProtection="1">
      <alignment horizontal="left" wrapText="1" indent="1"/>
      <protection locked="0"/>
    </xf>
    <xf numFmtId="4" fontId="11" fillId="0" borderId="0" xfId="7" applyNumberFormat="1" applyFont="1" applyFill="1" applyAlignment="1">
      <alignment horizontal="right" wrapText="1"/>
    </xf>
    <xf numFmtId="4" fontId="13" fillId="0" borderId="0" xfId="7" applyNumberFormat="1" applyFont="1" applyFill="1" applyAlignment="1">
      <alignment horizontal="right" wrapText="1"/>
    </xf>
    <xf numFmtId="166" fontId="4" fillId="0" borderId="0" xfId="5221" applyFont="1" applyAlignment="1">
      <protection locked="0"/>
    </xf>
    <xf numFmtId="166" fontId="16" fillId="0" borderId="0" xfId="5221" applyFont="1" applyAlignment="1" applyProtection="1"/>
    <xf numFmtId="166" fontId="7" fillId="0" borderId="0" xfId="5221" applyFont="1" applyAlignment="1" applyProtection="1"/>
    <xf numFmtId="4" fontId="10" fillId="0" borderId="0" xfId="5222" applyFont="1" applyAlignment="1" applyProtection="1"/>
    <xf numFmtId="166" fontId="115" fillId="49" borderId="0" xfId="5221" applyFont="1" applyFill="1" applyAlignment="1" applyProtection="1"/>
    <xf numFmtId="166" fontId="115" fillId="49" borderId="0" xfId="5221" applyFont="1" applyFill="1" applyAlignment="1">
      <alignment horizontal="center"/>
      <protection locked="0"/>
    </xf>
    <xf numFmtId="166" fontId="7" fillId="0" borderId="0" xfId="5221" applyFont="1" applyAlignment="1">
      <alignment horizontal="right"/>
      <protection locked="0"/>
    </xf>
    <xf numFmtId="166" fontId="7" fillId="0" borderId="0" xfId="5221" applyFont="1" applyAlignment="1">
      <alignment horizontal="left"/>
      <protection locked="0"/>
    </xf>
    <xf numFmtId="166" fontId="10" fillId="0" borderId="0" xfId="5221" applyFont="1" applyAlignment="1" applyProtection="1"/>
    <xf numFmtId="166" fontId="115" fillId="49" borderId="0" xfId="5224" applyFont="1" applyFill="1" applyAlignment="1" applyProtection="1">
      <alignment vertical="center"/>
    </xf>
    <xf numFmtId="166" fontId="115" fillId="49" borderId="0" xfId="5221" applyFont="1" applyFill="1" applyAlignment="1" applyProtection="1">
      <alignment horizontal="right" vertical="center"/>
    </xf>
    <xf numFmtId="166" fontId="115" fillId="49" borderId="0" xfId="5221" applyFont="1" applyFill="1" applyAlignment="1">
      <alignment horizontal="right"/>
      <protection locked="0"/>
    </xf>
    <xf numFmtId="166" fontId="115" fillId="49" borderId="0" xfId="5221" applyFont="1" applyFill="1" applyAlignment="1" applyProtection="1">
      <alignment horizontal="right"/>
    </xf>
    <xf numFmtId="166" fontId="7" fillId="0" borderId="0" xfId="5221" applyFont="1" applyAlignment="1">
      <alignment horizontal="right" vertical="center"/>
      <protection locked="0"/>
    </xf>
    <xf numFmtId="166" fontId="7" fillId="0" borderId="0" xfId="5221" applyFont="1" applyAlignment="1">
      <alignment horizontal="left" vertical="center"/>
      <protection locked="0"/>
    </xf>
    <xf numFmtId="166" fontId="10" fillId="0" borderId="0" xfId="5221" applyFont="1" applyAlignment="1" applyProtection="1">
      <alignment vertical="center"/>
    </xf>
    <xf numFmtId="166" fontId="10" fillId="0" borderId="0" xfId="5224" applyFont="1" applyAlignment="1">
      <alignment horizontal="right"/>
      <protection locked="0"/>
    </xf>
    <xf numFmtId="180" fontId="10" fillId="0" borderId="0" xfId="5221" applyNumberFormat="1" applyFont="1" applyAlignment="1" applyProtection="1"/>
    <xf numFmtId="171" fontId="10" fillId="0" borderId="0" xfId="5221" applyNumberFormat="1" applyFont="1" applyAlignment="1" applyProtection="1">
      <alignment horizontal="right"/>
    </xf>
    <xf numFmtId="166" fontId="10" fillId="0" borderId="0" xfId="5221" applyFont="1" applyAlignment="1" applyProtection="1">
      <alignment horizontal="right" indent="1"/>
    </xf>
    <xf numFmtId="0" fontId="115" fillId="49" borderId="0" xfId="5224" applyNumberFormat="1" applyFont="1" applyFill="1" applyAlignment="1">
      <alignment horizontal="left" wrapText="1"/>
      <protection locked="0"/>
    </xf>
    <xf numFmtId="1" fontId="115" fillId="49" borderId="0" xfId="5224" applyNumberFormat="1" applyFont="1" applyFill="1" applyAlignment="1">
      <alignment horizontal="right"/>
      <protection locked="0"/>
    </xf>
    <xf numFmtId="180" fontId="115" fillId="49" borderId="0" xfId="5224" applyNumberFormat="1" applyFont="1" applyFill="1" applyAlignment="1">
      <alignment horizontal="right"/>
      <protection locked="0"/>
    </xf>
    <xf numFmtId="171" fontId="115" fillId="49" borderId="0" xfId="5221" applyNumberFormat="1" applyFont="1" applyFill="1" applyAlignment="1" applyProtection="1">
      <alignment horizontal="right"/>
    </xf>
    <xf numFmtId="4" fontId="118" fillId="49" borderId="0" xfId="5223" applyNumberFormat="1" applyFont="1" applyFill="1" applyAlignment="1"/>
    <xf numFmtId="4" fontId="115" fillId="49" borderId="0" xfId="5223" applyNumberFormat="1" applyFont="1" applyFill="1" applyAlignment="1">
      <alignment horizontal="right"/>
    </xf>
    <xf numFmtId="171" fontId="115" fillId="49" borderId="0" xfId="5223" applyNumberFormat="1" applyFont="1" applyFill="1" applyAlignment="1">
      <alignment horizontal="right"/>
    </xf>
    <xf numFmtId="171" fontId="118" fillId="49" borderId="0" xfId="5223" applyNumberFormat="1" applyFont="1" applyFill="1" applyAlignment="1"/>
    <xf numFmtId="0" fontId="10" fillId="50" borderId="0" xfId="5224" applyNumberFormat="1" applyFont="1" applyFill="1" applyAlignment="1">
      <alignment horizontal="left" wrapText="1" indent="1"/>
      <protection locked="0"/>
    </xf>
    <xf numFmtId="3" fontId="10" fillId="50" borderId="0" xfId="5221" applyNumberFormat="1" applyFont="1" applyFill="1" applyAlignment="1" applyProtection="1">
      <alignment horizontal="right"/>
    </xf>
    <xf numFmtId="172" fontId="10" fillId="50" borderId="0" xfId="5224" applyNumberFormat="1" applyFont="1" applyFill="1" applyAlignment="1">
      <alignment horizontal="right"/>
      <protection locked="0"/>
    </xf>
    <xf numFmtId="171" fontId="10" fillId="50" borderId="0" xfId="5221" applyNumberFormat="1" applyFont="1" applyFill="1" applyAlignment="1" applyProtection="1">
      <alignment horizontal="right"/>
    </xf>
    <xf numFmtId="171" fontId="10" fillId="50" borderId="0" xfId="5221" applyNumberFormat="1" applyFont="1" applyFill="1" applyAlignment="1" applyProtection="1"/>
    <xf numFmtId="171" fontId="6" fillId="50" borderId="0" xfId="5223" applyNumberFormat="1" applyFont="1" applyFill="1" applyAlignment="1">
      <alignment horizontal="right"/>
    </xf>
    <xf numFmtId="168" fontId="10" fillId="0" borderId="0" xfId="5221" applyNumberFormat="1" applyFont="1" applyAlignment="1" applyProtection="1"/>
    <xf numFmtId="0" fontId="10" fillId="0" borderId="0" xfId="5224" applyNumberFormat="1" applyFont="1" applyAlignment="1">
      <alignment horizontal="left" wrapText="1" indent="1"/>
      <protection locked="0"/>
    </xf>
    <xf numFmtId="3" fontId="10" fillId="3" borderId="0" xfId="5221" applyNumberFormat="1" applyFont="1" applyFill="1" applyAlignment="1" applyProtection="1">
      <alignment horizontal="right"/>
    </xf>
    <xf numFmtId="172" fontId="10" fillId="0" borderId="0" xfId="5224" applyNumberFormat="1" applyFont="1" applyAlignment="1">
      <alignment horizontal="right"/>
      <protection locked="0"/>
    </xf>
    <xf numFmtId="171" fontId="10" fillId="3" borderId="0" xfId="5221" applyNumberFormat="1" applyFont="1" applyFill="1" applyAlignment="1" applyProtection="1">
      <alignment horizontal="right"/>
    </xf>
    <xf numFmtId="171" fontId="10" fillId="3" borderId="0" xfId="5221" applyNumberFormat="1" applyFont="1" applyFill="1" applyAlignment="1" applyProtection="1"/>
    <xf numFmtId="166" fontId="10" fillId="0" borderId="0" xfId="5221" applyFont="1" applyAlignment="1" applyProtection="1">
      <alignment horizontal="left" indent="1"/>
    </xf>
    <xf numFmtId="171" fontId="15" fillId="3" borderId="0" xfId="5221" applyNumberFormat="1" applyFont="1" applyFill="1" applyAlignment="1" applyProtection="1"/>
    <xf numFmtId="166" fontId="10" fillId="0" borderId="0" xfId="5224" applyFont="1" applyAlignment="1">
      <alignment horizontal="left"/>
      <protection locked="0"/>
    </xf>
    <xf numFmtId="166" fontId="10" fillId="0" borderId="2" xfId="5224" applyFont="1" applyBorder="1" applyAlignment="1">
      <alignment horizontal="left"/>
      <protection locked="0"/>
    </xf>
    <xf numFmtId="166" fontId="10" fillId="0" borderId="2" xfId="5221" applyFont="1" applyBorder="1" applyAlignment="1" applyProtection="1"/>
    <xf numFmtId="166" fontId="10" fillId="0" borderId="0" xfId="5221" applyFont="1" applyAlignment="1">
      <alignment horizontal="left"/>
      <protection locked="0"/>
    </xf>
    <xf numFmtId="166" fontId="18" fillId="0" borderId="0" xfId="5224" applyFont="1" applyAlignment="1">
      <alignment horizontal="left"/>
      <protection locked="0"/>
    </xf>
    <xf numFmtId="4" fontId="10" fillId="0" borderId="0" xfId="5223" applyNumberFormat="1" applyFont="1" applyAlignment="1"/>
    <xf numFmtId="0" fontId="116" fillId="0" borderId="0" xfId="5223">
      <alignment vertical="center"/>
    </xf>
    <xf numFmtId="166" fontId="5" fillId="0" borderId="0" xfId="5221" applyFont="1" applyAlignment="1">
      <protection locked="0"/>
    </xf>
    <xf numFmtId="166" fontId="24" fillId="0" borderId="0" xfId="5221" applyFont="1" applyAlignment="1" applyProtection="1"/>
    <xf numFmtId="166" fontId="29" fillId="0" borderId="0" xfId="5224" applyFont="1" applyAlignment="1" applyProtection="1"/>
    <xf numFmtId="166" fontId="7" fillId="0" borderId="0" xfId="5224" applyFont="1" applyAlignment="1" applyProtection="1"/>
    <xf numFmtId="166" fontId="115" fillId="49" borderId="0" xfId="5221" applyFont="1" applyFill="1" applyAlignment="1">
      <alignment horizontal="left"/>
      <protection locked="0"/>
    </xf>
    <xf numFmtId="166" fontId="115" fillId="49" borderId="0" xfId="5221" applyFont="1" applyFill="1" applyAlignment="1" applyProtection="1">
      <alignment horizontal="center"/>
    </xf>
    <xf numFmtId="166" fontId="10" fillId="0" borderId="0" xfId="5224" applyFont="1" applyAlignment="1" applyProtection="1"/>
    <xf numFmtId="166" fontId="115" fillId="49" borderId="0" xfId="5224" applyFont="1" applyFill="1" applyAlignment="1" applyProtection="1">
      <alignment wrapText="1"/>
    </xf>
    <xf numFmtId="166" fontId="115" fillId="49" borderId="0" xfId="5221" applyFont="1" applyFill="1" applyAlignment="1">
      <alignment horizontal="center" wrapText="1"/>
      <protection locked="0"/>
    </xf>
    <xf numFmtId="4" fontId="115" fillId="49" borderId="0" xfId="5226" applyFont="1" applyFill="1" applyAlignment="1" applyProtection="1">
      <alignment horizontal="center" wrapText="1"/>
    </xf>
    <xf numFmtId="166" fontId="10" fillId="0" borderId="0" xfId="5224" applyFont="1" applyAlignment="1" applyProtection="1">
      <alignment wrapText="1"/>
    </xf>
    <xf numFmtId="166" fontId="115" fillId="49" borderId="0" xfId="5224" applyFont="1" applyFill="1" applyAlignment="1" applyProtection="1"/>
    <xf numFmtId="4" fontId="115" fillId="49" borderId="0" xfId="5226" applyFont="1" applyFill="1" applyAlignment="1" applyProtection="1">
      <alignment horizontal="right"/>
    </xf>
    <xf numFmtId="4" fontId="115" fillId="49" borderId="0" xfId="5226" applyFont="1" applyFill="1" applyAlignment="1" applyProtection="1">
      <alignment horizontal="right" indent="1"/>
    </xf>
    <xf numFmtId="166" fontId="10" fillId="0" borderId="0" xfId="5221" applyFont="1" applyAlignment="1" applyProtection="1">
      <alignment horizontal="right"/>
    </xf>
    <xf numFmtId="4" fontId="10" fillId="0" borderId="0" xfId="5226" applyFont="1" applyAlignment="1" applyProtection="1"/>
    <xf numFmtId="4" fontId="10" fillId="0" borderId="0" xfId="5226" applyFont="1" applyAlignment="1" applyProtection="1">
      <alignment horizontal="right" indent="1"/>
    </xf>
    <xf numFmtId="4" fontId="9" fillId="0" borderId="0" xfId="5226" applyFont="1" applyAlignment="1" applyProtection="1">
      <alignment horizontal="right" indent="1"/>
    </xf>
    <xf numFmtId="4" fontId="9" fillId="0" borderId="0" xfId="5226" applyFont="1" applyAlignment="1" applyProtection="1">
      <alignment horizontal="right"/>
    </xf>
    <xf numFmtId="166" fontId="115" fillId="49" borderId="0" xfId="5224" applyFont="1" applyFill="1" applyAlignment="1">
      <alignment horizontal="left"/>
      <protection locked="0"/>
    </xf>
    <xf numFmtId="1" fontId="115" fillId="49" borderId="0" xfId="5226" applyNumberFormat="1" applyFont="1" applyFill="1" applyAlignment="1" applyProtection="1">
      <alignment horizontal="right"/>
    </xf>
    <xf numFmtId="171" fontId="115" fillId="49" borderId="0" xfId="5226" applyNumberFormat="1" applyFont="1" applyFill="1" applyAlignment="1" applyProtection="1">
      <alignment horizontal="right"/>
    </xf>
    <xf numFmtId="172" fontId="115" fillId="49" borderId="0" xfId="5226" applyNumberFormat="1" applyFont="1" applyFill="1" applyAlignment="1" applyProtection="1">
      <alignment horizontal="right"/>
    </xf>
    <xf numFmtId="166" fontId="16" fillId="0" borderId="0" xfId="5224" applyFont="1" applyAlignment="1" applyProtection="1"/>
    <xf numFmtId="1" fontId="10" fillId="0" borderId="0" xfId="5226" applyNumberFormat="1" applyFont="1" applyAlignment="1" applyProtection="1">
      <alignment horizontal="right"/>
    </xf>
    <xf numFmtId="171" fontId="10" fillId="0" borderId="0" xfId="5224" applyNumberFormat="1" applyFont="1" applyAlignment="1">
      <alignment horizontal="right"/>
      <protection locked="0"/>
    </xf>
    <xf numFmtId="181" fontId="10" fillId="0" borderId="0" xfId="5227" applyNumberFormat="1" applyFont="1" applyAlignment="1" applyProtection="1">
      <alignment horizontal="right" wrapText="1"/>
    </xf>
    <xf numFmtId="172" fontId="10" fillId="3" borderId="0" xfId="5224" applyNumberFormat="1" applyFont="1" applyFill="1" applyAlignment="1">
      <alignment horizontal="right"/>
      <protection locked="0"/>
    </xf>
    <xf numFmtId="1" fontId="10" fillId="0" borderId="0" xfId="5225" applyNumberFormat="1" applyFont="1" applyAlignment="1"/>
    <xf numFmtId="1" fontId="10" fillId="0" borderId="0" xfId="5224" applyNumberFormat="1" applyFont="1" applyAlignment="1">
      <alignment horizontal="right"/>
      <protection locked="0"/>
    </xf>
    <xf numFmtId="1" fontId="10" fillId="3" borderId="0" xfId="5224" applyNumberFormat="1" applyFont="1" applyFill="1" applyAlignment="1">
      <alignment horizontal="right"/>
      <protection locked="0"/>
    </xf>
    <xf numFmtId="179" fontId="10" fillId="0" borderId="0" xfId="5228" applyNumberFormat="1" applyFont="1" applyAlignment="1" applyProtection="1">
      <alignment horizontal="right"/>
    </xf>
    <xf numFmtId="166" fontId="10" fillId="0" borderId="0" xfId="5224" applyFont="1" applyAlignment="1" applyProtection="1">
      <alignment horizontal="left" indent="1"/>
    </xf>
    <xf numFmtId="171" fontId="16" fillId="0" borderId="0" xfId="5226" applyNumberFormat="1" applyFont="1" applyAlignment="1" applyProtection="1">
      <alignment horizontal="right"/>
    </xf>
    <xf numFmtId="182" fontId="10" fillId="0" borderId="0" xfId="5227" applyNumberFormat="1" applyFont="1" applyAlignment="1" applyProtection="1">
      <alignment horizontal="right" wrapText="1"/>
    </xf>
    <xf numFmtId="166" fontId="10" fillId="47" borderId="0" xfId="5224" applyFont="1" applyFill="1" applyAlignment="1" applyProtection="1"/>
    <xf numFmtId="171" fontId="10" fillId="0" borderId="0" xfId="5224" applyNumberFormat="1" applyFont="1" applyAlignment="1" applyProtection="1">
      <alignment horizontal="right"/>
    </xf>
    <xf numFmtId="0" fontId="10" fillId="0" borderId="2" xfId="5224" applyNumberFormat="1" applyFont="1" applyBorder="1" applyAlignment="1">
      <alignment horizontal="left" wrapText="1" indent="1"/>
      <protection locked="0"/>
    </xf>
    <xf numFmtId="1" fontId="10" fillId="0" borderId="2" xfId="5226" applyNumberFormat="1" applyFont="1" applyBorder="1" applyAlignment="1" applyProtection="1">
      <alignment horizontal="right"/>
    </xf>
    <xf numFmtId="171" fontId="10" fillId="0" borderId="2" xfId="5224" applyNumberFormat="1" applyFont="1" applyBorder="1" applyAlignment="1">
      <alignment horizontal="right"/>
      <protection locked="0"/>
    </xf>
    <xf numFmtId="181" fontId="10" fillId="3" borderId="2" xfId="5227" applyNumberFormat="1" applyFont="1" applyFill="1" applyBorder="1" applyAlignment="1" applyProtection="1">
      <alignment horizontal="right" wrapText="1"/>
    </xf>
    <xf numFmtId="1" fontId="10" fillId="3" borderId="2" xfId="5224" applyNumberFormat="1" applyFont="1" applyFill="1" applyBorder="1" applyAlignment="1">
      <alignment horizontal="right"/>
      <protection locked="0"/>
    </xf>
    <xf numFmtId="171" fontId="10" fillId="3" borderId="2" xfId="5224" applyNumberFormat="1" applyFont="1" applyFill="1" applyBorder="1" applyAlignment="1">
      <alignment horizontal="right"/>
      <protection locked="0"/>
    </xf>
    <xf numFmtId="166" fontId="10" fillId="3" borderId="2" xfId="5224" applyFont="1" applyFill="1" applyBorder="1" applyAlignment="1" applyProtection="1"/>
    <xf numFmtId="172" fontId="115" fillId="49" borderId="0" xfId="5221" applyNumberFormat="1" applyFont="1" applyFill="1" applyAlignment="1" applyProtection="1"/>
    <xf numFmtId="4" fontId="115" fillId="49" borderId="0" xfId="5226" applyFont="1" applyFill="1" applyAlignment="1" applyProtection="1"/>
    <xf numFmtId="4" fontId="115" fillId="49" borderId="0" xfId="5226" applyFont="1" applyFill="1" applyAlignment="1" applyProtection="1">
      <alignment horizontal="center"/>
    </xf>
    <xf numFmtId="166" fontId="9" fillId="0" borderId="0" xfId="5221" applyFont="1" applyAlignment="1" applyProtection="1"/>
    <xf numFmtId="4" fontId="10" fillId="0" borderId="0" xfId="5226" applyFont="1" applyAlignment="1" applyProtection="1">
      <alignment horizontal="right"/>
    </xf>
    <xf numFmtId="4" fontId="9" fillId="0" borderId="0" xfId="5226" applyFont="1" applyAlignment="1" applyProtection="1"/>
    <xf numFmtId="183" fontId="115" fillId="49" borderId="0" xfId="5224" applyNumberFormat="1" applyFont="1" applyFill="1" applyAlignment="1">
      <alignment horizontal="right"/>
      <protection locked="0"/>
    </xf>
    <xf numFmtId="1" fontId="115" fillId="49" borderId="0" xfId="5225" applyNumberFormat="1" applyFont="1" applyFill="1" applyAlignment="1"/>
    <xf numFmtId="171" fontId="115" fillId="49" borderId="0" xfId="5224" applyNumberFormat="1" applyFont="1" applyFill="1" applyAlignment="1">
      <alignment horizontal="right"/>
      <protection locked="0"/>
    </xf>
    <xf numFmtId="181" fontId="16" fillId="0" borderId="0" xfId="5227" applyNumberFormat="1" applyFont="1" applyAlignment="1" applyProtection="1">
      <alignment horizontal="right" wrapText="1"/>
    </xf>
    <xf numFmtId="184" fontId="16" fillId="0" borderId="0" xfId="5227" applyNumberFormat="1" applyFont="1" applyAlignment="1" applyProtection="1">
      <alignment horizontal="right" wrapText="1"/>
    </xf>
    <xf numFmtId="4" fontId="10" fillId="0" borderId="2" xfId="5226" applyFont="1" applyBorder="1" applyAlignment="1" applyProtection="1"/>
    <xf numFmtId="0" fontId="119" fillId="0" borderId="0" xfId="5225">
      <alignment vertical="center"/>
    </xf>
    <xf numFmtId="0" fontId="116" fillId="0" borderId="0" xfId="5223" applyAlignment="1">
      <alignment vertical="center"/>
    </xf>
    <xf numFmtId="166" fontId="4" fillId="0" borderId="0" xfId="1" applyFont="1" applyAlignment="1">
      <alignment horizontal="left"/>
    </xf>
    <xf numFmtId="166" fontId="5" fillId="0" borderId="0" xfId="1" applyFont="1" applyAlignment="1">
      <alignment horizontal="left"/>
    </xf>
    <xf numFmtId="167" fontId="123" fillId="0" borderId="0" xfId="14" applyFont="1"/>
    <xf numFmtId="4" fontId="7" fillId="0" borderId="0" xfId="2" applyFont="1" applyAlignment="1">
      <alignment horizontal="right"/>
    </xf>
    <xf numFmtId="166" fontId="8" fillId="0" borderId="0" xfId="1" applyFont="1" applyAlignment="1">
      <alignment horizontal="left"/>
    </xf>
    <xf numFmtId="4" fontId="124" fillId="0" borderId="0" xfId="2" applyFont="1" applyAlignment="1">
      <alignment horizontal="left"/>
    </xf>
    <xf numFmtId="4" fontId="9" fillId="0" borderId="0" xfId="2" applyFont="1" applyAlignment="1">
      <alignment horizontal="right"/>
    </xf>
    <xf numFmtId="4" fontId="10" fillId="0" borderId="0" xfId="2" applyFont="1" applyAlignment="1">
      <alignment horizontal="right"/>
    </xf>
    <xf numFmtId="167" fontId="11" fillId="2" borderId="0" xfId="3" applyFont="1" applyFill="1" applyAlignment="1">
      <alignment horizontal="left"/>
    </xf>
    <xf numFmtId="166" fontId="11" fillId="2" borderId="0" xfId="5" applyFont="1" applyFill="1" applyAlignment="1">
      <alignment horizontal="right"/>
    </xf>
    <xf numFmtId="4" fontId="10" fillId="0" borderId="0" xfId="2" applyFont="1"/>
    <xf numFmtId="4" fontId="13" fillId="2" borderId="0" xfId="7" applyNumberFormat="1" applyFont="1" applyFill="1" applyAlignment="1">
      <alignment horizontal="right" vertical="top" wrapText="1"/>
    </xf>
    <xf numFmtId="0" fontId="14" fillId="3" borderId="0" xfId="6" applyNumberFormat="1" applyFont="1" applyFill="1" applyAlignment="1" applyProtection="1">
      <alignment horizontal="left" wrapText="1"/>
      <protection locked="0"/>
    </xf>
    <xf numFmtId="0" fontId="15" fillId="3" borderId="0" xfId="6" applyNumberFormat="1" applyFont="1" applyFill="1" applyAlignment="1" applyProtection="1">
      <alignment horizontal="left" wrapText="1" indent="1"/>
      <protection locked="0"/>
    </xf>
    <xf numFmtId="4" fontId="10" fillId="3" borderId="0" xfId="7" applyNumberFormat="1" applyFont="1" applyFill="1" applyAlignment="1">
      <alignment horizontal="right" vertical="top" wrapText="1"/>
    </xf>
    <xf numFmtId="0" fontId="14" fillId="4" borderId="0" xfId="6" applyNumberFormat="1" applyFont="1" applyFill="1" applyAlignment="1" applyProtection="1">
      <alignment horizontal="left" wrapText="1" indent="1"/>
      <protection locked="0"/>
    </xf>
    <xf numFmtId="4" fontId="14" fillId="4" borderId="0" xfId="7" applyNumberFormat="1" applyFont="1" applyFill="1" applyAlignment="1">
      <alignment horizontal="right" wrapText="1"/>
    </xf>
    <xf numFmtId="0" fontId="15" fillId="0" borderId="0" xfId="6" applyNumberFormat="1" applyFont="1" applyAlignment="1" applyProtection="1">
      <alignment horizontal="left" wrapText="1"/>
      <protection locked="0"/>
    </xf>
    <xf numFmtId="0" fontId="14" fillId="3" borderId="0" xfId="6" applyNumberFormat="1" applyFont="1" applyFill="1" applyAlignment="1" applyProtection="1">
      <alignment horizontal="left" wrapText="1" indent="1"/>
      <protection locked="0"/>
    </xf>
    <xf numFmtId="4" fontId="14" fillId="3" borderId="0" xfId="7" applyNumberFormat="1" applyFont="1" applyFill="1" applyAlignment="1">
      <alignment horizontal="right" wrapText="1"/>
    </xf>
    <xf numFmtId="0" fontId="10" fillId="3" borderId="0" xfId="8" applyNumberFormat="1" applyFont="1" applyFill="1" applyAlignment="1">
      <alignment horizontal="right"/>
    </xf>
    <xf numFmtId="166" fontId="15" fillId="3" borderId="0" xfId="9" applyNumberFormat="1" applyFont="1" applyFill="1" applyAlignment="1">
      <alignment horizontal="right"/>
    </xf>
    <xf numFmtId="4" fontId="10" fillId="0" borderId="0" xfId="7" applyNumberFormat="1" applyFont="1" applyAlignment="1">
      <alignment horizontal="right" vertical="top" wrapText="1"/>
    </xf>
    <xf numFmtId="4" fontId="15" fillId="3" borderId="0" xfId="7" applyNumberFormat="1" applyFont="1" applyFill="1" applyAlignment="1">
      <alignment horizontal="right" wrapText="1"/>
    </xf>
    <xf numFmtId="4" fontId="15" fillId="0" borderId="0" xfId="7" applyNumberFormat="1" applyFont="1" applyAlignment="1">
      <alignment horizontal="right" wrapText="1"/>
    </xf>
    <xf numFmtId="0" fontId="11" fillId="0" borderId="0" xfId="6" applyNumberFormat="1" applyFont="1" applyAlignment="1" applyProtection="1">
      <alignment horizontal="left" wrapText="1"/>
      <protection locked="0"/>
    </xf>
    <xf numFmtId="0" fontId="13" fillId="0" borderId="0" xfId="6" applyNumberFormat="1" applyFont="1" applyAlignment="1" applyProtection="1">
      <alignment horizontal="left" wrapText="1" indent="1"/>
      <protection locked="0"/>
    </xf>
    <xf numFmtId="0" fontId="13" fillId="0" borderId="0" xfId="8" applyNumberFormat="1" applyFont="1" applyAlignment="1">
      <alignment horizontal="right"/>
    </xf>
    <xf numFmtId="166" fontId="13" fillId="0" borderId="0" xfId="9" applyNumberFormat="1" applyFont="1" applyAlignment="1">
      <alignment horizontal="right"/>
    </xf>
    <xf numFmtId="0" fontId="11" fillId="0" borderId="0" xfId="6" applyNumberFormat="1" applyFont="1" applyAlignment="1" applyProtection="1">
      <alignment horizontal="left" wrapText="1" indent="1"/>
      <protection locked="0"/>
    </xf>
    <xf numFmtId="4" fontId="11" fillId="0" borderId="0" xfId="2" applyFont="1"/>
    <xf numFmtId="4" fontId="11" fillId="0" borderId="0" xfId="7" applyNumberFormat="1" applyFont="1" applyAlignment="1">
      <alignment horizontal="right" wrapText="1"/>
    </xf>
    <xf numFmtId="4" fontId="13" fillId="0" borderId="0" xfId="7" applyNumberFormat="1" applyFont="1" applyAlignment="1">
      <alignment horizontal="right" wrapText="1"/>
    </xf>
    <xf numFmtId="166" fontId="10" fillId="0" borderId="0" xfId="10" applyFont="1"/>
    <xf numFmtId="4" fontId="10" fillId="0" borderId="0" xfId="2" applyFont="1" applyAlignment="1">
      <alignment horizontal="justify" wrapText="1"/>
    </xf>
    <xf numFmtId="0" fontId="4" fillId="0" borderId="0" xfId="18" applyFont="1" applyAlignment="1">
      <alignment horizontal="left"/>
    </xf>
    <xf numFmtId="4" fontId="11" fillId="0" borderId="0" xfId="2" applyFont="1" applyFill="1"/>
    <xf numFmtId="16" fontId="15" fillId="0" borderId="0" xfId="136" applyNumberFormat="1" applyFont="1" applyFill="1" applyBorder="1"/>
    <xf numFmtId="195" fontId="10" fillId="0" borderId="0" xfId="140" applyNumberFormat="1" applyFont="1" applyFill="1" applyAlignment="1">
      <alignment horizontal="right"/>
    </xf>
    <xf numFmtId="186" fontId="10" fillId="0" borderId="0" xfId="140" applyNumberFormat="1" applyFont="1" applyFill="1" applyAlignment="1">
      <alignment horizontal="right"/>
    </xf>
    <xf numFmtId="0" fontId="6" fillId="0" borderId="0" xfId="141" applyFont="1" applyBorder="1" applyAlignment="1">
      <alignment horizontal="left"/>
    </xf>
    <xf numFmtId="14" fontId="10" fillId="0" borderId="2" xfId="141" applyNumberFormat="1" applyFont="1" applyBorder="1" applyAlignment="1">
      <alignment horizontal="right"/>
    </xf>
    <xf numFmtId="185" fontId="10" fillId="0" borderId="2" xfId="141" applyNumberFormat="1" applyFont="1" applyBorder="1" applyAlignment="1">
      <alignment horizontal="right"/>
    </xf>
    <xf numFmtId="172" fontId="10" fillId="0" borderId="2" xfId="141" applyNumberFormat="1" applyFont="1" applyBorder="1" applyAlignment="1">
      <alignment horizontal="right"/>
    </xf>
    <xf numFmtId="0" fontId="10" fillId="0" borderId="2" xfId="137" applyFont="1" applyBorder="1" applyAlignment="1">
      <alignment horizontal="right"/>
    </xf>
    <xf numFmtId="0" fontId="59" fillId="0" borderId="0" xfId="0" applyFont="1" applyAlignment="1"/>
    <xf numFmtId="171" fontId="64" fillId="0" borderId="0" xfId="1511" applyNumberFormat="1" applyFont="1"/>
    <xf numFmtId="171" fontId="10" fillId="0" borderId="0" xfId="150" applyNumberFormat="1" applyFont="1"/>
    <xf numFmtId="171" fontId="10" fillId="0" borderId="0" xfId="150" applyNumberFormat="1" applyFont="1" applyBorder="1"/>
    <xf numFmtId="168" fontId="4" fillId="0" borderId="0" xfId="151" applyFont="1" applyAlignment="1" applyProtection="1">
      <alignment horizontal="center"/>
      <protection locked="0"/>
    </xf>
    <xf numFmtId="168" fontId="4" fillId="0" borderId="0" xfId="151" applyFont="1" applyAlignment="1" applyProtection="1">
      <protection locked="0"/>
    </xf>
    <xf numFmtId="3" fontId="10" fillId="0" borderId="0" xfId="7" applyNumberFormat="1" applyFont="1" applyFill="1" applyAlignment="1" applyProtection="1"/>
    <xf numFmtId="4" fontId="54" fillId="2" borderId="0" xfId="0" applyNumberFormat="1" applyFont="1" applyFill="1" applyAlignment="1"/>
    <xf numFmtId="49" fontId="36" fillId="2" borderId="0" xfId="76" applyNumberFormat="1" applyFont="1" applyFill="1" applyBorder="1" applyAlignment="1" applyProtection="1">
      <alignment horizontal="right"/>
    </xf>
    <xf numFmtId="4" fontId="54" fillId="2" borderId="0" xfId="0" applyNumberFormat="1" applyFont="1" applyFill="1"/>
    <xf numFmtId="166" fontId="36" fillId="2" borderId="0" xfId="76" applyFont="1" applyFill="1" applyBorder="1" applyAlignment="1" applyProtection="1">
      <alignment horizontal="right" wrapText="1"/>
    </xf>
    <xf numFmtId="4" fontId="54" fillId="0" borderId="0" xfId="0" applyNumberFormat="1" applyFont="1"/>
    <xf numFmtId="171" fontId="36" fillId="2" borderId="0" xfId="84" applyNumberFormat="1" applyFont="1" applyFill="1" applyBorder="1" applyAlignment="1" applyProtection="1">
      <alignment horizontal="right" wrapText="1"/>
    </xf>
    <xf numFmtId="171" fontId="36" fillId="2" borderId="0" xfId="76" applyNumberFormat="1" applyFont="1" applyFill="1" applyBorder="1" applyAlignment="1" applyProtection="1">
      <alignment horizontal="right" wrapText="1"/>
    </xf>
    <xf numFmtId="171" fontId="36" fillId="3" borderId="0" xfId="76" applyNumberFormat="1" applyFont="1" applyFill="1" applyBorder="1" applyAlignment="1" applyProtection="1">
      <alignment horizontal="right" wrapText="1"/>
    </xf>
    <xf numFmtId="171" fontId="54" fillId="2" borderId="0" xfId="0" applyNumberFormat="1" applyFont="1" applyFill="1"/>
    <xf numFmtId="167" fontId="10" fillId="0" borderId="0" xfId="14" applyFont="1" applyFill="1" applyAlignment="1">
      <alignment horizontal="right"/>
    </xf>
    <xf numFmtId="0" fontId="10" fillId="0" borderId="0" xfId="7" applyNumberFormat="1" applyFont="1" applyFill="1" applyAlignment="1">
      <alignment horizontal="left" indent="2"/>
    </xf>
    <xf numFmtId="4" fontId="0" fillId="0" borderId="0" xfId="0" applyNumberFormat="1"/>
    <xf numFmtId="166" fontId="4" fillId="0" borderId="0" xfId="76" applyFont="1" applyAlignment="1" applyProtection="1">
      <alignment horizontal="left"/>
    </xf>
    <xf numFmtId="4" fontId="0" fillId="0" borderId="0" xfId="0" applyNumberFormat="1"/>
    <xf numFmtId="171" fontId="16" fillId="0" borderId="0" xfId="19" applyNumberFormat="1" applyFont="1" applyFill="1" applyAlignment="1">
      <alignment horizontal="right"/>
    </xf>
    <xf numFmtId="0" fontId="126" fillId="0" borderId="0" xfId="0" applyFont="1"/>
    <xf numFmtId="49" fontId="70" fillId="0" borderId="0" xfId="10" applyNumberFormat="1" applyFont="1" applyBorder="1" applyAlignment="1" applyProtection="1">
      <alignment horizontal="left"/>
      <protection locked="0"/>
    </xf>
    <xf numFmtId="49" fontId="10" fillId="0" borderId="0" xfId="17" applyNumberFormat="1" applyFont="1" applyFill="1" applyBorder="1" applyAlignment="1">
      <alignment horizontal="right"/>
    </xf>
    <xf numFmtId="14" fontId="10" fillId="0" borderId="0" xfId="17" applyNumberFormat="1" applyFont="1" applyFill="1" applyBorder="1" applyAlignment="1">
      <alignment horizontal="right" wrapText="1"/>
    </xf>
    <xf numFmtId="173" fontId="10" fillId="0" borderId="0" xfId="17" applyNumberFormat="1" applyFont="1" applyFill="1" applyBorder="1" applyAlignment="1">
      <alignment horizontal="right"/>
    </xf>
    <xf numFmtId="196" fontId="10" fillId="0" borderId="0" xfId="17" applyNumberFormat="1" applyFont="1" applyFill="1" applyBorder="1" applyAlignment="1">
      <alignment horizontal="right"/>
    </xf>
    <xf numFmtId="166" fontId="70" fillId="0" borderId="0" xfId="69" applyFont="1" applyBorder="1" applyAlignment="1" applyProtection="1">
      <alignment horizontal="left"/>
    </xf>
    <xf numFmtId="0" fontId="15" fillId="0" borderId="0" xfId="69" applyNumberFormat="1" applyFont="1" applyFill="1" applyBorder="1" applyAlignment="1" applyProtection="1">
      <alignment horizontal="left" wrapText="1"/>
    </xf>
    <xf numFmtId="172" fontId="15" fillId="0" borderId="0" xfId="69" applyNumberFormat="1" applyFont="1" applyFill="1" applyAlignment="1" applyProtection="1">
      <alignment horizontal="right"/>
    </xf>
    <xf numFmtId="166" fontId="10" fillId="0" borderId="0" xfId="69" applyFont="1" applyFill="1" applyProtection="1"/>
    <xf numFmtId="172" fontId="15" fillId="0" borderId="0" xfId="69" applyNumberFormat="1" applyFont="1" applyFill="1" applyBorder="1" applyAlignment="1" applyProtection="1">
      <alignment horizontal="right"/>
    </xf>
    <xf numFmtId="4" fontId="111" fillId="0" borderId="0" xfId="2" applyFont="1" applyAlignment="1">
      <alignment horizontal="left"/>
    </xf>
    <xf numFmtId="167" fontId="11" fillId="2" borderId="0" xfId="3" applyFont="1" applyFill="1" applyAlignment="1">
      <alignment horizontal="right"/>
    </xf>
    <xf numFmtId="0" fontId="11" fillId="2" borderId="0" xfId="4" applyNumberFormat="1" applyFont="1" applyFill="1" applyAlignment="1">
      <alignment horizontal="right"/>
    </xf>
    <xf numFmtId="0" fontId="15" fillId="0" borderId="0" xfId="6" applyNumberFormat="1" applyFont="1" applyFill="1" applyAlignment="1" applyProtection="1">
      <alignment horizontal="left" wrapText="1"/>
      <protection locked="0"/>
    </xf>
    <xf numFmtId="4" fontId="111" fillId="0" borderId="0" xfId="0" applyNumberFormat="1" applyFont="1"/>
    <xf numFmtId="4" fontId="16" fillId="0" borderId="0" xfId="0" applyNumberFormat="1" applyFont="1"/>
    <xf numFmtId="4" fontId="2" fillId="0" borderId="0" xfId="0" applyNumberFormat="1" applyFont="1"/>
    <xf numFmtId="0" fontId="36" fillId="2" borderId="0" xfId="131" applyFont="1" applyFill="1" applyBorder="1" applyAlignment="1">
      <alignment horizontal="right" wrapText="1"/>
    </xf>
    <xf numFmtId="0" fontId="4" fillId="0" borderId="0" xfId="18" applyFont="1" applyAlignment="1">
      <alignment horizontal="left"/>
    </xf>
    <xf numFmtId="4" fontId="115" fillId="49" borderId="0" xfId="5223" applyNumberFormat="1" applyFont="1" applyFill="1" applyBorder="1" applyAlignment="1">
      <alignment horizontal="center"/>
    </xf>
    <xf numFmtId="166" fontId="115" fillId="49" borderId="0" xfId="5221" applyFont="1" applyFill="1" applyBorder="1" applyAlignment="1">
      <alignment horizontal="center" vertical="center"/>
      <protection locked="0"/>
    </xf>
    <xf numFmtId="4" fontId="115" fillId="49" borderId="0" xfId="5223" applyNumberFormat="1" applyFont="1" applyFill="1" applyBorder="1" applyAlignment="1">
      <alignment horizontal="right"/>
    </xf>
    <xf numFmtId="166" fontId="115" fillId="49" borderId="0" xfId="5221" applyFont="1" applyFill="1" applyBorder="1" applyAlignment="1">
      <alignment horizontal="right" vertical="center"/>
      <protection locked="0"/>
    </xf>
    <xf numFmtId="0" fontId="10" fillId="0" borderId="15" xfId="131" applyFont="1" applyBorder="1" applyAlignment="1" applyProtection="1">
      <alignment horizontal="left" indent="3"/>
    </xf>
    <xf numFmtId="172" fontId="10" fillId="0" borderId="15" xfId="131" applyNumberFormat="1" applyFont="1" applyBorder="1" applyAlignment="1">
      <alignment horizontal="right" wrapText="1" indent="1"/>
    </xf>
    <xf numFmtId="0" fontId="10" fillId="0" borderId="15" xfId="131" applyFont="1" applyBorder="1" applyProtection="1"/>
    <xf numFmtId="3" fontId="10" fillId="0" borderId="15" xfId="131" applyNumberFormat="1" applyFont="1" applyBorder="1" applyAlignment="1" applyProtection="1">
      <alignment horizontal="right"/>
    </xf>
    <xf numFmtId="172" fontId="0" fillId="0" borderId="15" xfId="0" applyNumberFormat="1" applyBorder="1"/>
    <xf numFmtId="0" fontId="10" fillId="0" borderId="15" xfId="0" applyNumberFormat="1" applyFont="1" applyBorder="1" applyAlignment="1" applyProtection="1"/>
    <xf numFmtId="4" fontId="10" fillId="0" borderId="15" xfId="0" applyNumberFormat="1" applyFont="1" applyBorder="1" applyProtection="1"/>
    <xf numFmtId="166" fontId="10" fillId="0" borderId="0" xfId="146" applyFont="1" applyBorder="1"/>
    <xf numFmtId="171" fontId="10" fillId="0" borderId="0" xfId="146" applyNumberFormat="1" applyFont="1" applyBorder="1"/>
    <xf numFmtId="171" fontId="111" fillId="2" borderId="0" xfId="153" applyNumberFormat="1" applyFont="1" applyFill="1" applyBorder="1" applyAlignment="1">
      <alignment horizontal="right"/>
    </xf>
    <xf numFmtId="3" fontId="10" fillId="0" borderId="0" xfId="97" applyNumberFormat="1" applyFont="1" applyFill="1" applyBorder="1" applyAlignment="1">
      <alignment horizontal="right" wrapText="1"/>
    </xf>
    <xf numFmtId="3" fontId="10" fillId="0" borderId="0" xfId="98" applyNumberFormat="1" applyFont="1" applyFill="1" applyBorder="1" applyAlignment="1">
      <alignment horizontal="right" wrapText="1"/>
    </xf>
    <xf numFmtId="3" fontId="10" fillId="0" borderId="0" xfId="101" applyNumberFormat="1" applyFont="1" applyFill="1" applyBorder="1" applyAlignment="1">
      <alignment horizontal="right" wrapText="1"/>
    </xf>
    <xf numFmtId="3" fontId="10" fillId="0" borderId="0" xfId="95" applyNumberFormat="1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horizontal="right"/>
    </xf>
    <xf numFmtId="3" fontId="10" fillId="0" borderId="0" xfId="93" applyNumberFormat="1" applyFont="1" applyFill="1" applyBorder="1" applyAlignment="1">
      <alignment horizontal="right" vertical="top" wrapText="1"/>
    </xf>
    <xf numFmtId="3" fontId="10" fillId="0" borderId="0" xfId="102" applyNumberFormat="1" applyFont="1" applyFill="1" applyBorder="1" applyAlignment="1">
      <alignment horizontal="right" wrapText="1"/>
    </xf>
    <xf numFmtId="3" fontId="10" fillId="0" borderId="0" xfId="102" applyNumberFormat="1" applyFont="1" applyFill="1" applyBorder="1" applyAlignment="1">
      <alignment wrapText="1"/>
    </xf>
    <xf numFmtId="3" fontId="10" fillId="0" borderId="0" xfId="103" applyNumberFormat="1" applyFont="1" applyFill="1" applyBorder="1" applyAlignment="1">
      <alignment horizontal="right" wrapText="1"/>
    </xf>
    <xf numFmtId="3" fontId="10" fillId="0" borderId="0" xfId="103" applyNumberFormat="1" applyFont="1" applyFill="1" applyBorder="1" applyAlignment="1">
      <alignment wrapText="1"/>
    </xf>
    <xf numFmtId="3" fontId="10" fillId="0" borderId="0" xfId="106" applyNumberFormat="1" applyFont="1" applyFill="1" applyBorder="1" applyAlignment="1">
      <alignment horizontal="right" wrapText="1"/>
    </xf>
    <xf numFmtId="3" fontId="10" fillId="0" borderId="0" xfId="106" applyNumberFormat="1" applyFont="1" applyFill="1" applyBorder="1" applyAlignment="1">
      <alignment wrapText="1"/>
    </xf>
    <xf numFmtId="3" fontId="10" fillId="0" borderId="0" xfId="112" applyNumberFormat="1" applyFont="1" applyFill="1" applyBorder="1" applyAlignment="1">
      <alignment horizontal="right" wrapText="1"/>
    </xf>
    <xf numFmtId="3" fontId="10" fillId="0" borderId="0" xfId="112" applyNumberFormat="1" applyFont="1" applyFill="1" applyBorder="1" applyAlignment="1">
      <alignment wrapText="1"/>
    </xf>
    <xf numFmtId="3" fontId="10" fillId="0" borderId="0" xfId="107" applyNumberFormat="1" applyFont="1" applyFill="1" applyBorder="1" applyAlignment="1">
      <alignment horizontal="right" wrapText="1"/>
    </xf>
    <xf numFmtId="3" fontId="10" fillId="0" borderId="0" xfId="108" applyNumberFormat="1" applyFont="1" applyFill="1" applyBorder="1" applyAlignment="1">
      <alignment horizontal="right" wrapText="1"/>
    </xf>
    <xf numFmtId="3" fontId="10" fillId="0" borderId="0" xfId="110" applyNumberFormat="1" applyFont="1" applyFill="1" applyBorder="1" applyAlignment="1">
      <alignment horizontal="right" wrapText="1"/>
    </xf>
    <xf numFmtId="3" fontId="10" fillId="0" borderId="0" xfId="114" applyNumberFormat="1" applyFont="1" applyFill="1" applyBorder="1" applyAlignment="1">
      <alignment horizontal="right" wrapText="1"/>
    </xf>
    <xf numFmtId="3" fontId="10" fillId="0" borderId="0" xfId="114" applyNumberFormat="1" applyFont="1" applyFill="1" applyBorder="1" applyAlignment="1">
      <alignment wrapText="1"/>
    </xf>
    <xf numFmtId="3" fontId="10" fillId="0" borderId="0" xfId="0" applyNumberFormat="1" applyFont="1" applyFill="1" applyBorder="1" applyAlignment="1">
      <alignment horizontal="left" wrapText="1"/>
    </xf>
    <xf numFmtId="3" fontId="10" fillId="0" borderId="0" xfId="109" applyNumberFormat="1" applyFont="1" applyFill="1" applyBorder="1" applyAlignment="1">
      <alignment horizontal="right" wrapText="1"/>
    </xf>
    <xf numFmtId="3" fontId="10" fillId="0" borderId="0" xfId="111" applyNumberFormat="1" applyFont="1" applyFill="1" applyBorder="1" applyAlignment="1">
      <alignment horizontal="right" wrapText="1"/>
    </xf>
    <xf numFmtId="171" fontId="64" fillId="0" borderId="0" xfId="1511" applyNumberFormat="1" applyFont="1" applyFill="1"/>
    <xf numFmtId="171" fontId="10" fillId="0" borderId="0" xfId="146" applyNumberFormat="1" applyFont="1" applyFill="1" applyAlignment="1">
      <alignment horizontal="right"/>
    </xf>
    <xf numFmtId="4" fontId="11" fillId="2" borderId="3" xfId="0" applyNumberFormat="1" applyFont="1" applyFill="1" applyBorder="1" applyAlignment="1">
      <alignment horizontal="center"/>
    </xf>
    <xf numFmtId="4" fontId="11" fillId="2" borderId="3" xfId="0" applyNumberFormat="1" applyFont="1" applyFill="1" applyBorder="1"/>
    <xf numFmtId="4" fontId="25" fillId="2" borderId="3" xfId="0" applyNumberFormat="1" applyFont="1" applyFill="1" applyBorder="1" applyAlignment="1">
      <alignment horizontal="center"/>
    </xf>
    <xf numFmtId="4" fontId="11" fillId="2" borderId="0" xfId="0" applyNumberFormat="1" applyFont="1" applyFill="1" applyBorder="1" applyAlignment="1">
      <alignment horizontal="center"/>
    </xf>
    <xf numFmtId="4" fontId="0" fillId="0" borderId="0" xfId="0" applyNumberFormat="1" applyAlignment="1">
      <alignment horizontal="right"/>
    </xf>
    <xf numFmtId="174" fontId="36" fillId="2" borderId="3" xfId="42" applyNumberFormat="1" applyFont="1" applyFill="1" applyBorder="1" applyAlignment="1" applyProtection="1">
      <alignment horizontal="center"/>
    </xf>
    <xf numFmtId="167" fontId="36" fillId="2" borderId="0" xfId="42" applyFont="1" applyFill="1" applyBorder="1" applyAlignment="1" applyProtection="1">
      <alignment horizontal="center"/>
    </xf>
    <xf numFmtId="49" fontId="11" fillId="2" borderId="0" xfId="65" applyNumberFormat="1" applyFont="1" applyFill="1" applyBorder="1" applyAlignment="1" applyProtection="1">
      <alignment horizontal="center" wrapText="1"/>
    </xf>
    <xf numFmtId="4" fontId="11" fillId="2" borderId="0" xfId="0" applyNumberFormat="1" applyFont="1" applyFill="1" applyAlignment="1">
      <alignment horizontal="right"/>
    </xf>
    <xf numFmtId="0" fontId="11" fillId="2" borderId="0" xfId="65" applyNumberFormat="1" applyFont="1" applyFill="1" applyBorder="1" applyAlignment="1" applyProtection="1">
      <alignment horizontal="center" wrapText="1"/>
    </xf>
    <xf numFmtId="4" fontId="11" fillId="2" borderId="19" xfId="0" applyNumberFormat="1" applyFont="1" applyFill="1" applyBorder="1" applyAlignment="1">
      <alignment horizontal="right"/>
    </xf>
    <xf numFmtId="4" fontId="64" fillId="0" borderId="0" xfId="0" applyNumberFormat="1" applyFont="1" applyAlignment="1">
      <alignment horizontal="right"/>
    </xf>
    <xf numFmtId="167" fontId="125" fillId="0" borderId="0" xfId="5229" applyNumberFormat="1" applyFont="1" applyFill="1" applyBorder="1" applyAlignment="1" applyProtection="1">
      <alignment horizontal="left" wrapText="1"/>
    </xf>
    <xf numFmtId="4" fontId="64" fillId="0" borderId="0" xfId="0" applyNumberFormat="1" applyFont="1"/>
    <xf numFmtId="4" fontId="64" fillId="0" borderId="0" xfId="0" applyNumberFormat="1" applyFont="1" applyFill="1" applyAlignment="1">
      <alignment horizontal="right"/>
    </xf>
    <xf numFmtId="166" fontId="4" fillId="0" borderId="0" xfId="76" applyFont="1" applyAlignment="1" applyProtection="1">
      <alignment horizontal="left"/>
    </xf>
    <xf numFmtId="0" fontId="11" fillId="2" borderId="5" xfId="0" applyNumberFormat="1" applyFont="1" applyFill="1" applyBorder="1" applyAlignment="1">
      <alignment horizontal="center"/>
    </xf>
    <xf numFmtId="0" fontId="36" fillId="2" borderId="5" xfId="0" applyNumberFormat="1" applyFont="1" applyFill="1" applyBorder="1" applyAlignment="1">
      <alignment horizontal="center"/>
    </xf>
    <xf numFmtId="4" fontId="64" fillId="0" borderId="0" xfId="0" applyNumberFormat="1" applyFont="1" applyAlignment="1">
      <alignment horizontal="left" vertical="top" wrapText="1"/>
    </xf>
    <xf numFmtId="4" fontId="64" fillId="0" borderId="0" xfId="0" applyNumberFormat="1" applyFont="1" applyAlignment="1">
      <alignment wrapText="1"/>
    </xf>
    <xf numFmtId="4" fontId="4" fillId="0" borderId="0" xfId="0" applyNumberFormat="1" applyFont="1"/>
    <xf numFmtId="4" fontId="0" fillId="0" borderId="0" xfId="0" applyNumberFormat="1"/>
    <xf numFmtId="1" fontId="36" fillId="2" borderId="10" xfId="0" applyNumberFormat="1" applyFont="1" applyFill="1" applyBorder="1" applyAlignment="1">
      <alignment horizontal="center"/>
    </xf>
    <xf numFmtId="1" fontId="36" fillId="2" borderId="11" xfId="0" applyNumberFormat="1" applyFont="1" applyFill="1" applyBorder="1" applyAlignment="1">
      <alignment horizontal="center"/>
    </xf>
    <xf numFmtId="0" fontId="36" fillId="2" borderId="10" xfId="0" applyNumberFormat="1" applyFont="1" applyFill="1" applyBorder="1" applyAlignment="1">
      <alignment horizontal="center"/>
    </xf>
    <xf numFmtId="0" fontId="36" fillId="2" borderId="11" xfId="0" applyNumberFormat="1" applyFont="1" applyFill="1" applyBorder="1" applyAlignment="1">
      <alignment horizontal="center"/>
    </xf>
    <xf numFmtId="0" fontId="36" fillId="2" borderId="3" xfId="0" applyNumberFormat="1" applyFont="1" applyFill="1" applyBorder="1" applyAlignment="1">
      <alignment horizontal="center"/>
    </xf>
    <xf numFmtId="4" fontId="63" fillId="0" borderId="0" xfId="0" applyNumberFormat="1" applyFont="1"/>
    <xf numFmtId="4" fontId="36" fillId="2" borderId="0" xfId="0" applyNumberFormat="1" applyFont="1" applyFill="1" applyAlignment="1">
      <alignment wrapText="1"/>
    </xf>
    <xf numFmtId="4" fontId="36" fillId="2" borderId="0" xfId="0" applyNumberFormat="1" applyFont="1" applyFill="1"/>
    <xf numFmtId="4" fontId="36" fillId="2" borderId="3" xfId="0" applyNumberFormat="1" applyFont="1" applyFill="1" applyBorder="1" applyAlignment="1">
      <alignment horizontal="center"/>
    </xf>
    <xf numFmtId="4" fontId="36" fillId="2" borderId="0" xfId="0" applyNumberFormat="1" applyFont="1" applyFill="1" applyAlignment="1">
      <alignment horizontal="right"/>
    </xf>
    <xf numFmtId="4" fontId="16" fillId="0" borderId="0" xfId="0" applyNumberFormat="1" applyFont="1"/>
    <xf numFmtId="4" fontId="36" fillId="2" borderId="5" xfId="0" applyNumberFormat="1" applyFont="1" applyFill="1" applyBorder="1" applyAlignment="1">
      <alignment horizontal="center"/>
    </xf>
    <xf numFmtId="4" fontId="36" fillId="2" borderId="4" xfId="0" applyNumberFormat="1" applyFont="1" applyFill="1" applyBorder="1" applyAlignment="1">
      <alignment horizontal="center"/>
    </xf>
    <xf numFmtId="4" fontId="36" fillId="2" borderId="4" xfId="0" applyNumberFormat="1" applyFont="1" applyFill="1" applyBorder="1" applyAlignment="1">
      <alignment horizontal="right"/>
    </xf>
    <xf numFmtId="0" fontId="122" fillId="0" borderId="0" xfId="5223" applyFont="1" applyAlignment="1">
      <alignment horizontal="left" vertical="center" wrapText="1"/>
    </xf>
    <xf numFmtId="4" fontId="115" fillId="49" borderId="38" xfId="5223" applyNumberFormat="1" applyFont="1" applyFill="1" applyBorder="1" applyAlignment="1">
      <alignment horizontal="center"/>
    </xf>
    <xf numFmtId="4" fontId="115" fillId="49" borderId="0" xfId="5223" applyNumberFormat="1" applyFont="1" applyFill="1" applyAlignment="1">
      <alignment horizontal="right"/>
    </xf>
    <xf numFmtId="166" fontId="10" fillId="0" borderId="0" xfId="5221" applyFont="1" applyAlignment="1" applyProtection="1">
      <alignment horizontal="left" wrapText="1"/>
    </xf>
    <xf numFmtId="4" fontId="2" fillId="0" borderId="0" xfId="0" applyNumberFormat="1" applyFont="1"/>
    <xf numFmtId="4" fontId="36" fillId="2" borderId="0" xfId="0" applyNumberFormat="1" applyFont="1" applyFill="1" applyBorder="1" applyAlignment="1">
      <alignment horizontal="center"/>
    </xf>
    <xf numFmtId="4" fontId="36" fillId="2" borderId="0" xfId="0" applyNumberFormat="1" applyFont="1" applyFill="1" applyAlignment="1">
      <alignment horizontal="center"/>
    </xf>
    <xf numFmtId="4" fontId="120" fillId="0" borderId="0" xfId="5225" applyNumberFormat="1" applyFont="1" applyAlignment="1"/>
    <xf numFmtId="4" fontId="115" fillId="49" borderId="0" xfId="5225" applyNumberFormat="1" applyFont="1" applyFill="1" applyBorder="1" applyAlignment="1"/>
    <xf numFmtId="4" fontId="115" fillId="49" borderId="3" xfId="5225" applyNumberFormat="1" applyFont="1" applyFill="1" applyBorder="1" applyAlignment="1"/>
    <xf numFmtId="4" fontId="115" fillId="49" borderId="0" xfId="5225" applyNumberFormat="1" applyFont="1" applyFill="1" applyAlignment="1">
      <alignment horizontal="center"/>
    </xf>
    <xf numFmtId="4" fontId="115" fillId="49" borderId="3" xfId="5225" applyNumberFormat="1" applyFont="1" applyFill="1" applyBorder="1" applyAlignment="1">
      <alignment horizontal="center"/>
    </xf>
    <xf numFmtId="0" fontId="10" fillId="0" borderId="0" xfId="5223" applyFont="1" applyAlignment="1">
      <alignment horizontal="left" vertical="center" wrapText="1"/>
    </xf>
    <xf numFmtId="4" fontId="121" fillId="49" borderId="0" xfId="5225" applyNumberFormat="1" applyFont="1" applyFill="1" applyAlignment="1">
      <alignment horizontal="center"/>
    </xf>
    <xf numFmtId="4" fontId="121" fillId="49" borderId="0" xfId="5225" applyNumberFormat="1" applyFont="1" applyFill="1" applyBorder="1" applyAlignment="1">
      <alignment horizontal="center"/>
    </xf>
    <xf numFmtId="4" fontId="115" fillId="49" borderId="38" xfId="5225" applyNumberFormat="1" applyFont="1" applyFill="1" applyBorder="1" applyAlignment="1">
      <alignment horizontal="center"/>
    </xf>
    <xf numFmtId="0" fontId="36" fillId="2" borderId="3" xfId="131" applyFont="1" applyFill="1" applyBorder="1" applyAlignment="1">
      <alignment horizontal="center" wrapText="1"/>
    </xf>
    <xf numFmtId="0" fontId="36" fillId="2" borderId="18" xfId="131" applyFont="1" applyFill="1" applyBorder="1" applyAlignment="1">
      <alignment horizontal="center" wrapText="1"/>
    </xf>
    <xf numFmtId="0" fontId="36" fillId="2" borderId="3" xfId="131" applyFont="1" applyFill="1" applyBorder="1" applyAlignment="1" applyProtection="1">
      <alignment horizontal="center"/>
    </xf>
    <xf numFmtId="0" fontId="36" fillId="2" borderId="0" xfId="131" applyFont="1" applyFill="1" applyBorder="1" applyAlignment="1">
      <alignment horizontal="right" wrapText="1"/>
    </xf>
    <xf numFmtId="166" fontId="36" fillId="2" borderId="3" xfId="76" applyNumberFormat="1" applyFont="1" applyFill="1" applyBorder="1" applyAlignment="1" applyProtection="1">
      <alignment horizontal="center"/>
    </xf>
    <xf numFmtId="166" fontId="36" fillId="2" borderId="0" xfId="76" applyNumberFormat="1" applyFont="1" applyFill="1" applyBorder="1" applyAlignment="1" applyProtection="1">
      <alignment horizontal="center"/>
    </xf>
    <xf numFmtId="0" fontId="36" fillId="2" borderId="3" xfId="132" applyFont="1" applyFill="1" applyBorder="1" applyAlignment="1" applyProtection="1">
      <alignment horizontal="center"/>
    </xf>
    <xf numFmtId="0" fontId="36" fillId="2" borderId="0" xfId="132" applyFont="1" applyFill="1" applyBorder="1" applyAlignment="1" applyProtection="1">
      <alignment horizontal="center"/>
    </xf>
    <xf numFmtId="0" fontId="4" fillId="0" borderId="0" xfId="18" applyFont="1" applyAlignment="1">
      <alignment horizontal="left"/>
    </xf>
    <xf numFmtId="0" fontId="4" fillId="0" borderId="0" xfId="76" applyNumberFormat="1" applyFont="1" applyBorder="1" applyAlignment="1" applyProtection="1">
      <alignment horizontal="left"/>
    </xf>
    <xf numFmtId="166" fontId="10" fillId="0" borderId="0" xfId="142" applyFont="1" applyBorder="1" applyAlignment="1" applyProtection="1">
      <alignment horizontal="center"/>
    </xf>
    <xf numFmtId="168" fontId="4" fillId="0" borderId="0" xfId="147" applyFont="1" applyAlignment="1" applyProtection="1">
      <alignment horizontal="left"/>
      <protection locked="0"/>
    </xf>
    <xf numFmtId="171" fontId="10" fillId="0" borderId="0" xfId="143" applyNumberFormat="1" applyFont="1" applyBorder="1" applyAlignment="1">
      <alignment horizontal="right"/>
    </xf>
    <xf numFmtId="168" fontId="36" fillId="2" borderId="3" xfId="152" applyFont="1" applyFill="1" applyBorder="1" applyAlignment="1" applyProtection="1">
      <alignment horizontal="center"/>
      <protection locked="0"/>
    </xf>
    <xf numFmtId="168" fontId="36" fillId="2" borderId="0" xfId="152" applyFont="1" applyFill="1" applyBorder="1" applyAlignment="1" applyProtection="1">
      <alignment horizontal="center"/>
      <protection locked="0"/>
    </xf>
    <xf numFmtId="168" fontId="36" fillId="2" borderId="21" xfId="152" applyFont="1" applyFill="1" applyBorder="1" applyAlignment="1" applyProtection="1">
      <alignment horizontal="center"/>
      <protection locked="0"/>
    </xf>
    <xf numFmtId="4" fontId="16" fillId="0" borderId="0" xfId="0" applyNumberFormat="1" applyFont="1" applyFill="1" applyBorder="1" applyProtection="1"/>
    <xf numFmtId="3" fontId="10" fillId="0" borderId="0" xfId="78" applyNumberFormat="1" applyFont="1" applyFill="1" applyAlignment="1" applyProtection="1">
      <alignment horizontal="right"/>
    </xf>
    <xf numFmtId="171" fontId="10" fillId="0" borderId="0" xfId="78" applyNumberFormat="1" applyFont="1" applyFill="1" applyProtection="1"/>
    <xf numFmtId="0" fontId="11" fillId="2" borderId="0" xfId="0" applyNumberFormat="1" applyFont="1" applyFill="1" applyBorder="1" applyAlignment="1">
      <alignment horizontal="center"/>
    </xf>
    <xf numFmtId="4" fontId="64" fillId="2" borderId="0" xfId="0" applyNumberFormat="1" applyFont="1" applyFill="1" applyBorder="1" applyAlignment="1"/>
    <xf numFmtId="0" fontId="36" fillId="2" borderId="0" xfId="0" applyNumberFormat="1" applyFont="1" applyFill="1" applyBorder="1" applyAlignment="1">
      <alignment horizontal="center"/>
    </xf>
  </cellXfs>
  <cellStyles count="5230">
    <cellStyle name="_01Terriambien 2007(2)" xfId="157"/>
    <cellStyle name="_01Terriambien 2007(2) 2" xfId="158"/>
    <cellStyle name="_01Terriambien 2007(2) 2 2" xfId="159"/>
    <cellStyle name="_01Terriambien 2007(2) 3" xfId="160"/>
    <cellStyle name="_01Terriambien 2007(2) 4" xfId="161"/>
    <cellStyle name="_01Terriambien 2007(2) 5" xfId="162"/>
    <cellStyle name="_01Terriambien 2007(2) 6" xfId="163"/>
    <cellStyle name="_01Terriambien 2007(2)_Extracción de agua Estructura y Dinámica" xfId="164"/>
    <cellStyle name="_01Terriambien 2007(2)_Extracción de agua Estructura y Dinámica 2" xfId="165"/>
    <cellStyle name="_01Terriambien 2007(2)_Extracción de agua Estructura y Dinámica 3" xfId="166"/>
    <cellStyle name="_01Terriambien 2007(2)_Extracción de agua Estructura y Dinámica_esta 2009 DIGITAL009 web" xfId="167"/>
    <cellStyle name="_01Terriambien 2007(2)_Extracción de agua Estructura y Dinámica_esta 2009 DIGITAL009 web 2" xfId="168"/>
    <cellStyle name="_01Terriambien 2007(2)_Extracción de agua Estructura y Dinámica_Inversiones para el medio ambiente, 2010 con Anuario 2009  web" xfId="169"/>
    <cellStyle name="_01Terriambien 2007(2)_Extracción de agua Estructura y Dinámica_Medio Ambientepara entregar 2010.PAUTAS VICTORls" xfId="170"/>
    <cellStyle name="_01Terriambien 2007(2)_Extracción de agua Estructura y Dinámica_Medio Ambientepara entregar 2010.PAUTAS VICTORls 2" xfId="171"/>
    <cellStyle name="_01Terriambien 2007(2)_Extracción de agua Estructura y Dinámica_Panorama Ambiental para 2010  web" xfId="172"/>
    <cellStyle name="_01Terriambien 2007(2)_Extracción de agua Estructura y Dinámica_Panorama Ambiental para 2010  web 2" xfId="173"/>
    <cellStyle name="_01Terriambien 2007(2)_Libro1" xfId="174"/>
    <cellStyle name="_01Terriambien 2007(2)_Libro1 2" xfId="175"/>
    <cellStyle name="_01Terriambien 2007(2)_Mapa Cuencas Grises 2007" xfId="176"/>
    <cellStyle name="_01Terriambien 2007(2)_Mapa Cuencas Grises 2007 2" xfId="177"/>
    <cellStyle name="_01Terriambien 2007(2)_Mapa Cuencas Grises 2007_esta 2009 DIGITAL009 web" xfId="178"/>
    <cellStyle name="_01Terriambien 2007(2)_Mapa Cuencas Grises 2007_esta 2009 DIGITAL009 web 2" xfId="179"/>
    <cellStyle name="_01Terriambien 2007(2)_Mapa Cuencas Grises 2007_Inversiones para el medio ambiente, 2010 con Anuario 2009  web" xfId="180"/>
    <cellStyle name="_01Terriambien 2007(2)_Medio Ambientepara entregar 2010.PAUTAS VICTORls" xfId="181"/>
    <cellStyle name="_01Terriambien 2007(2)_Medio Ambientepara entregar 2010.PAUTAS VICTORls 2" xfId="182"/>
    <cellStyle name="_01Terriambien 2007(2)_Medio Ambientepara entregar 2010.PAUTAS VICTORls 3" xfId="183"/>
    <cellStyle name="_01Terriambien 2007(2)_Medio Ambientepara entregar 2010.PAUTAS VICTORls 4" xfId="184"/>
    <cellStyle name="_01Terriambien 2007(2)_Panorama Ambiental para 2010  web" xfId="185"/>
    <cellStyle name="_01Terriambien 2007(2)_Panorama Ambiental para 2010  web 2" xfId="186"/>
    <cellStyle name="_01Terriambien 2007(2)_Panorama Ambiental para 2010 versión 2  para revisión web" xfId="187"/>
    <cellStyle name="_01Terriambien 2007(2)_Panorama Ambiental para 2010 versión 2  para revisión web 2" xfId="188"/>
    <cellStyle name="_01Terriambien 2007(2)_Superficie dañada Variación" xfId="189"/>
    <cellStyle name="_01Terriambien 2007(2)_Superficie dañada Variación 2" xfId="190"/>
    <cellStyle name="_01Terriambien 2007(2)_Superficie dañada Variación 3" xfId="191"/>
    <cellStyle name="_01Terriambien 2007(2)_Superficie dañada Variación_esta 2009 DIGITAL009 web" xfId="192"/>
    <cellStyle name="_01Terriambien 2007(2)_Superficie dañada Variación_esta 2009 DIGITAL009 web 2" xfId="193"/>
    <cellStyle name="_01Terriambien 2007(2)_Superficie dañada Variación_Inversiones para el medio ambiente, 2010 con Anuario 2009  web" xfId="194"/>
    <cellStyle name="_01Terriambien 2007(2)_Superficie dañada Variación_Medio Ambientepara entregar 2010.PAUTAS VICTORls" xfId="195"/>
    <cellStyle name="_01Terriambien 2007(2)_Superficie dañada Variación_Medio Ambientepara entregar 2010.PAUTAS VICTORls 2" xfId="196"/>
    <cellStyle name="_01Terriambien 2007(2)_Superficie dañada Variación_Panorama Ambiental para 2010  web" xfId="197"/>
    <cellStyle name="_01Terriambien 2007(2)_Superficie dañada Variación_Panorama Ambiental para 2010  web 2" xfId="198"/>
    <cellStyle name="_Dinámica de Ozono 07" xfId="199"/>
    <cellStyle name="_Dinámica de Ozono 07 2" xfId="200"/>
    <cellStyle name="_Dinámica de Ozono 07 2 2" xfId="201"/>
    <cellStyle name="_Dinámica de Ozono 07 3" xfId="202"/>
    <cellStyle name="_Dinámica de Ozono 07 4" xfId="203"/>
    <cellStyle name="_Dinámica de Ozono 07 5" xfId="204"/>
    <cellStyle name="_Dinámica de Ozono 07 6" xfId="205"/>
    <cellStyle name="_Dinámica de Ozono 07_Extracción de agua Estructura y Dinámica" xfId="206"/>
    <cellStyle name="_Dinámica de Ozono 07_Extracción de agua Estructura y Dinámica 2" xfId="207"/>
    <cellStyle name="_Dinámica de Ozono 07_Extracción de agua Estructura y Dinámica 3" xfId="208"/>
    <cellStyle name="_Dinámica de Ozono 07_Extracción de agua Estructura y Dinámica_esta 2009 DIGITAL009 web" xfId="209"/>
    <cellStyle name="_Dinámica de Ozono 07_Extracción de agua Estructura y Dinámica_esta 2009 DIGITAL009 web 2" xfId="210"/>
    <cellStyle name="_Dinámica de Ozono 07_Extracción de agua Estructura y Dinámica_Inversiones para el medio ambiente, 2010 con Anuario 2009  web" xfId="211"/>
    <cellStyle name="_Dinámica de Ozono 07_Extracción de agua Estructura y Dinámica_Medio Ambientepara entregar 2010.PAUTAS VICTORls" xfId="212"/>
    <cellStyle name="_Dinámica de Ozono 07_Extracción de agua Estructura y Dinámica_Medio Ambientepara entregar 2010.PAUTAS VICTORls 2" xfId="213"/>
    <cellStyle name="_Dinámica de Ozono 07_Extracción de agua Estructura y Dinámica_Panorama Ambiental para 2010  web" xfId="214"/>
    <cellStyle name="_Dinámica de Ozono 07_Extracción de agua Estructura y Dinámica_Panorama Ambiental para 2010  web 2" xfId="215"/>
    <cellStyle name="_Dinámica de Ozono 07_Libro1" xfId="216"/>
    <cellStyle name="_Dinámica de Ozono 07_Libro1 2" xfId="217"/>
    <cellStyle name="_Dinámica de Ozono 07_Mapa Cuencas Grises 2007" xfId="218"/>
    <cellStyle name="_Dinámica de Ozono 07_Mapa Cuencas Grises 2007 2" xfId="219"/>
    <cellStyle name="_Dinámica de Ozono 07_Mapa Cuencas Grises 2007_esta 2009 DIGITAL009 web" xfId="220"/>
    <cellStyle name="_Dinámica de Ozono 07_Mapa Cuencas Grises 2007_esta 2009 DIGITAL009 web 2" xfId="221"/>
    <cellStyle name="_Dinámica de Ozono 07_Mapa Cuencas Grises 2007_Inversiones para el medio ambiente, 2010 con Anuario 2009  web" xfId="222"/>
    <cellStyle name="_Dinámica de Ozono 07_Medio Ambientepara entregar 2010.PAUTAS VICTORls" xfId="223"/>
    <cellStyle name="_Dinámica de Ozono 07_Medio Ambientepara entregar 2010.PAUTAS VICTORls 2" xfId="224"/>
    <cellStyle name="_Dinámica de Ozono 07_Medio Ambientepara entregar 2010.PAUTAS VICTORls 3" xfId="225"/>
    <cellStyle name="_Dinámica de Ozono 07_Medio Ambientepara entregar 2010.PAUTAS VICTORls 4" xfId="226"/>
    <cellStyle name="_Dinámica de Ozono 07_Panorama Ambiental para 2010  web" xfId="227"/>
    <cellStyle name="_Dinámica de Ozono 07_Panorama Ambiental para 2010  web 2" xfId="228"/>
    <cellStyle name="_Dinámica de Ozono 07_Panorama Ambiental para 2010 versión 2  para revisión web" xfId="229"/>
    <cellStyle name="_Dinámica de Ozono 07_Panorama Ambiental para 2010 versión 2  para revisión web 2" xfId="230"/>
    <cellStyle name="_Dinámica de Ozono 07_Superficie dañada Variación" xfId="231"/>
    <cellStyle name="_Dinámica de Ozono 07_Superficie dañada Variación 2" xfId="232"/>
    <cellStyle name="_Dinámica de Ozono 07_Superficie dañada Variación 3" xfId="233"/>
    <cellStyle name="_Dinámica de Ozono 07_Superficie dañada Variación_esta 2009 DIGITAL009 web" xfId="234"/>
    <cellStyle name="_Dinámica de Ozono 07_Superficie dañada Variación_esta 2009 DIGITAL009 web 2" xfId="235"/>
    <cellStyle name="_Dinámica de Ozono 07_Superficie dañada Variación_Inversiones para el medio ambiente, 2010 con Anuario 2009  web" xfId="236"/>
    <cellStyle name="_Dinámica de Ozono 07_Superficie dañada Variación_Medio Ambientepara entregar 2010.PAUTAS VICTORls" xfId="237"/>
    <cellStyle name="_Dinámica de Ozono 07_Superficie dañada Variación_Medio Ambientepara entregar 2010.PAUTAS VICTORls 2" xfId="238"/>
    <cellStyle name="_Dinámica de Ozono 07_Superficie dañada Variación_Panorama Ambiental para 2010  web" xfId="239"/>
    <cellStyle name="_Dinámica de Ozono 07_Superficie dañada Variación_Panorama Ambiental para 2010  web 2" xfId="240"/>
    <cellStyle name="_Energía Renovable Anuario 07" xfId="241"/>
    <cellStyle name="_Energía Renovable Anuario 07 2" xfId="242"/>
    <cellStyle name="_Energía Renovable Anuario 07 2 2" xfId="243"/>
    <cellStyle name="_Energía Renovable Anuario 07 3" xfId="244"/>
    <cellStyle name="_Energía Renovable Anuario 07 4" xfId="245"/>
    <cellStyle name="_Energía Renovable Anuario 07 5" xfId="246"/>
    <cellStyle name="_Energía Renovable Anuario 07 6" xfId="247"/>
    <cellStyle name="_Energía Renovable Anuario 07_Extracción de agua Estructura y Dinámica" xfId="248"/>
    <cellStyle name="_Energía Renovable Anuario 07_Extracción de agua Estructura y Dinámica 2" xfId="249"/>
    <cellStyle name="_Energía Renovable Anuario 07_Extracción de agua Estructura y Dinámica 3" xfId="250"/>
    <cellStyle name="_Energía Renovable Anuario 07_Extracción de agua Estructura y Dinámica_esta 2009 DIGITAL009 web" xfId="251"/>
    <cellStyle name="_Energía Renovable Anuario 07_Extracción de agua Estructura y Dinámica_esta 2009 DIGITAL009 web 2" xfId="252"/>
    <cellStyle name="_Energía Renovable Anuario 07_Extracción de agua Estructura y Dinámica_Inversiones para el medio ambiente, 2010 con Anuario 2009  web" xfId="253"/>
    <cellStyle name="_Energía Renovable Anuario 07_Extracción de agua Estructura y Dinámica_Medio Ambientepara entregar 2010.PAUTAS VICTORls" xfId="254"/>
    <cellStyle name="_Energía Renovable Anuario 07_Extracción de agua Estructura y Dinámica_Medio Ambientepara entregar 2010.PAUTAS VICTORls 2" xfId="255"/>
    <cellStyle name="_Energía Renovable Anuario 07_Extracción de agua Estructura y Dinámica_Panorama Ambiental para 2010  web" xfId="256"/>
    <cellStyle name="_Energía Renovable Anuario 07_Extracción de agua Estructura y Dinámica_Panorama Ambiental para 2010  web 2" xfId="257"/>
    <cellStyle name="_Energía Renovable Anuario 07_Libro1" xfId="258"/>
    <cellStyle name="_Energía Renovable Anuario 07_Libro1 2" xfId="259"/>
    <cellStyle name="_Energía Renovable Anuario 07_Mapa Cuencas Grises 2007" xfId="260"/>
    <cellStyle name="_Energía Renovable Anuario 07_Mapa Cuencas Grises 2007 2" xfId="261"/>
    <cellStyle name="_Energía Renovable Anuario 07_Mapa Cuencas Grises 2007_esta 2009 DIGITAL009 web" xfId="262"/>
    <cellStyle name="_Energía Renovable Anuario 07_Mapa Cuencas Grises 2007_esta 2009 DIGITAL009 web 2" xfId="263"/>
    <cellStyle name="_Energía Renovable Anuario 07_Mapa Cuencas Grises 2007_Inversiones para el medio ambiente, 2010 con Anuario 2009  web" xfId="264"/>
    <cellStyle name="_Energía Renovable Anuario 07_Medio Ambientepara entregar 2010.PAUTAS VICTORls" xfId="265"/>
    <cellStyle name="_Energía Renovable Anuario 07_Medio Ambientepara entregar 2010.PAUTAS VICTORls 2" xfId="266"/>
    <cellStyle name="_Energía Renovable Anuario 07_Medio Ambientepara entregar 2010.PAUTAS VICTORls 3" xfId="267"/>
    <cellStyle name="_Energía Renovable Anuario 07_Medio Ambientepara entregar 2010.PAUTAS VICTORls 4" xfId="268"/>
    <cellStyle name="_Energía Renovable Anuario 07_Panorama Ambiental para 2010  web" xfId="269"/>
    <cellStyle name="_Energía Renovable Anuario 07_Panorama Ambiental para 2010  web 2" xfId="270"/>
    <cellStyle name="_Energía Renovable Anuario 07_Panorama Ambiental para 2010 versión 2  para revisión web" xfId="271"/>
    <cellStyle name="_Energía Renovable Anuario 07_Panorama Ambiental para 2010 versión 2  para revisión web 2" xfId="272"/>
    <cellStyle name="_Energía Renovable Anuario 07_Superficie dañada Variación" xfId="273"/>
    <cellStyle name="_Energía Renovable Anuario 07_Superficie dañada Variación 2" xfId="274"/>
    <cellStyle name="_Energía Renovable Anuario 07_Superficie dañada Variación 3" xfId="275"/>
    <cellStyle name="_Energía Renovable Anuario 07_Superficie dañada Variación_esta 2009 DIGITAL009 web" xfId="276"/>
    <cellStyle name="_Energía Renovable Anuario 07_Superficie dañada Variación_esta 2009 DIGITAL009 web 2" xfId="277"/>
    <cellStyle name="_Energía Renovable Anuario 07_Superficie dañada Variación_Inversiones para el medio ambiente, 2010 con Anuario 2009  web" xfId="278"/>
    <cellStyle name="_Energía Renovable Anuario 07_Superficie dañada Variación_Medio Ambientepara entregar 2010.PAUTAS VICTORls" xfId="279"/>
    <cellStyle name="_Energía Renovable Anuario 07_Superficie dañada Variación_Medio Ambientepara entregar 2010.PAUTAS VICTORls 2" xfId="280"/>
    <cellStyle name="_Energía Renovable Anuario 07_Superficie dañada Variación_Panorama Ambiental para 2010  web" xfId="281"/>
    <cellStyle name="_Energía Renovable Anuario 07_Superficie dañada Variación_Panorama Ambiental para 2010  web 2" xfId="282"/>
    <cellStyle name="_Escturctura y Dinámica, Frentes y Huracanes" xfId="283"/>
    <cellStyle name="_Escturctura y Dinámica, Frentes y Huracanes 2" xfId="284"/>
    <cellStyle name="_Escturctura y Dinámica, Frentes y Huracanes 2 2" xfId="285"/>
    <cellStyle name="_Escturctura y Dinámica, Frentes y Huracanes 3" xfId="286"/>
    <cellStyle name="_Escturctura y Dinámica, Frentes y Huracanes 4" xfId="287"/>
    <cellStyle name="_Escturctura y Dinámica, Frentes y Huracanes 5" xfId="288"/>
    <cellStyle name="_Escturctura y Dinámica, Frentes y Huracanes 6" xfId="289"/>
    <cellStyle name="_Escturctura y Dinámica, Frentes y Huracanes_Extracción de agua Estructura y Dinámica" xfId="290"/>
    <cellStyle name="_Escturctura y Dinámica, Frentes y Huracanes_Extracción de agua Estructura y Dinámica 2" xfId="291"/>
    <cellStyle name="_Escturctura y Dinámica, Frentes y Huracanes_Extracción de agua Estructura y Dinámica 3" xfId="292"/>
    <cellStyle name="_Escturctura y Dinámica, Frentes y Huracanes_Extracción de agua Estructura y Dinámica_esta 2009 DIGITAL009 web" xfId="293"/>
    <cellStyle name="_Escturctura y Dinámica, Frentes y Huracanes_Extracción de agua Estructura y Dinámica_esta 2009 DIGITAL009 web 2" xfId="294"/>
    <cellStyle name="_Escturctura y Dinámica, Frentes y Huracanes_Extracción de agua Estructura y Dinámica_Inversiones para el medio ambiente, 2010 con Anuario 2009  web" xfId="295"/>
    <cellStyle name="_Escturctura y Dinámica, Frentes y Huracanes_Extracción de agua Estructura y Dinámica_Medio Ambientepara entregar 2010.PAUTAS VICTORls" xfId="296"/>
    <cellStyle name="_Escturctura y Dinámica, Frentes y Huracanes_Extracción de agua Estructura y Dinámica_Medio Ambientepara entregar 2010.PAUTAS VICTORls 2" xfId="297"/>
    <cellStyle name="_Escturctura y Dinámica, Frentes y Huracanes_Extracción de agua Estructura y Dinámica_Panorama Ambiental para 2010  web" xfId="298"/>
    <cellStyle name="_Escturctura y Dinámica, Frentes y Huracanes_Extracción de agua Estructura y Dinámica_Panorama Ambiental para 2010  web 2" xfId="299"/>
    <cellStyle name="_Escturctura y Dinámica, Frentes y Huracanes_Libro1" xfId="300"/>
    <cellStyle name="_Escturctura y Dinámica, Frentes y Huracanes_Libro1 2" xfId="301"/>
    <cellStyle name="_Escturctura y Dinámica, Frentes y Huracanes_Mapa Cuencas Grises 2007" xfId="302"/>
    <cellStyle name="_Escturctura y Dinámica, Frentes y Huracanes_Mapa Cuencas Grises 2007 2" xfId="303"/>
    <cellStyle name="_Escturctura y Dinámica, Frentes y Huracanes_Mapa Cuencas Grises 2007_esta 2009 DIGITAL009 web" xfId="304"/>
    <cellStyle name="_Escturctura y Dinámica, Frentes y Huracanes_Mapa Cuencas Grises 2007_esta 2009 DIGITAL009 web 2" xfId="305"/>
    <cellStyle name="_Escturctura y Dinámica, Frentes y Huracanes_Mapa Cuencas Grises 2007_Inversiones para el medio ambiente, 2010 con Anuario 2009  web" xfId="306"/>
    <cellStyle name="_Escturctura y Dinámica, Frentes y Huracanes_Medio Ambientepara entregar 2010.PAUTAS VICTORls" xfId="307"/>
    <cellStyle name="_Escturctura y Dinámica, Frentes y Huracanes_Medio Ambientepara entregar 2010.PAUTAS VICTORls 2" xfId="308"/>
    <cellStyle name="_Escturctura y Dinámica, Frentes y Huracanes_Medio Ambientepara entregar 2010.PAUTAS VICTORls 3" xfId="309"/>
    <cellStyle name="_Escturctura y Dinámica, Frentes y Huracanes_Medio Ambientepara entregar 2010.PAUTAS VICTORls 4" xfId="310"/>
    <cellStyle name="_Escturctura y Dinámica, Frentes y Huracanes_Panorama Ambiental para 2010  web" xfId="311"/>
    <cellStyle name="_Escturctura y Dinámica, Frentes y Huracanes_Panorama Ambiental para 2010  web 2" xfId="312"/>
    <cellStyle name="_Escturctura y Dinámica, Frentes y Huracanes_Panorama Ambiental para 2010 versión 2  para revisión web" xfId="313"/>
    <cellStyle name="_Escturctura y Dinámica, Frentes y Huracanes_Panorama Ambiental para 2010 versión 2  para revisión web 2" xfId="314"/>
    <cellStyle name="_Escturctura y Dinámica, Frentes y Huracanes_Superficie dañada Variación" xfId="315"/>
    <cellStyle name="_Escturctura y Dinámica, Frentes y Huracanes_Superficie dañada Variación 2" xfId="316"/>
    <cellStyle name="_Escturctura y Dinámica, Frentes y Huracanes_Superficie dañada Variación 3" xfId="317"/>
    <cellStyle name="_Escturctura y Dinámica, Frentes y Huracanes_Superficie dañada Variación_esta 2009 DIGITAL009 web" xfId="318"/>
    <cellStyle name="_Escturctura y Dinámica, Frentes y Huracanes_Superficie dañada Variación_esta 2009 DIGITAL009 web 2" xfId="319"/>
    <cellStyle name="_Escturctura y Dinámica, Frentes y Huracanes_Superficie dañada Variación_Inversiones para el medio ambiente, 2010 con Anuario 2009  web" xfId="320"/>
    <cellStyle name="_Escturctura y Dinámica, Frentes y Huracanes_Superficie dañada Variación_Medio Ambientepara entregar 2010.PAUTAS VICTORls" xfId="321"/>
    <cellStyle name="_Escturctura y Dinámica, Frentes y Huracanes_Superficie dañada Variación_Medio Ambientepara entregar 2010.PAUTAS VICTORls 2" xfId="322"/>
    <cellStyle name="_Escturctura y Dinámica, Frentes y Huracanes_Superficie dañada Variación_Panorama Ambiental para 2010  web" xfId="323"/>
    <cellStyle name="_Escturctura y Dinámica, Frentes y Huracanes_Superficie dañada Variación_Panorama Ambiental para 2010  web 2" xfId="324"/>
    <cellStyle name="_Ozono en PAO Anuario" xfId="325"/>
    <cellStyle name="_Ozono en PAO Anuario 2" xfId="326"/>
    <cellStyle name="_Ozono en PAO Anuario 2 2" xfId="327"/>
    <cellStyle name="_Ozono en PAO Anuario 3" xfId="328"/>
    <cellStyle name="_Ozono en PAO Anuario 4" xfId="329"/>
    <cellStyle name="_Ozono en PAO Anuario 5" xfId="330"/>
    <cellStyle name="_Ozono en PAO Anuario 6" xfId="331"/>
    <cellStyle name="_Ozono en PAO Anuario_Extracción de agua Estructura y Dinámica" xfId="332"/>
    <cellStyle name="_Ozono en PAO Anuario_Extracción de agua Estructura y Dinámica 2" xfId="333"/>
    <cellStyle name="_Ozono en PAO Anuario_Extracción de agua Estructura y Dinámica 3" xfId="334"/>
    <cellStyle name="_Ozono en PAO Anuario_Extracción de agua Estructura y Dinámica_esta 2009 DIGITAL009 web" xfId="335"/>
    <cellStyle name="_Ozono en PAO Anuario_Extracción de agua Estructura y Dinámica_esta 2009 DIGITAL009 web 2" xfId="336"/>
    <cellStyle name="_Ozono en PAO Anuario_Extracción de agua Estructura y Dinámica_Inversiones para el medio ambiente, 2010 con Anuario 2009  web" xfId="337"/>
    <cellStyle name="_Ozono en PAO Anuario_Extracción de agua Estructura y Dinámica_Medio Ambientepara entregar 2010.PAUTAS VICTORls" xfId="338"/>
    <cellStyle name="_Ozono en PAO Anuario_Extracción de agua Estructura y Dinámica_Medio Ambientepara entregar 2010.PAUTAS VICTORls 2" xfId="339"/>
    <cellStyle name="_Ozono en PAO Anuario_Extracción de agua Estructura y Dinámica_Panorama Ambiental para 2010  web" xfId="340"/>
    <cellStyle name="_Ozono en PAO Anuario_Extracción de agua Estructura y Dinámica_Panorama Ambiental para 2010  web 2" xfId="341"/>
    <cellStyle name="_Ozono en PAO Anuario_Libro1" xfId="342"/>
    <cellStyle name="_Ozono en PAO Anuario_Libro1 2" xfId="343"/>
    <cellStyle name="_Ozono en PAO Anuario_Mapa Cuencas Grises 2007" xfId="344"/>
    <cellStyle name="_Ozono en PAO Anuario_Mapa Cuencas Grises 2007 2" xfId="345"/>
    <cellStyle name="_Ozono en PAO Anuario_Mapa Cuencas Grises 2007_esta 2009 DIGITAL009 web" xfId="346"/>
    <cellStyle name="_Ozono en PAO Anuario_Mapa Cuencas Grises 2007_esta 2009 DIGITAL009 web 2" xfId="347"/>
    <cellStyle name="_Ozono en PAO Anuario_Mapa Cuencas Grises 2007_Inversiones para el medio ambiente, 2010 con Anuario 2009  web" xfId="348"/>
    <cellStyle name="_Ozono en PAO Anuario_Medio Ambientepara entregar 2010.PAUTAS VICTORls" xfId="349"/>
    <cellStyle name="_Ozono en PAO Anuario_Medio Ambientepara entregar 2010.PAUTAS VICTORls 2" xfId="350"/>
    <cellStyle name="_Ozono en PAO Anuario_Medio Ambientepara entregar 2010.PAUTAS VICTORls 3" xfId="351"/>
    <cellStyle name="_Ozono en PAO Anuario_Medio Ambientepara entregar 2010.PAUTAS VICTORls 4" xfId="352"/>
    <cellStyle name="_Ozono en PAO Anuario_Panorama Ambiental para 2010  web" xfId="353"/>
    <cellStyle name="_Ozono en PAO Anuario_Panorama Ambiental para 2010  web 2" xfId="354"/>
    <cellStyle name="_Ozono en PAO Anuario_Panorama Ambiental para 2010 versión 2  para revisión web" xfId="355"/>
    <cellStyle name="_Ozono en PAO Anuario_Panorama Ambiental para 2010 versión 2  para revisión web 2" xfId="356"/>
    <cellStyle name="_Ozono en PAO Anuario_Superficie dañada Variación" xfId="357"/>
    <cellStyle name="_Ozono en PAO Anuario_Superficie dañada Variación 2" xfId="358"/>
    <cellStyle name="_Ozono en PAO Anuario_Superficie dañada Variación 3" xfId="359"/>
    <cellStyle name="_Ozono en PAO Anuario_Superficie dañada Variación_esta 2009 DIGITAL009 web" xfId="360"/>
    <cellStyle name="_Ozono en PAO Anuario_Superficie dañada Variación_esta 2009 DIGITAL009 web 2" xfId="361"/>
    <cellStyle name="_Ozono en PAO Anuario_Superficie dañada Variación_Inversiones para el medio ambiente, 2010 con Anuario 2009  web" xfId="362"/>
    <cellStyle name="_Ozono en PAO Anuario_Superficie dañada Variación_Medio Ambientepara entregar 2010.PAUTAS VICTORls" xfId="363"/>
    <cellStyle name="_Ozono en PAO Anuario_Superficie dañada Variación_Medio Ambientepara entregar 2010.PAUTAS VICTORls 2" xfId="364"/>
    <cellStyle name="_Ozono en PAO Anuario_Superficie dañada Variación_Panorama Ambiental para 2010  web" xfId="365"/>
    <cellStyle name="_Ozono en PAO Anuario_Superficie dañada Variación_Panorama Ambiental para 2010  web 2" xfId="366"/>
    <cellStyle name="_Resiudos Anuario" xfId="367"/>
    <cellStyle name="_Resiudos Anuario 2" xfId="368"/>
    <cellStyle name="_Resiudos Anuario 2 2" xfId="369"/>
    <cellStyle name="_Resiudos Anuario 3" xfId="370"/>
    <cellStyle name="_Resiudos Anuario 4" xfId="371"/>
    <cellStyle name="_Resiudos Anuario 5" xfId="372"/>
    <cellStyle name="_Resiudos Anuario 6" xfId="373"/>
    <cellStyle name="_Resiudos Anuario_Extracción de agua Estructura y Dinámica" xfId="374"/>
    <cellStyle name="_Resiudos Anuario_Extracción de agua Estructura y Dinámica 2" xfId="375"/>
    <cellStyle name="_Resiudos Anuario_Extracción de agua Estructura y Dinámica 3" xfId="376"/>
    <cellStyle name="_Resiudos Anuario_Extracción de agua Estructura y Dinámica_esta 2009 DIGITAL009 web" xfId="377"/>
    <cellStyle name="_Resiudos Anuario_Extracción de agua Estructura y Dinámica_esta 2009 DIGITAL009 web 2" xfId="378"/>
    <cellStyle name="_Resiudos Anuario_Extracción de agua Estructura y Dinámica_Inversiones para el medio ambiente, 2010 con Anuario 2009  web" xfId="379"/>
    <cellStyle name="_Resiudos Anuario_Extracción de agua Estructura y Dinámica_Medio Ambientepara entregar 2010.PAUTAS VICTORls" xfId="380"/>
    <cellStyle name="_Resiudos Anuario_Extracción de agua Estructura y Dinámica_Medio Ambientepara entregar 2010.PAUTAS VICTORls 2" xfId="381"/>
    <cellStyle name="_Resiudos Anuario_Extracción de agua Estructura y Dinámica_Panorama Ambiental para 2010  web" xfId="382"/>
    <cellStyle name="_Resiudos Anuario_Extracción de agua Estructura y Dinámica_Panorama Ambiental para 2010  web 2" xfId="383"/>
    <cellStyle name="_Resiudos Anuario_Libro1" xfId="384"/>
    <cellStyle name="_Resiudos Anuario_Libro1 2" xfId="385"/>
    <cellStyle name="_Resiudos Anuario_Mapa Cuencas Grises 2007" xfId="386"/>
    <cellStyle name="_Resiudos Anuario_Mapa Cuencas Grises 2007 2" xfId="387"/>
    <cellStyle name="_Resiudos Anuario_Mapa Cuencas Grises 2007_esta 2009 DIGITAL009 web" xfId="388"/>
    <cellStyle name="_Resiudos Anuario_Mapa Cuencas Grises 2007_esta 2009 DIGITAL009 web 2" xfId="389"/>
    <cellStyle name="_Resiudos Anuario_Mapa Cuencas Grises 2007_Inversiones para el medio ambiente, 2010 con Anuario 2009  web" xfId="390"/>
    <cellStyle name="_Resiudos Anuario_Medio Ambientepara entregar 2010.PAUTAS VICTORls" xfId="391"/>
    <cellStyle name="_Resiudos Anuario_Medio Ambientepara entregar 2010.PAUTAS VICTORls 2" xfId="392"/>
    <cellStyle name="_Resiudos Anuario_Medio Ambientepara entregar 2010.PAUTAS VICTORls 3" xfId="393"/>
    <cellStyle name="_Resiudos Anuario_Medio Ambientepara entregar 2010.PAUTAS VICTORls 4" xfId="394"/>
    <cellStyle name="_Resiudos Anuario_Panorama Ambiental para 2010  web" xfId="395"/>
    <cellStyle name="_Resiudos Anuario_Panorama Ambiental para 2010  web 2" xfId="396"/>
    <cellStyle name="_Resiudos Anuario_Panorama Ambiental para 2010 versión 2  para revisión web" xfId="397"/>
    <cellStyle name="_Resiudos Anuario_Panorama Ambiental para 2010 versión 2  para revisión web 2" xfId="398"/>
    <cellStyle name="_Resiudos Anuario_Superficie dañada Variación" xfId="399"/>
    <cellStyle name="_Resiudos Anuario_Superficie dañada Variación 2" xfId="400"/>
    <cellStyle name="_Resiudos Anuario_Superficie dañada Variación 3" xfId="401"/>
    <cellStyle name="_Resiudos Anuario_Superficie dañada Variación_esta 2009 DIGITAL009 web" xfId="402"/>
    <cellStyle name="_Resiudos Anuario_Superficie dañada Variación_esta 2009 DIGITAL009 web 2" xfId="403"/>
    <cellStyle name="_Resiudos Anuario_Superficie dañada Variación_Inversiones para el medio ambiente, 2010 con Anuario 2009  web" xfId="404"/>
    <cellStyle name="_Resiudos Anuario_Superficie dañada Variación_Medio Ambientepara entregar 2010.PAUTAS VICTORls" xfId="405"/>
    <cellStyle name="_Resiudos Anuario_Superficie dañada Variación_Medio Ambientepara entregar 2010.PAUTAS VICTORls 2" xfId="406"/>
    <cellStyle name="_Resiudos Anuario_Superficie dañada Variación_Panorama Ambiental para 2010  web" xfId="407"/>
    <cellStyle name="_Resiudos Anuario_Superficie dañada Variación_Panorama Ambiental para 2010  web 2" xfId="408"/>
    <cellStyle name="=C:\WINNT\SYSTEM32\COMMAND.COM" xfId="409"/>
    <cellStyle name="=C:\WINNT\SYSTEM32\COMMAND.COM 2" xfId="410"/>
    <cellStyle name="=C:\WINNT\SYSTEM32\COMMAND.COM 3" xfId="411"/>
    <cellStyle name="=C:\WINNT\SYSTEM32\COMMAND.COM 3 2" xfId="1779"/>
    <cellStyle name="=C:\WINNT\SYSTEM32\COMMAND.COM 4" xfId="1780"/>
    <cellStyle name="20% - Accent1" xfId="412"/>
    <cellStyle name="20% - Accent1 2" xfId="413"/>
    <cellStyle name="20% - Accent1 2 2" xfId="414"/>
    <cellStyle name="20% - Accent1 2 2 2" xfId="1781"/>
    <cellStyle name="20% - Accent1 3" xfId="415"/>
    <cellStyle name="20% - Accent1 3 2" xfId="1782"/>
    <cellStyle name="20% - Accent1 4" xfId="416"/>
    <cellStyle name="20% - Accent1 4 2" xfId="1783"/>
    <cellStyle name="20% - Accent1 5" xfId="1784"/>
    <cellStyle name="20% - Accent2" xfId="417"/>
    <cellStyle name="20% - Accent2 2" xfId="418"/>
    <cellStyle name="20% - Accent2 2 2" xfId="419"/>
    <cellStyle name="20% - Accent2 2 2 2" xfId="1785"/>
    <cellStyle name="20% - Accent2 3" xfId="420"/>
    <cellStyle name="20% - Accent2 3 2" xfId="1786"/>
    <cellStyle name="20% - Accent2 4" xfId="421"/>
    <cellStyle name="20% - Accent2 4 2" xfId="1787"/>
    <cellStyle name="20% - Accent2 5" xfId="1788"/>
    <cellStyle name="20% - Accent3" xfId="422"/>
    <cellStyle name="20% - Accent3 2" xfId="423"/>
    <cellStyle name="20% - Accent3 2 2" xfId="424"/>
    <cellStyle name="20% - Accent3 2 2 2" xfId="1789"/>
    <cellStyle name="20% - Accent3 3" xfId="425"/>
    <cellStyle name="20% - Accent3 3 2" xfId="1790"/>
    <cellStyle name="20% - Accent3 4" xfId="426"/>
    <cellStyle name="20% - Accent3 4 2" xfId="1791"/>
    <cellStyle name="20% - Accent3 5" xfId="1792"/>
    <cellStyle name="20% - Accent4" xfId="427"/>
    <cellStyle name="20% - Accent4 2" xfId="428"/>
    <cellStyle name="20% - Accent4 2 2" xfId="429"/>
    <cellStyle name="20% - Accent4 2 2 2" xfId="1793"/>
    <cellStyle name="20% - Accent4 3" xfId="430"/>
    <cellStyle name="20% - Accent4 3 2" xfId="1794"/>
    <cellStyle name="20% - Accent4 4" xfId="431"/>
    <cellStyle name="20% - Accent4 4 2" xfId="1795"/>
    <cellStyle name="20% - Accent4 5" xfId="1796"/>
    <cellStyle name="20% - Accent5" xfId="432"/>
    <cellStyle name="20% - Accent5 2" xfId="433"/>
    <cellStyle name="20% - Accent5 2 2" xfId="434"/>
    <cellStyle name="20% - Accent5 2 2 2" xfId="1797"/>
    <cellStyle name="20% - Accent5 3" xfId="435"/>
    <cellStyle name="20% - Accent5 3 2" xfId="1798"/>
    <cellStyle name="20% - Accent5 4" xfId="436"/>
    <cellStyle name="20% - Accent5 4 2" xfId="1799"/>
    <cellStyle name="20% - Accent5 5" xfId="1800"/>
    <cellStyle name="20% - Accent6" xfId="437"/>
    <cellStyle name="20% - Accent6 2" xfId="438"/>
    <cellStyle name="20% - Accent6 2 2" xfId="439"/>
    <cellStyle name="20% - Accent6 2 2 2" xfId="1801"/>
    <cellStyle name="20% - Accent6 3" xfId="440"/>
    <cellStyle name="20% - Accent6 3 2" xfId="1802"/>
    <cellStyle name="20% - Accent6 4" xfId="441"/>
    <cellStyle name="20% - Accent6 4 2" xfId="1803"/>
    <cellStyle name="20% - Accent6 5" xfId="1804"/>
    <cellStyle name="20% - Énfasis1 2" xfId="442"/>
    <cellStyle name="20% - Énfasis1 2 2" xfId="1805"/>
    <cellStyle name="20% - Énfasis1 3" xfId="443"/>
    <cellStyle name="20% - Énfasis1 3 2" xfId="444"/>
    <cellStyle name="20% - Énfasis1 3 2 2" xfId="1806"/>
    <cellStyle name="20% - Énfasis1 3 3" xfId="1807"/>
    <cellStyle name="20% - Énfasis1 4" xfId="445"/>
    <cellStyle name="20% - Énfasis1 4 2" xfId="446"/>
    <cellStyle name="20% - Énfasis1 4 2 2" xfId="1808"/>
    <cellStyle name="20% - Énfasis1 4 3" xfId="1809"/>
    <cellStyle name="20% - Énfasis2 2" xfId="447"/>
    <cellStyle name="20% - Énfasis2 2 2" xfId="1810"/>
    <cellStyle name="20% - Énfasis2 3" xfId="448"/>
    <cellStyle name="20% - Énfasis2 3 2" xfId="449"/>
    <cellStyle name="20% - Énfasis2 3 2 2" xfId="1811"/>
    <cellStyle name="20% - Énfasis2 3 3" xfId="1812"/>
    <cellStyle name="20% - Énfasis2 4" xfId="450"/>
    <cellStyle name="20% - Énfasis2 4 2" xfId="451"/>
    <cellStyle name="20% - Énfasis2 4 2 2" xfId="1813"/>
    <cellStyle name="20% - Énfasis2 4 3" xfId="1814"/>
    <cellStyle name="20% - Énfasis3 2" xfId="452"/>
    <cellStyle name="20% - Énfasis3 2 2" xfId="1815"/>
    <cellStyle name="20% - Énfasis3 3" xfId="453"/>
    <cellStyle name="20% - Énfasis3 3 2" xfId="454"/>
    <cellStyle name="20% - Énfasis3 3 2 2" xfId="1816"/>
    <cellStyle name="20% - Énfasis3 3 3" xfId="1817"/>
    <cellStyle name="20% - Énfasis3 4" xfId="455"/>
    <cellStyle name="20% - Énfasis3 4 2" xfId="456"/>
    <cellStyle name="20% - Énfasis3 4 2 2" xfId="1818"/>
    <cellStyle name="20% - Énfasis3 4 3" xfId="1819"/>
    <cellStyle name="20% - Énfasis4 2" xfId="457"/>
    <cellStyle name="20% - Énfasis4 2 2" xfId="1820"/>
    <cellStyle name="20% - Énfasis4 3" xfId="458"/>
    <cellStyle name="20% - Énfasis4 3 2" xfId="459"/>
    <cellStyle name="20% - Énfasis4 3 2 2" xfId="1821"/>
    <cellStyle name="20% - Énfasis4 3 3" xfId="1822"/>
    <cellStyle name="20% - Énfasis4 4" xfId="460"/>
    <cellStyle name="20% - Énfasis4 4 2" xfId="461"/>
    <cellStyle name="20% - Énfasis4 4 2 2" xfId="1823"/>
    <cellStyle name="20% - Énfasis4 4 3" xfId="1824"/>
    <cellStyle name="20% - Énfasis5 2" xfId="462"/>
    <cellStyle name="20% - Énfasis5 2 2" xfId="1825"/>
    <cellStyle name="20% - Énfasis5 3" xfId="463"/>
    <cellStyle name="20% - Énfasis5 3 2" xfId="464"/>
    <cellStyle name="20% - Énfasis5 3 2 2" xfId="1826"/>
    <cellStyle name="20% - Énfasis5 3 3" xfId="1827"/>
    <cellStyle name="20% - Énfasis5 4" xfId="465"/>
    <cellStyle name="20% - Énfasis5 4 2" xfId="466"/>
    <cellStyle name="20% - Énfasis5 4 2 2" xfId="1828"/>
    <cellStyle name="20% - Énfasis5 4 3" xfId="1829"/>
    <cellStyle name="20% - Énfasis6 2" xfId="467"/>
    <cellStyle name="20% - Énfasis6 2 2" xfId="468"/>
    <cellStyle name="20% - Énfasis6 2 2 2" xfId="1830"/>
    <cellStyle name="20% - Énfasis6 2 3" xfId="469"/>
    <cellStyle name="20% - Énfasis6 2 3 2" xfId="1831"/>
    <cellStyle name="20% - Énfasis6 2 4" xfId="470"/>
    <cellStyle name="20% - Énfasis6 2 4 2" xfId="1832"/>
    <cellStyle name="20% - Énfasis6 2 5" xfId="1833"/>
    <cellStyle name="20% - Énfasis6 3" xfId="471"/>
    <cellStyle name="20% - Énfasis6 3 2" xfId="472"/>
    <cellStyle name="20% - Énfasis6 3 2 2" xfId="1834"/>
    <cellStyle name="20% - Énfasis6 3 3" xfId="1835"/>
    <cellStyle name="20% - Énfasis6 4" xfId="473"/>
    <cellStyle name="20% - Énfasis6 4 2" xfId="474"/>
    <cellStyle name="20% - Énfasis6 4 2 2" xfId="1836"/>
    <cellStyle name="20% - Énfasis6 4 3" xfId="1837"/>
    <cellStyle name="40% - Accent1" xfId="475"/>
    <cellStyle name="40% - Accent1 2" xfId="476"/>
    <cellStyle name="40% - Accent1 2 2" xfId="477"/>
    <cellStyle name="40% - Accent1 2 2 2" xfId="1838"/>
    <cellStyle name="40% - Accent1 3" xfId="478"/>
    <cellStyle name="40% - Accent1 3 2" xfId="1839"/>
    <cellStyle name="40% - Accent1 4" xfId="479"/>
    <cellStyle name="40% - Accent1 4 2" xfId="1840"/>
    <cellStyle name="40% - Accent1 5" xfId="1841"/>
    <cellStyle name="40% - Accent2" xfId="480"/>
    <cellStyle name="40% - Accent2 2" xfId="481"/>
    <cellStyle name="40% - Accent2 2 2" xfId="482"/>
    <cellStyle name="40% - Accent2 2 2 2" xfId="1842"/>
    <cellStyle name="40% - Accent2 3" xfId="483"/>
    <cellStyle name="40% - Accent2 3 2" xfId="1843"/>
    <cellStyle name="40% - Accent2 4" xfId="484"/>
    <cellStyle name="40% - Accent2 4 2" xfId="1844"/>
    <cellStyle name="40% - Accent2 5" xfId="1845"/>
    <cellStyle name="40% - Accent3" xfId="485"/>
    <cellStyle name="40% - Accent3 2" xfId="486"/>
    <cellStyle name="40% - Accent3 2 2" xfId="487"/>
    <cellStyle name="40% - Accent3 2 2 2" xfId="1846"/>
    <cellStyle name="40% - Accent3 3" xfId="488"/>
    <cellStyle name="40% - Accent3 3 2" xfId="1847"/>
    <cellStyle name="40% - Accent3 4" xfId="489"/>
    <cellStyle name="40% - Accent3 4 2" xfId="1848"/>
    <cellStyle name="40% - Accent3 5" xfId="1849"/>
    <cellStyle name="40% - Accent4" xfId="490"/>
    <cellStyle name="40% - Accent4 2" xfId="491"/>
    <cellStyle name="40% - Accent4 2 2" xfId="492"/>
    <cellStyle name="40% - Accent4 2 2 2" xfId="1850"/>
    <cellStyle name="40% - Accent4 3" xfId="493"/>
    <cellStyle name="40% - Accent4 3 2" xfId="1851"/>
    <cellStyle name="40% - Accent4 4" xfId="494"/>
    <cellStyle name="40% - Accent4 4 2" xfId="1852"/>
    <cellStyle name="40% - Accent4 5" xfId="1853"/>
    <cellStyle name="40% - Accent5" xfId="495"/>
    <cellStyle name="40% - Accent5 2" xfId="496"/>
    <cellStyle name="40% - Accent5 2 2" xfId="497"/>
    <cellStyle name="40% - Accent5 2 2 2" xfId="1854"/>
    <cellStyle name="40% - Accent5 3" xfId="498"/>
    <cellStyle name="40% - Accent5 3 2" xfId="1855"/>
    <cellStyle name="40% - Accent5 4" xfId="499"/>
    <cellStyle name="40% - Accent5 4 2" xfId="1856"/>
    <cellStyle name="40% - Accent5 5" xfId="1857"/>
    <cellStyle name="40% - Accent6" xfId="500"/>
    <cellStyle name="40% - Accent6 2" xfId="501"/>
    <cellStyle name="40% - Accent6 2 2" xfId="502"/>
    <cellStyle name="40% - Accent6 2 2 2" xfId="1858"/>
    <cellStyle name="40% - Accent6 3" xfId="503"/>
    <cellStyle name="40% - Accent6 3 2" xfId="1859"/>
    <cellStyle name="40% - Accent6 4" xfId="504"/>
    <cellStyle name="40% - Accent6 4 2" xfId="1860"/>
    <cellStyle name="40% - Accent6 5" xfId="1861"/>
    <cellStyle name="40% - Énfasis1 2" xfId="505"/>
    <cellStyle name="40% - Énfasis1 2 2" xfId="1862"/>
    <cellStyle name="40% - Énfasis1 3" xfId="506"/>
    <cellStyle name="40% - Énfasis1 3 2" xfId="507"/>
    <cellStyle name="40% - Énfasis1 3 2 2" xfId="1863"/>
    <cellStyle name="40% - Énfasis1 3 3" xfId="1864"/>
    <cellStyle name="40% - Énfasis1 4" xfId="508"/>
    <cellStyle name="40% - Énfasis1 4 2" xfId="1865"/>
    <cellStyle name="40% - Énfasis2 2" xfId="509"/>
    <cellStyle name="40% - Énfasis2 2 2" xfId="1866"/>
    <cellStyle name="40% - Énfasis2 3" xfId="510"/>
    <cellStyle name="40% - Énfasis2 3 2" xfId="511"/>
    <cellStyle name="40% - Énfasis2 3 2 2" xfId="1867"/>
    <cellStyle name="40% - Énfasis2 3 3" xfId="1868"/>
    <cellStyle name="40% - Énfasis2 4" xfId="512"/>
    <cellStyle name="40% - Énfasis2 4 2" xfId="513"/>
    <cellStyle name="40% - Énfasis2 4 2 2" xfId="1869"/>
    <cellStyle name="40% - Énfasis2 4 3" xfId="1870"/>
    <cellStyle name="40% - Énfasis3 2" xfId="514"/>
    <cellStyle name="40% - Énfasis3 2 2" xfId="1871"/>
    <cellStyle name="40% - Énfasis3 3" xfId="515"/>
    <cellStyle name="40% - Énfasis3 3 2" xfId="516"/>
    <cellStyle name="40% - Énfasis3 3 2 2" xfId="1872"/>
    <cellStyle name="40% - Énfasis3 3 3" xfId="1873"/>
    <cellStyle name="40% - Énfasis3 4" xfId="517"/>
    <cellStyle name="40% - Énfasis3 4 2" xfId="518"/>
    <cellStyle name="40% - Énfasis3 4 2 2" xfId="1874"/>
    <cellStyle name="40% - Énfasis3 4 3" xfId="1875"/>
    <cellStyle name="40% - Énfasis4 2" xfId="519"/>
    <cellStyle name="40% - Énfasis4 2 2" xfId="1876"/>
    <cellStyle name="40% - Énfasis4 3" xfId="520"/>
    <cellStyle name="40% - Énfasis4 3 2" xfId="521"/>
    <cellStyle name="40% - Énfasis4 3 2 2" xfId="1877"/>
    <cellStyle name="40% - Énfasis4 3 3" xfId="1878"/>
    <cellStyle name="40% - Énfasis4 4" xfId="522"/>
    <cellStyle name="40% - Énfasis4 4 2" xfId="523"/>
    <cellStyle name="40% - Énfasis4 4 2 2" xfId="1879"/>
    <cellStyle name="40% - Énfasis4 4 3" xfId="1880"/>
    <cellStyle name="40% - Énfasis5 2" xfId="524"/>
    <cellStyle name="40% - Énfasis5 2 2" xfId="1881"/>
    <cellStyle name="40% - Énfasis5 3" xfId="525"/>
    <cellStyle name="40% - Énfasis5 3 2" xfId="526"/>
    <cellStyle name="40% - Énfasis5 3 2 2" xfId="1882"/>
    <cellStyle name="40% - Énfasis5 3 3" xfId="1883"/>
    <cellStyle name="40% - Énfasis5 4" xfId="527"/>
    <cellStyle name="40% - Énfasis5 4 2" xfId="1884"/>
    <cellStyle name="40% - Énfasis6 2" xfId="528"/>
    <cellStyle name="40% - Énfasis6 2 2" xfId="1885"/>
    <cellStyle name="40% - Énfasis6 3" xfId="529"/>
    <cellStyle name="40% - Énfasis6 3 2" xfId="530"/>
    <cellStyle name="40% - Énfasis6 3 2 2" xfId="1886"/>
    <cellStyle name="40% - Énfasis6 3 3" xfId="1887"/>
    <cellStyle name="40% - Énfasis6 4" xfId="531"/>
    <cellStyle name="40% - Énfasis6 4 2" xfId="532"/>
    <cellStyle name="40% - Énfasis6 4 2 2" xfId="1888"/>
    <cellStyle name="40% - Énfasis6 4 3" xfId="1889"/>
    <cellStyle name="60% - Accent1" xfId="533"/>
    <cellStyle name="60% - Accent1 2" xfId="534"/>
    <cellStyle name="60% - Accent1 3" xfId="535"/>
    <cellStyle name="60% - Accent1 3 2" xfId="1890"/>
    <cellStyle name="60% - Accent1 4" xfId="536"/>
    <cellStyle name="60% - Accent1 4 2" xfId="1891"/>
    <cellStyle name="60% - Accent1 5" xfId="1892"/>
    <cellStyle name="60% - Accent2" xfId="537"/>
    <cellStyle name="60% - Accent2 2" xfId="538"/>
    <cellStyle name="60% - Accent2 3" xfId="539"/>
    <cellStyle name="60% - Accent2 3 2" xfId="1893"/>
    <cellStyle name="60% - Accent2 4" xfId="540"/>
    <cellStyle name="60% - Accent2 4 2" xfId="1894"/>
    <cellStyle name="60% - Accent2 5" xfId="1895"/>
    <cellStyle name="60% - Accent3" xfId="541"/>
    <cellStyle name="60% - Accent3 2" xfId="542"/>
    <cellStyle name="60% - Accent3 3" xfId="543"/>
    <cellStyle name="60% - Accent3 3 2" xfId="1896"/>
    <cellStyle name="60% - Accent3 4" xfId="544"/>
    <cellStyle name="60% - Accent3 4 2" xfId="1897"/>
    <cellStyle name="60% - Accent3 5" xfId="1898"/>
    <cellStyle name="60% - Accent4" xfId="545"/>
    <cellStyle name="60% - Accent4 2" xfId="546"/>
    <cellStyle name="60% - Accent4 3" xfId="547"/>
    <cellStyle name="60% - Accent4 3 2" xfId="1899"/>
    <cellStyle name="60% - Accent4 4" xfId="548"/>
    <cellStyle name="60% - Accent4 4 2" xfId="1900"/>
    <cellStyle name="60% - Accent4 5" xfId="1901"/>
    <cellStyle name="60% - Accent5" xfId="549"/>
    <cellStyle name="60% - Accent5 2" xfId="550"/>
    <cellStyle name="60% - Accent5 3" xfId="551"/>
    <cellStyle name="60% - Accent5 3 2" xfId="1902"/>
    <cellStyle name="60% - Accent5 4" xfId="552"/>
    <cellStyle name="60% - Accent5 4 2" xfId="1903"/>
    <cellStyle name="60% - Accent5 5" xfId="1904"/>
    <cellStyle name="60% - Accent6" xfId="553"/>
    <cellStyle name="60% - Accent6 2" xfId="554"/>
    <cellStyle name="60% - Accent6 3" xfId="555"/>
    <cellStyle name="60% - Accent6 3 2" xfId="1905"/>
    <cellStyle name="60% - Accent6 4" xfId="556"/>
    <cellStyle name="60% - Accent6 4 2" xfId="1906"/>
    <cellStyle name="60% - Accent6 5" xfId="1907"/>
    <cellStyle name="60% - Énfasis1 2" xfId="557"/>
    <cellStyle name="60% - Énfasis1 2 2" xfId="1908"/>
    <cellStyle name="60% - Énfasis1 3" xfId="558"/>
    <cellStyle name="60% - Énfasis1 3 2" xfId="559"/>
    <cellStyle name="60% - Énfasis1 3 2 2" xfId="1909"/>
    <cellStyle name="60% - Énfasis1 3 3" xfId="1910"/>
    <cellStyle name="60% - Énfasis1 4" xfId="560"/>
    <cellStyle name="60% - Énfasis1 4 2" xfId="561"/>
    <cellStyle name="60% - Énfasis1 4 2 2" xfId="1911"/>
    <cellStyle name="60% - Énfasis1 4 3" xfId="1912"/>
    <cellStyle name="60% - Énfasis2 2" xfId="562"/>
    <cellStyle name="60% - Énfasis2 2 2" xfId="1913"/>
    <cellStyle name="60% - Énfasis2 3" xfId="563"/>
    <cellStyle name="60% - Énfasis2 3 2" xfId="564"/>
    <cellStyle name="60% - Énfasis2 3 2 2" xfId="1914"/>
    <cellStyle name="60% - Énfasis2 3 3" xfId="1915"/>
    <cellStyle name="60% - Énfasis2 4" xfId="565"/>
    <cellStyle name="60% - Énfasis2 4 2" xfId="566"/>
    <cellStyle name="60% - Énfasis2 4 2 2" xfId="1916"/>
    <cellStyle name="60% - Énfasis2 4 3" xfId="1917"/>
    <cellStyle name="60% - Énfasis3 2" xfId="567"/>
    <cellStyle name="60% - Énfasis3 2 2" xfId="1918"/>
    <cellStyle name="60% - Énfasis3 3" xfId="568"/>
    <cellStyle name="60% - Énfasis3 3 2" xfId="569"/>
    <cellStyle name="60% - Énfasis3 3 2 2" xfId="1919"/>
    <cellStyle name="60% - Énfasis3 3 3" xfId="1920"/>
    <cellStyle name="60% - Énfasis3 4" xfId="570"/>
    <cellStyle name="60% - Énfasis3 4 2" xfId="571"/>
    <cellStyle name="60% - Énfasis3 4 2 2" xfId="1921"/>
    <cellStyle name="60% - Énfasis3 4 3" xfId="1922"/>
    <cellStyle name="60% - Énfasis4 2" xfId="572"/>
    <cellStyle name="60% - Énfasis4 2 2" xfId="1923"/>
    <cellStyle name="60% - Énfasis4 3" xfId="573"/>
    <cellStyle name="60% - Énfasis4 3 2" xfId="574"/>
    <cellStyle name="60% - Énfasis4 3 2 2" xfId="1924"/>
    <cellStyle name="60% - Énfasis4 3 3" xfId="1925"/>
    <cellStyle name="60% - Énfasis4 4" xfId="575"/>
    <cellStyle name="60% - Énfasis4 4 2" xfId="576"/>
    <cellStyle name="60% - Énfasis4 4 2 2" xfId="1926"/>
    <cellStyle name="60% - Énfasis4 4 3" xfId="1927"/>
    <cellStyle name="60% - Énfasis5 2" xfId="577"/>
    <cellStyle name="60% - Énfasis5 2 2" xfId="1928"/>
    <cellStyle name="60% - Énfasis5 3" xfId="578"/>
    <cellStyle name="60% - Énfasis5 3 2" xfId="579"/>
    <cellStyle name="60% - Énfasis5 3 2 2" xfId="1929"/>
    <cellStyle name="60% - Énfasis5 3 3" xfId="1930"/>
    <cellStyle name="60% - Énfasis5 4" xfId="580"/>
    <cellStyle name="60% - Énfasis5 4 2" xfId="1931"/>
    <cellStyle name="60% - Énfasis6 2" xfId="581"/>
    <cellStyle name="60% - Énfasis6 2 2" xfId="1932"/>
    <cellStyle name="60% - Énfasis6 3" xfId="582"/>
    <cellStyle name="60% - Énfasis6 3 2" xfId="583"/>
    <cellStyle name="60% - Énfasis6 3 2 2" xfId="1933"/>
    <cellStyle name="60% - Énfasis6 3 3" xfId="1934"/>
    <cellStyle name="60% - Énfasis6 4" xfId="584"/>
    <cellStyle name="60% - Énfasis6 4 2" xfId="585"/>
    <cellStyle name="60% - Énfasis6 4 2 2" xfId="1935"/>
    <cellStyle name="60% - Énfasis6 4 3" xfId="1936"/>
    <cellStyle name="Accent1" xfId="586"/>
    <cellStyle name="Accent1 2" xfId="587"/>
    <cellStyle name="Accent1 3" xfId="588"/>
    <cellStyle name="Accent1 3 2" xfId="1937"/>
    <cellStyle name="Accent1 4" xfId="589"/>
    <cellStyle name="Accent1 4 2" xfId="1938"/>
    <cellStyle name="Accent1 5" xfId="1939"/>
    <cellStyle name="Accent2" xfId="590"/>
    <cellStyle name="Accent2 2" xfId="591"/>
    <cellStyle name="Accent2 3" xfId="592"/>
    <cellStyle name="Accent2 3 2" xfId="1940"/>
    <cellStyle name="Accent2 4" xfId="593"/>
    <cellStyle name="Accent2 4 2" xfId="1941"/>
    <cellStyle name="Accent2 5" xfId="1942"/>
    <cellStyle name="Accent3" xfId="594"/>
    <cellStyle name="Accent3 2" xfId="595"/>
    <cellStyle name="Accent3 3" xfId="596"/>
    <cellStyle name="Accent3 3 2" xfId="1943"/>
    <cellStyle name="Accent3 4" xfId="597"/>
    <cellStyle name="Accent3 4 2" xfId="1944"/>
    <cellStyle name="Accent3 5" xfId="1945"/>
    <cellStyle name="Accent4" xfId="598"/>
    <cellStyle name="Accent4 2" xfId="599"/>
    <cellStyle name="Accent4 3" xfId="600"/>
    <cellStyle name="Accent4 3 2" xfId="1946"/>
    <cellStyle name="Accent4 4" xfId="601"/>
    <cellStyle name="Accent4 4 2" xfId="1947"/>
    <cellStyle name="Accent4 5" xfId="1948"/>
    <cellStyle name="Accent5" xfId="602"/>
    <cellStyle name="Accent5 2" xfId="603"/>
    <cellStyle name="Accent5 3" xfId="604"/>
    <cellStyle name="Accent5 3 2" xfId="1949"/>
    <cellStyle name="Accent5 4" xfId="605"/>
    <cellStyle name="Accent5 4 2" xfId="1950"/>
    <cellStyle name="Accent5 5" xfId="1951"/>
    <cellStyle name="Accent6" xfId="606"/>
    <cellStyle name="Accent6 2" xfId="607"/>
    <cellStyle name="Accent6 3" xfId="608"/>
    <cellStyle name="Accent6 3 2" xfId="1952"/>
    <cellStyle name="Accent6 4" xfId="609"/>
    <cellStyle name="Accent6 4 2" xfId="1953"/>
    <cellStyle name="Accent6 5" xfId="1954"/>
    <cellStyle name="Bad" xfId="610"/>
    <cellStyle name="Bad 2" xfId="611"/>
    <cellStyle name="Bad 3" xfId="612"/>
    <cellStyle name="Bad 3 2" xfId="1955"/>
    <cellStyle name="Bad 4" xfId="613"/>
    <cellStyle name="Bad 4 2" xfId="1956"/>
    <cellStyle name="Bad 5" xfId="1957"/>
    <cellStyle name="Buena 2" xfId="614"/>
    <cellStyle name="Buena 2 2" xfId="615"/>
    <cellStyle name="Buena 2 3" xfId="616"/>
    <cellStyle name="Buena 2 3 2" xfId="1958"/>
    <cellStyle name="Buena 2 4" xfId="1959"/>
    <cellStyle name="Buena 3" xfId="617"/>
    <cellStyle name="Buena 3 2" xfId="618"/>
    <cellStyle name="Buena 3 2 2" xfId="1960"/>
    <cellStyle name="Buena 3 3" xfId="1961"/>
    <cellStyle name="Buena 4" xfId="619"/>
    <cellStyle name="Buena 4 2" xfId="1962"/>
    <cellStyle name="Buena 5" xfId="1963"/>
    <cellStyle name="Calculation" xfId="620"/>
    <cellStyle name="Calculation 2" xfId="621"/>
    <cellStyle name="Calculation 3" xfId="622"/>
    <cellStyle name="Calculation 3 2" xfId="1964"/>
    <cellStyle name="Calculation 4" xfId="623"/>
    <cellStyle name="Calculation 4 2" xfId="1965"/>
    <cellStyle name="Calculation 5" xfId="1966"/>
    <cellStyle name="Cálculo 2" xfId="624"/>
    <cellStyle name="Cálculo 2 2" xfId="1967"/>
    <cellStyle name="Cálculo 3" xfId="625"/>
    <cellStyle name="Cálculo 3 2" xfId="626"/>
    <cellStyle name="Cálculo 3 2 2" xfId="1968"/>
    <cellStyle name="Cálculo 3 3" xfId="1969"/>
    <cellStyle name="Cálculo 4" xfId="627"/>
    <cellStyle name="Cálculo 4 2" xfId="1970"/>
    <cellStyle name="Celda de comprobación 2" xfId="628"/>
    <cellStyle name="Celda de comprobación 2 2" xfId="1971"/>
    <cellStyle name="Celda de comprobación 3" xfId="629"/>
    <cellStyle name="Celda de comprobación 3 2" xfId="630"/>
    <cellStyle name="Celda de comprobación 3 2 2" xfId="1972"/>
    <cellStyle name="Celda de comprobación 3 3" xfId="1973"/>
    <cellStyle name="Celda de comprobación 4" xfId="631"/>
    <cellStyle name="Celda de comprobación 4 2" xfId="1974"/>
    <cellStyle name="Celda de comprobación 5" xfId="1975"/>
    <cellStyle name="Celda vinculada 2" xfId="632"/>
    <cellStyle name="Celda vinculada 3" xfId="633"/>
    <cellStyle name="Celda vinculada 3 2" xfId="634"/>
    <cellStyle name="Celda vinculada 4" xfId="635"/>
    <cellStyle name="Check Cell" xfId="636"/>
    <cellStyle name="Check Cell 2" xfId="637"/>
    <cellStyle name="Check Cell 3" xfId="638"/>
    <cellStyle name="Check Cell 3 2" xfId="1976"/>
    <cellStyle name="Check Cell 4" xfId="639"/>
    <cellStyle name="Check Cell 4 2" xfId="1977"/>
    <cellStyle name="Check Cell 5" xfId="1978"/>
    <cellStyle name="Comma 2" xfId="640"/>
    <cellStyle name="Comma 2 2" xfId="641"/>
    <cellStyle name="Comma 2 3" xfId="642"/>
    <cellStyle name="Comma 3" xfId="643"/>
    <cellStyle name="Comma 4" xfId="644"/>
    <cellStyle name="Encabezado 4 2" xfId="645"/>
    <cellStyle name="Encabezado 4 2 2" xfId="1979"/>
    <cellStyle name="Encabezado 4 3" xfId="646"/>
    <cellStyle name="Encabezado 4 3 2" xfId="647"/>
    <cellStyle name="Encabezado 4 4" xfId="648"/>
    <cellStyle name="Encabezado 4 4 2" xfId="649"/>
    <cellStyle name="Encabezado 4 5" xfId="650"/>
    <cellStyle name="Encabezado 4 6" xfId="1980"/>
    <cellStyle name="Énfasis1 2" xfId="651"/>
    <cellStyle name="Énfasis1 2 2" xfId="1981"/>
    <cellStyle name="Énfasis1 3" xfId="652"/>
    <cellStyle name="Énfasis1 3 2" xfId="653"/>
    <cellStyle name="Énfasis1 3 2 2" xfId="1982"/>
    <cellStyle name="Énfasis1 3 3" xfId="1983"/>
    <cellStyle name="Énfasis1 4" xfId="654"/>
    <cellStyle name="Énfasis1 4 2" xfId="655"/>
    <cellStyle name="Énfasis1 4 2 2" xfId="1984"/>
    <cellStyle name="Énfasis1 4 3" xfId="1985"/>
    <cellStyle name="Énfasis2 2" xfId="656"/>
    <cellStyle name="Énfasis2 2 2" xfId="1986"/>
    <cellStyle name="Énfasis2 3" xfId="657"/>
    <cellStyle name="Énfasis2 3 2" xfId="658"/>
    <cellStyle name="Énfasis2 3 2 2" xfId="1987"/>
    <cellStyle name="Énfasis2 3 3" xfId="1988"/>
    <cellStyle name="Énfasis2 4" xfId="659"/>
    <cellStyle name="Énfasis2 4 2" xfId="660"/>
    <cellStyle name="Énfasis2 4 2 2" xfId="1989"/>
    <cellStyle name="Énfasis2 4 3" xfId="1990"/>
    <cellStyle name="Énfasis3 2" xfId="661"/>
    <cellStyle name="Énfasis3 2 2" xfId="1991"/>
    <cellStyle name="Énfasis3 3" xfId="662"/>
    <cellStyle name="Énfasis3 3 2" xfId="663"/>
    <cellStyle name="Énfasis3 3 2 2" xfId="1992"/>
    <cellStyle name="Énfasis3 3 3" xfId="1993"/>
    <cellStyle name="Énfasis3 4" xfId="664"/>
    <cellStyle name="Énfasis3 4 2" xfId="665"/>
    <cellStyle name="Énfasis3 4 2 2" xfId="1994"/>
    <cellStyle name="Énfasis3 4 3" xfId="1995"/>
    <cellStyle name="Énfasis4 2" xfId="666"/>
    <cellStyle name="Énfasis4 2 2" xfId="1996"/>
    <cellStyle name="Énfasis4 3" xfId="667"/>
    <cellStyle name="Énfasis4 3 2" xfId="668"/>
    <cellStyle name="Énfasis4 3 2 2" xfId="1997"/>
    <cellStyle name="Énfasis4 3 3" xfId="1998"/>
    <cellStyle name="Énfasis4 4" xfId="669"/>
    <cellStyle name="Énfasis4 4 2" xfId="670"/>
    <cellStyle name="Énfasis4 4 2 2" xfId="1999"/>
    <cellStyle name="Énfasis4 4 3" xfId="2000"/>
    <cellStyle name="Énfasis5 2" xfId="671"/>
    <cellStyle name="Énfasis5 2 2" xfId="2001"/>
    <cellStyle name="Énfasis5 3" xfId="672"/>
    <cellStyle name="Énfasis5 3 2" xfId="673"/>
    <cellStyle name="Énfasis5 3 2 2" xfId="2002"/>
    <cellStyle name="Énfasis5 3 3" xfId="2003"/>
    <cellStyle name="Énfasis5 4" xfId="674"/>
    <cellStyle name="Énfasis5 4 2" xfId="675"/>
    <cellStyle name="Énfasis5 4 2 2" xfId="2004"/>
    <cellStyle name="Énfasis5 4 3" xfId="2005"/>
    <cellStyle name="Énfasis6 2" xfId="676"/>
    <cellStyle name="Énfasis6 2 2" xfId="2006"/>
    <cellStyle name="Énfasis6 3" xfId="677"/>
    <cellStyle name="Énfasis6 3 2" xfId="678"/>
    <cellStyle name="Énfasis6 3 2 2" xfId="2007"/>
    <cellStyle name="Énfasis6 3 3" xfId="2008"/>
    <cellStyle name="Énfasis6 4" xfId="679"/>
    <cellStyle name="Énfasis6 4 2" xfId="680"/>
    <cellStyle name="Énfasis6 4 2 2" xfId="2009"/>
    <cellStyle name="Énfasis6 4 3" xfId="2010"/>
    <cellStyle name="Entrada 2" xfId="681"/>
    <cellStyle name="Entrada 2 2" xfId="682"/>
    <cellStyle name="Entrada 2 2 2" xfId="2011"/>
    <cellStyle name="Entrada 2 3" xfId="683"/>
    <cellStyle name="Entrada 2 3 2" xfId="2012"/>
    <cellStyle name="Entrada 2 4" xfId="684"/>
    <cellStyle name="Entrada 2 4 2" xfId="2013"/>
    <cellStyle name="Entrada 2 5" xfId="2014"/>
    <cellStyle name="Entrada 2 6" xfId="2015"/>
    <cellStyle name="Entrada 3" xfId="685"/>
    <cellStyle name="Entrada 3 2" xfId="686"/>
    <cellStyle name="Entrada 3 2 2" xfId="2016"/>
    <cellStyle name="Entrada 3 3" xfId="2017"/>
    <cellStyle name="Entrada 4" xfId="687"/>
    <cellStyle name="Entrada 4 2" xfId="688"/>
    <cellStyle name="Entrada 4 2 2" xfId="2018"/>
    <cellStyle name="Entrada 4 3" xfId="2019"/>
    <cellStyle name="Entrada 5" xfId="2020"/>
    <cellStyle name="Entrada 6" xfId="2021"/>
    <cellStyle name="Estilo 1" xfId="689"/>
    <cellStyle name="Estilo 1 10" xfId="690"/>
    <cellStyle name="Estilo 1 11" xfId="691"/>
    <cellStyle name="Estilo 1 12" xfId="692"/>
    <cellStyle name="Estilo 1 13" xfId="693"/>
    <cellStyle name="Estilo 1 14" xfId="694"/>
    <cellStyle name="Estilo 1 15" xfId="695"/>
    <cellStyle name="Estilo 1 16" xfId="696"/>
    <cellStyle name="Estilo 1 17" xfId="697"/>
    <cellStyle name="Estilo 1 18" xfId="698"/>
    <cellStyle name="Estilo 1 19" xfId="699"/>
    <cellStyle name="Estilo 1 2" xfId="700"/>
    <cellStyle name="Estilo 1 2 2" xfId="701"/>
    <cellStyle name="Estilo 1 20" xfId="702"/>
    <cellStyle name="Estilo 1 21" xfId="703"/>
    <cellStyle name="Estilo 1 21 2" xfId="2022"/>
    <cellStyle name="Estilo 1 3" xfId="704"/>
    <cellStyle name="Estilo 1 3 2" xfId="705"/>
    <cellStyle name="Estilo 1 4" xfId="706"/>
    <cellStyle name="Estilo 1 5" xfId="707"/>
    <cellStyle name="Estilo 1 5 2" xfId="708"/>
    <cellStyle name="Estilo 1 6" xfId="709"/>
    <cellStyle name="Estilo 1 6 2" xfId="710"/>
    <cellStyle name="Estilo 1 7" xfId="711"/>
    <cellStyle name="Estilo 1 8" xfId="712"/>
    <cellStyle name="Estilo 1 9" xfId="713"/>
    <cellStyle name="Euro" xfId="714"/>
    <cellStyle name="Euro 10" xfId="715"/>
    <cellStyle name="Euro 11" xfId="716"/>
    <cellStyle name="Euro 12" xfId="717"/>
    <cellStyle name="Euro 13" xfId="718"/>
    <cellStyle name="Euro 14" xfId="719"/>
    <cellStyle name="Euro 15" xfId="720"/>
    <cellStyle name="Euro 16" xfId="721"/>
    <cellStyle name="Euro 17" xfId="722"/>
    <cellStyle name="Euro 18" xfId="723"/>
    <cellStyle name="Euro 19" xfId="724"/>
    <cellStyle name="Euro 2" xfId="725"/>
    <cellStyle name="Euro 2 2" xfId="726"/>
    <cellStyle name="Euro 2 2 2" xfId="727"/>
    <cellStyle name="Euro 2 2 3" xfId="728"/>
    <cellStyle name="Euro 2 3" xfId="729"/>
    <cellStyle name="Euro 2 3 2" xfId="730"/>
    <cellStyle name="Euro 2 4" xfId="731"/>
    <cellStyle name="Euro 2 5" xfId="732"/>
    <cellStyle name="Euro 2 6" xfId="2023"/>
    <cellStyle name="Euro 20" xfId="733"/>
    <cellStyle name="Euro 21" xfId="734"/>
    <cellStyle name="Euro 22" xfId="735"/>
    <cellStyle name="Euro 23" xfId="736"/>
    <cellStyle name="Euro 24" xfId="737"/>
    <cellStyle name="Euro 25" xfId="738"/>
    <cellStyle name="Euro 26" xfId="739"/>
    <cellStyle name="Euro 27" xfId="740"/>
    <cellStyle name="Euro 28" xfId="741"/>
    <cellStyle name="Euro 29" xfId="742"/>
    <cellStyle name="Euro 3" xfId="743"/>
    <cellStyle name="Euro 3 2" xfId="744"/>
    <cellStyle name="Euro 3 3" xfId="745"/>
    <cellStyle name="Euro 3 4" xfId="746"/>
    <cellStyle name="Euro 3 5" xfId="747"/>
    <cellStyle name="Euro 30" xfId="748"/>
    <cellStyle name="Euro 31" xfId="749"/>
    <cellStyle name="Euro 32" xfId="750"/>
    <cellStyle name="Euro 33" xfId="751"/>
    <cellStyle name="Euro 34" xfId="752"/>
    <cellStyle name="Euro 35" xfId="753"/>
    <cellStyle name="Euro 36" xfId="754"/>
    <cellStyle name="Euro 4" xfId="755"/>
    <cellStyle name="Euro 4 2" xfId="756"/>
    <cellStyle name="Euro 5" xfId="757"/>
    <cellStyle name="Euro 6" xfId="758"/>
    <cellStyle name="Euro 7" xfId="759"/>
    <cellStyle name="Euro 8" xfId="760"/>
    <cellStyle name="Euro 9" xfId="761"/>
    <cellStyle name="Explanatory Text" xfId="762"/>
    <cellStyle name="Explanatory Text 2" xfId="763"/>
    <cellStyle name="Explanatory Text 3" xfId="764"/>
    <cellStyle name="Followed Hyperlink" xfId="765"/>
    <cellStyle name="Followed Hyperlink 10" xfId="766"/>
    <cellStyle name="Followed Hyperlink 11" xfId="767"/>
    <cellStyle name="Followed Hyperlink 12" xfId="768"/>
    <cellStyle name="Followed Hyperlink 13" xfId="769"/>
    <cellStyle name="Followed Hyperlink 14" xfId="770"/>
    <cellStyle name="Followed Hyperlink 15" xfId="771"/>
    <cellStyle name="Followed Hyperlink 16" xfId="772"/>
    <cellStyle name="Followed Hyperlink 17" xfId="773"/>
    <cellStyle name="Followed Hyperlink 18" xfId="774"/>
    <cellStyle name="Followed Hyperlink 19" xfId="775"/>
    <cellStyle name="Followed Hyperlink 2" xfId="776"/>
    <cellStyle name="Followed Hyperlink 20" xfId="777"/>
    <cellStyle name="Followed Hyperlink 21" xfId="778"/>
    <cellStyle name="Followed Hyperlink 22" xfId="779"/>
    <cellStyle name="Followed Hyperlink 23" xfId="780"/>
    <cellStyle name="Followed Hyperlink 24" xfId="781"/>
    <cellStyle name="Followed Hyperlink 25" xfId="782"/>
    <cellStyle name="Followed Hyperlink 26" xfId="783"/>
    <cellStyle name="Followed Hyperlink 27" xfId="784"/>
    <cellStyle name="Followed Hyperlink 28" xfId="785"/>
    <cellStyle name="Followed Hyperlink 29" xfId="786"/>
    <cellStyle name="Followed Hyperlink 3" xfId="787"/>
    <cellStyle name="Followed Hyperlink 4" xfId="788"/>
    <cellStyle name="Followed Hyperlink 5" xfId="789"/>
    <cellStyle name="Followed Hyperlink 6" xfId="790"/>
    <cellStyle name="Followed Hyperlink 7" xfId="791"/>
    <cellStyle name="Followed Hyperlink 8" xfId="792"/>
    <cellStyle name="Followed Hyperlink 9" xfId="793"/>
    <cellStyle name="Good" xfId="794"/>
    <cellStyle name="Good 2" xfId="795"/>
    <cellStyle name="Good 3" xfId="796"/>
    <cellStyle name="Good 3 2" xfId="2024"/>
    <cellStyle name="Good 4" xfId="797"/>
    <cellStyle name="Good 4 2" xfId="2025"/>
    <cellStyle name="Good 5" xfId="2026"/>
    <cellStyle name="Heading 1" xfId="798"/>
    <cellStyle name="Heading 1 2" xfId="799"/>
    <cellStyle name="Heading 1 3" xfId="800"/>
    <cellStyle name="Heading 1 4" xfId="801"/>
    <cellStyle name="Heading 2" xfId="802"/>
    <cellStyle name="Heading 2 2" xfId="803"/>
    <cellStyle name="Heading 2 3" xfId="804"/>
    <cellStyle name="Heading 2 4" xfId="805"/>
    <cellStyle name="Heading 3" xfId="806"/>
    <cellStyle name="Heading 3 2" xfId="807"/>
    <cellStyle name="Heading 3 3" xfId="808"/>
    <cellStyle name="Heading 3 4" xfId="809"/>
    <cellStyle name="Heading 4" xfId="810"/>
    <cellStyle name="Heading 4 2" xfId="811"/>
    <cellStyle name="Heading 4 3" xfId="812"/>
    <cellStyle name="Hipervínculo 2" xfId="813"/>
    <cellStyle name="Hipervínculo 2 2" xfId="814"/>
    <cellStyle name="Hipervínculo 2 3" xfId="815"/>
    <cellStyle name="Hipervínculo 2 4" xfId="816"/>
    <cellStyle name="Hipervínculo 2 5" xfId="817"/>
    <cellStyle name="Hyperlink" xfId="818"/>
    <cellStyle name="Hyperlink 10" xfId="819"/>
    <cellStyle name="Hyperlink 11" xfId="820"/>
    <cellStyle name="Hyperlink 12" xfId="821"/>
    <cellStyle name="Hyperlink 13" xfId="822"/>
    <cellStyle name="Hyperlink 14" xfId="823"/>
    <cellStyle name="Hyperlink 15" xfId="824"/>
    <cellStyle name="Hyperlink 16" xfId="825"/>
    <cellStyle name="Hyperlink 17" xfId="826"/>
    <cellStyle name="Hyperlink 18" xfId="827"/>
    <cellStyle name="Hyperlink 19" xfId="828"/>
    <cellStyle name="Hyperlink 2" xfId="829"/>
    <cellStyle name="Hyperlink 2 2" xfId="830"/>
    <cellStyle name="Hyperlink 2 3" xfId="831"/>
    <cellStyle name="Hyperlink 2 4" xfId="832"/>
    <cellStyle name="Hyperlink 20" xfId="833"/>
    <cellStyle name="Hyperlink 21" xfId="834"/>
    <cellStyle name="Hyperlink 22" xfId="835"/>
    <cellStyle name="Hyperlink 23" xfId="836"/>
    <cellStyle name="Hyperlink 24" xfId="837"/>
    <cellStyle name="Hyperlink 25" xfId="838"/>
    <cellStyle name="Hyperlink 26" xfId="839"/>
    <cellStyle name="Hyperlink 27" xfId="840"/>
    <cellStyle name="Hyperlink 28" xfId="841"/>
    <cellStyle name="Hyperlink 29" xfId="842"/>
    <cellStyle name="Hyperlink 3" xfId="843"/>
    <cellStyle name="Hyperlink 4" xfId="844"/>
    <cellStyle name="Hyperlink 5" xfId="845"/>
    <cellStyle name="Hyperlink 6" xfId="846"/>
    <cellStyle name="Hyperlink 7" xfId="847"/>
    <cellStyle name="Hyperlink 8" xfId="848"/>
    <cellStyle name="Hyperlink 9" xfId="849"/>
    <cellStyle name="Incorrecto 2" xfId="850"/>
    <cellStyle name="Incorrecto 2 2" xfId="2027"/>
    <cellStyle name="Incorrecto 3" xfId="851"/>
    <cellStyle name="Incorrecto 3 2" xfId="852"/>
    <cellStyle name="Incorrecto 3 2 2" xfId="2028"/>
    <cellStyle name="Incorrecto 3 3" xfId="2029"/>
    <cellStyle name="Incorrecto 4" xfId="853"/>
    <cellStyle name="Incorrecto 4 2" xfId="2030"/>
    <cellStyle name="Input" xfId="854"/>
    <cellStyle name="Input 2" xfId="855"/>
    <cellStyle name="Input 3" xfId="856"/>
    <cellStyle name="Input 3 2" xfId="2031"/>
    <cellStyle name="Input 4" xfId="857"/>
    <cellStyle name="Input 4 2" xfId="2032"/>
    <cellStyle name="Input 5" xfId="2033"/>
    <cellStyle name="Linked Cell" xfId="858"/>
    <cellStyle name="Linked Cell 2" xfId="859"/>
    <cellStyle name="Linked Cell 3" xfId="860"/>
    <cellStyle name="Millares 2" xfId="861"/>
    <cellStyle name="Millares 2 2" xfId="862"/>
    <cellStyle name="Millares 2 2 2" xfId="863"/>
    <cellStyle name="Millares 2 3" xfId="864"/>
    <cellStyle name="Millares 2 4" xfId="865"/>
    <cellStyle name="Millares 2 5" xfId="866"/>
    <cellStyle name="Millares 3" xfId="867"/>
    <cellStyle name="Millares 3 2" xfId="91"/>
    <cellStyle name="Millares 4" xfId="868"/>
    <cellStyle name="Millares 5" xfId="869"/>
    <cellStyle name="Millares 5 2" xfId="870"/>
    <cellStyle name="Moneda 2" xfId="871"/>
    <cellStyle name="Moneda 2 2" xfId="2034"/>
    <cellStyle name="Neutral 2" xfId="872"/>
    <cellStyle name="Neutral 2 2" xfId="873"/>
    <cellStyle name="Neutral 2 2 2" xfId="2035"/>
    <cellStyle name="Neutral 2 3" xfId="2036"/>
    <cellStyle name="Neutral 3" xfId="874"/>
    <cellStyle name="Neutral 3 2" xfId="2037"/>
    <cellStyle name="Neutral 4" xfId="875"/>
    <cellStyle name="Neutral 4 2" xfId="2038"/>
    <cellStyle name="Normal" xfId="0" builtinId="0"/>
    <cellStyle name="Normal 10" xfId="876"/>
    <cellStyle name="Normal 10 2" xfId="877"/>
    <cellStyle name="Normal 10 2 2" xfId="878"/>
    <cellStyle name="Normal 10 3" xfId="879"/>
    <cellStyle name="Normal 10 3 2" xfId="880"/>
    <cellStyle name="Normal 10 4" xfId="881"/>
    <cellStyle name="Normal 10 4 2" xfId="882"/>
    <cellStyle name="Normal 10 4 2 2" xfId="2039"/>
    <cellStyle name="Normal 10 4 2 2 2" xfId="2040"/>
    <cellStyle name="Normal 10 4 2 3" xfId="2041"/>
    <cellStyle name="Normal 10 4 2 3 2" xfId="2042"/>
    <cellStyle name="Normal 10 4 2 4" xfId="2043"/>
    <cellStyle name="Normal 10 4 2 4 2" xfId="2044"/>
    <cellStyle name="Normal 10 4 2 5" xfId="2045"/>
    <cellStyle name="Normal 10 5" xfId="883"/>
    <cellStyle name="Normal 10 6" xfId="884"/>
    <cellStyle name="Normal 10 7" xfId="885"/>
    <cellStyle name="Normal 10_Incendios cantidad y variación" xfId="886"/>
    <cellStyle name="Normal 10_Superficie dañada Variación" xfId="133"/>
    <cellStyle name="Normal 100" xfId="887"/>
    <cellStyle name="Normal 100 10" xfId="2046"/>
    <cellStyle name="Normal 100 10 2" xfId="2047"/>
    <cellStyle name="Normal 100 11" xfId="2048"/>
    <cellStyle name="Normal 100 11 2" xfId="2049"/>
    <cellStyle name="Normal 100 12" xfId="2050"/>
    <cellStyle name="Normal 100 12 2" xfId="2051"/>
    <cellStyle name="Normal 100 13" xfId="2052"/>
    <cellStyle name="Normal 100 2" xfId="888"/>
    <cellStyle name="Normal 100 2 2" xfId="2053"/>
    <cellStyle name="Normal 100 2 2 2" xfId="2054"/>
    <cellStyle name="Normal 100 2 3" xfId="2055"/>
    <cellStyle name="Normal 100 2 3 2" xfId="2056"/>
    <cellStyle name="Normal 100 2 4" xfId="2057"/>
    <cellStyle name="Normal 100 2 4 2" xfId="2058"/>
    <cellStyle name="Normal 100 2 5" xfId="2059"/>
    <cellStyle name="Normal 100 3" xfId="889"/>
    <cellStyle name="Normal 100 3 2" xfId="890"/>
    <cellStyle name="Normal 100 3 2 2" xfId="2060"/>
    <cellStyle name="Normal 100 3 2 2 2" xfId="2061"/>
    <cellStyle name="Normal 100 3 2 3" xfId="2062"/>
    <cellStyle name="Normal 100 3 2 3 2" xfId="2063"/>
    <cellStyle name="Normal 100 3 2 4" xfId="2064"/>
    <cellStyle name="Normal 100 3 2 4 2" xfId="2065"/>
    <cellStyle name="Normal 100 3 2 5" xfId="2066"/>
    <cellStyle name="Normal 100 3 3" xfId="2067"/>
    <cellStyle name="Normal 100 3 3 2" xfId="2068"/>
    <cellStyle name="Normal 100 3 4" xfId="2069"/>
    <cellStyle name="Normal 100 3 4 2" xfId="2070"/>
    <cellStyle name="Normal 100 3 5" xfId="2071"/>
    <cellStyle name="Normal 100 3 5 2" xfId="2072"/>
    <cellStyle name="Normal 100 3 6" xfId="2073"/>
    <cellStyle name="Normal 100 4" xfId="891"/>
    <cellStyle name="Normal 100 4 2" xfId="2074"/>
    <cellStyle name="Normal 100 4 2 2" xfId="2075"/>
    <cellStyle name="Normal 100 4 3" xfId="2076"/>
    <cellStyle name="Normal 100 4 3 2" xfId="2077"/>
    <cellStyle name="Normal 100 4 4" xfId="2078"/>
    <cellStyle name="Normal 100 4 4 2" xfId="2079"/>
    <cellStyle name="Normal 100 4 5" xfId="2080"/>
    <cellStyle name="Normal 100 5" xfId="892"/>
    <cellStyle name="Normal 100 5 2" xfId="2081"/>
    <cellStyle name="Normal 100 5 2 2" xfId="2082"/>
    <cellStyle name="Normal 100 5 3" xfId="2083"/>
    <cellStyle name="Normal 100 5 3 2" xfId="2084"/>
    <cellStyle name="Normal 100 5 4" xfId="2085"/>
    <cellStyle name="Normal 100 5 4 2" xfId="2086"/>
    <cellStyle name="Normal 100 5 5" xfId="2087"/>
    <cellStyle name="Normal 100 6" xfId="893"/>
    <cellStyle name="Normal 100 6 2" xfId="2088"/>
    <cellStyle name="Normal 100 6 2 2" xfId="2089"/>
    <cellStyle name="Normal 100 6 3" xfId="2090"/>
    <cellStyle name="Normal 100 6 3 2" xfId="2091"/>
    <cellStyle name="Normal 100 6 4" xfId="2092"/>
    <cellStyle name="Normal 100 6 4 2" xfId="2093"/>
    <cellStyle name="Normal 100 6 5" xfId="2094"/>
    <cellStyle name="Normal 100 7" xfId="894"/>
    <cellStyle name="Normal 100 7 2" xfId="2095"/>
    <cellStyle name="Normal 100 7 2 2" xfId="2096"/>
    <cellStyle name="Normal 100 7 3" xfId="2097"/>
    <cellStyle name="Normal 100 7 3 2" xfId="2098"/>
    <cellStyle name="Normal 100 7 4" xfId="2099"/>
    <cellStyle name="Normal 100 7 4 2" xfId="2100"/>
    <cellStyle name="Normal 100 7 5" xfId="2101"/>
    <cellStyle name="Normal 100 8" xfId="895"/>
    <cellStyle name="Normal 100 9" xfId="896"/>
    <cellStyle name="Normal 100 9 2" xfId="2102"/>
    <cellStyle name="Normal 100 9 2 2" xfId="2103"/>
    <cellStyle name="Normal 100 9 3" xfId="2104"/>
    <cellStyle name="Normal 100 9 3 2" xfId="2105"/>
    <cellStyle name="Normal 100 9 4" xfId="2106"/>
    <cellStyle name="Normal 100 9 4 2" xfId="2107"/>
    <cellStyle name="Normal 100 9 5" xfId="2108"/>
    <cellStyle name="Normal 101" xfId="897"/>
    <cellStyle name="Normal 101 10" xfId="2109"/>
    <cellStyle name="Normal 101 10 2" xfId="2110"/>
    <cellStyle name="Normal 101 11" xfId="2111"/>
    <cellStyle name="Normal 101 11 2" xfId="2112"/>
    <cellStyle name="Normal 101 12" xfId="2113"/>
    <cellStyle name="Normal 101 12 2" xfId="2114"/>
    <cellStyle name="Normal 101 13" xfId="2115"/>
    <cellStyle name="Normal 101 2" xfId="898"/>
    <cellStyle name="Normal 101 2 2" xfId="2116"/>
    <cellStyle name="Normal 101 2 2 2" xfId="2117"/>
    <cellStyle name="Normal 101 2 3" xfId="2118"/>
    <cellStyle name="Normal 101 2 3 2" xfId="2119"/>
    <cellStyle name="Normal 101 2 4" xfId="2120"/>
    <cellStyle name="Normal 101 2 4 2" xfId="2121"/>
    <cellStyle name="Normal 101 2 5" xfId="2122"/>
    <cellStyle name="Normal 101 3" xfId="899"/>
    <cellStyle name="Normal 101 3 2" xfId="2123"/>
    <cellStyle name="Normal 101 3 2 2" xfId="2124"/>
    <cellStyle name="Normal 101 3 3" xfId="2125"/>
    <cellStyle name="Normal 101 3 3 2" xfId="2126"/>
    <cellStyle name="Normal 101 3 4" xfId="2127"/>
    <cellStyle name="Normal 101 3 4 2" xfId="2128"/>
    <cellStyle name="Normal 101 3 5" xfId="2129"/>
    <cellStyle name="Normal 101 4" xfId="900"/>
    <cellStyle name="Normal 101 4 2" xfId="2130"/>
    <cellStyle name="Normal 101 4 2 2" xfId="2131"/>
    <cellStyle name="Normal 101 4 3" xfId="2132"/>
    <cellStyle name="Normal 101 4 3 2" xfId="2133"/>
    <cellStyle name="Normal 101 4 4" xfId="2134"/>
    <cellStyle name="Normal 101 4 4 2" xfId="2135"/>
    <cellStyle name="Normal 101 4 5" xfId="2136"/>
    <cellStyle name="Normal 101 5" xfId="901"/>
    <cellStyle name="Normal 101 5 2" xfId="2137"/>
    <cellStyle name="Normal 101 5 2 2" xfId="2138"/>
    <cellStyle name="Normal 101 5 3" xfId="2139"/>
    <cellStyle name="Normal 101 5 3 2" xfId="2140"/>
    <cellStyle name="Normal 101 5 4" xfId="2141"/>
    <cellStyle name="Normal 101 5 4 2" xfId="2142"/>
    <cellStyle name="Normal 101 5 5" xfId="2143"/>
    <cellStyle name="Normal 101 6" xfId="902"/>
    <cellStyle name="Normal 101 6 2" xfId="2144"/>
    <cellStyle name="Normal 101 6 2 2" xfId="2145"/>
    <cellStyle name="Normal 101 6 3" xfId="2146"/>
    <cellStyle name="Normal 101 6 3 2" xfId="2147"/>
    <cellStyle name="Normal 101 6 4" xfId="2148"/>
    <cellStyle name="Normal 101 6 4 2" xfId="2149"/>
    <cellStyle name="Normal 101 6 5" xfId="2150"/>
    <cellStyle name="Normal 101 7" xfId="903"/>
    <cellStyle name="Normal 101 7 2" xfId="2151"/>
    <cellStyle name="Normal 101 7 2 2" xfId="2152"/>
    <cellStyle name="Normal 101 7 3" xfId="2153"/>
    <cellStyle name="Normal 101 7 3 2" xfId="2154"/>
    <cellStyle name="Normal 101 7 4" xfId="2155"/>
    <cellStyle name="Normal 101 7 4 2" xfId="2156"/>
    <cellStyle name="Normal 101 7 5" xfId="2157"/>
    <cellStyle name="Normal 101 8" xfId="904"/>
    <cellStyle name="Normal 101 9" xfId="905"/>
    <cellStyle name="Normal 102" xfId="906"/>
    <cellStyle name="Normal 102 10" xfId="2158"/>
    <cellStyle name="Normal 102 10 2" xfId="2159"/>
    <cellStyle name="Normal 102 11" xfId="2160"/>
    <cellStyle name="Normal 102 11 2" xfId="2161"/>
    <cellStyle name="Normal 102 12" xfId="2162"/>
    <cellStyle name="Normal 102 12 2" xfId="2163"/>
    <cellStyle name="Normal 102 13" xfId="2164"/>
    <cellStyle name="Normal 102 2" xfId="907"/>
    <cellStyle name="Normal 102 2 2" xfId="2165"/>
    <cellStyle name="Normal 102 2 2 2" xfId="2166"/>
    <cellStyle name="Normal 102 2 3" xfId="2167"/>
    <cellStyle name="Normal 102 2 3 2" xfId="2168"/>
    <cellStyle name="Normal 102 2 4" xfId="2169"/>
    <cellStyle name="Normal 102 2 4 2" xfId="2170"/>
    <cellStyle name="Normal 102 2 5" xfId="2171"/>
    <cellStyle name="Normal 102 3" xfId="908"/>
    <cellStyle name="Normal 102 3 2" xfId="2172"/>
    <cellStyle name="Normal 102 3 2 2" xfId="2173"/>
    <cellStyle name="Normal 102 3 3" xfId="2174"/>
    <cellStyle name="Normal 102 3 3 2" xfId="2175"/>
    <cellStyle name="Normal 102 3 4" xfId="2176"/>
    <cellStyle name="Normal 102 3 4 2" xfId="2177"/>
    <cellStyle name="Normal 102 3 5" xfId="2178"/>
    <cellStyle name="Normal 102 4" xfId="909"/>
    <cellStyle name="Normal 102 4 2" xfId="2179"/>
    <cellStyle name="Normal 102 4 2 2" xfId="2180"/>
    <cellStyle name="Normal 102 4 3" xfId="2181"/>
    <cellStyle name="Normal 102 4 3 2" xfId="2182"/>
    <cellStyle name="Normal 102 4 4" xfId="2183"/>
    <cellStyle name="Normal 102 4 4 2" xfId="2184"/>
    <cellStyle name="Normal 102 4 5" xfId="2185"/>
    <cellStyle name="Normal 102 5" xfId="910"/>
    <cellStyle name="Normal 102 5 2" xfId="2186"/>
    <cellStyle name="Normal 102 5 2 2" xfId="2187"/>
    <cellStyle name="Normal 102 5 3" xfId="2188"/>
    <cellStyle name="Normal 102 5 3 2" xfId="2189"/>
    <cellStyle name="Normal 102 5 4" xfId="2190"/>
    <cellStyle name="Normal 102 5 4 2" xfId="2191"/>
    <cellStyle name="Normal 102 5 5" xfId="2192"/>
    <cellStyle name="Normal 102 6" xfId="911"/>
    <cellStyle name="Normal 102 6 2" xfId="2193"/>
    <cellStyle name="Normal 102 6 2 2" xfId="2194"/>
    <cellStyle name="Normal 102 6 3" xfId="2195"/>
    <cellStyle name="Normal 102 6 3 2" xfId="2196"/>
    <cellStyle name="Normal 102 6 4" xfId="2197"/>
    <cellStyle name="Normal 102 6 4 2" xfId="2198"/>
    <cellStyle name="Normal 102 6 5" xfId="2199"/>
    <cellStyle name="Normal 102 7" xfId="912"/>
    <cellStyle name="Normal 102 7 2" xfId="2200"/>
    <cellStyle name="Normal 102 7 2 2" xfId="2201"/>
    <cellStyle name="Normal 102 7 3" xfId="2202"/>
    <cellStyle name="Normal 102 7 3 2" xfId="2203"/>
    <cellStyle name="Normal 102 7 4" xfId="2204"/>
    <cellStyle name="Normal 102 7 4 2" xfId="2205"/>
    <cellStyle name="Normal 102 7 5" xfId="2206"/>
    <cellStyle name="Normal 102 8" xfId="913"/>
    <cellStyle name="Normal 102 9" xfId="914"/>
    <cellStyle name="Normal 103" xfId="915"/>
    <cellStyle name="Normal 103 10" xfId="2207"/>
    <cellStyle name="Normal 103 10 2" xfId="2208"/>
    <cellStyle name="Normal 103 11" xfId="2209"/>
    <cellStyle name="Normal 103 11 2" xfId="2210"/>
    <cellStyle name="Normal 103 12" xfId="2211"/>
    <cellStyle name="Normal 103 2" xfId="916"/>
    <cellStyle name="Normal 103 2 2" xfId="2212"/>
    <cellStyle name="Normal 103 2 2 2" xfId="2213"/>
    <cellStyle name="Normal 103 2 3" xfId="2214"/>
    <cellStyle name="Normal 103 2 3 2" xfId="2215"/>
    <cellStyle name="Normal 103 2 4" xfId="2216"/>
    <cellStyle name="Normal 103 2 4 2" xfId="2217"/>
    <cellStyle name="Normal 103 2 5" xfId="2218"/>
    <cellStyle name="Normal 103 3" xfId="917"/>
    <cellStyle name="Normal 103 3 2" xfId="2219"/>
    <cellStyle name="Normal 103 3 2 2" xfId="2220"/>
    <cellStyle name="Normal 103 3 3" xfId="2221"/>
    <cellStyle name="Normal 103 3 3 2" xfId="2222"/>
    <cellStyle name="Normal 103 3 4" xfId="2223"/>
    <cellStyle name="Normal 103 3 4 2" xfId="2224"/>
    <cellStyle name="Normal 103 3 5" xfId="2225"/>
    <cellStyle name="Normal 103 4" xfId="918"/>
    <cellStyle name="Normal 103 4 2" xfId="2226"/>
    <cellStyle name="Normal 103 4 2 2" xfId="2227"/>
    <cellStyle name="Normal 103 4 3" xfId="2228"/>
    <cellStyle name="Normal 103 4 3 2" xfId="2229"/>
    <cellStyle name="Normal 103 4 4" xfId="2230"/>
    <cellStyle name="Normal 103 4 4 2" xfId="2231"/>
    <cellStyle name="Normal 103 4 5" xfId="2232"/>
    <cellStyle name="Normal 103 5" xfId="919"/>
    <cellStyle name="Normal 103 5 2" xfId="2233"/>
    <cellStyle name="Normal 103 5 2 2" xfId="2234"/>
    <cellStyle name="Normal 103 5 3" xfId="2235"/>
    <cellStyle name="Normal 103 5 3 2" xfId="2236"/>
    <cellStyle name="Normal 103 5 4" xfId="2237"/>
    <cellStyle name="Normal 103 5 4 2" xfId="2238"/>
    <cellStyle name="Normal 103 5 5" xfId="2239"/>
    <cellStyle name="Normal 103 6" xfId="920"/>
    <cellStyle name="Normal 103 6 2" xfId="2240"/>
    <cellStyle name="Normal 103 6 2 2" xfId="2241"/>
    <cellStyle name="Normal 103 6 3" xfId="2242"/>
    <cellStyle name="Normal 103 6 3 2" xfId="2243"/>
    <cellStyle name="Normal 103 6 4" xfId="2244"/>
    <cellStyle name="Normal 103 6 4 2" xfId="2245"/>
    <cellStyle name="Normal 103 6 5" xfId="2246"/>
    <cellStyle name="Normal 103 7" xfId="921"/>
    <cellStyle name="Normal 103 7 2" xfId="2247"/>
    <cellStyle name="Normal 103 7 2 2" xfId="2248"/>
    <cellStyle name="Normal 103 7 3" xfId="2249"/>
    <cellStyle name="Normal 103 7 3 2" xfId="2250"/>
    <cellStyle name="Normal 103 7 4" xfId="2251"/>
    <cellStyle name="Normal 103 7 4 2" xfId="2252"/>
    <cellStyle name="Normal 103 7 5" xfId="2253"/>
    <cellStyle name="Normal 103 8" xfId="922"/>
    <cellStyle name="Normal 103 9" xfId="2254"/>
    <cellStyle name="Normal 103 9 2" xfId="2255"/>
    <cellStyle name="Normal 104" xfId="923"/>
    <cellStyle name="Normal 104 10" xfId="2256"/>
    <cellStyle name="Normal 104 10 2" xfId="2257"/>
    <cellStyle name="Normal 104 11" xfId="2258"/>
    <cellStyle name="Normal 104 11 2" xfId="2259"/>
    <cellStyle name="Normal 104 12" xfId="2260"/>
    <cellStyle name="Normal 104 2" xfId="924"/>
    <cellStyle name="Normal 104 2 2" xfId="2261"/>
    <cellStyle name="Normal 104 2 2 2" xfId="2262"/>
    <cellStyle name="Normal 104 2 3" xfId="2263"/>
    <cellStyle name="Normal 104 2 3 2" xfId="2264"/>
    <cellStyle name="Normal 104 2 4" xfId="2265"/>
    <cellStyle name="Normal 104 2 4 2" xfId="2266"/>
    <cellStyle name="Normal 104 2 5" xfId="2267"/>
    <cellStyle name="Normal 104 3" xfId="925"/>
    <cellStyle name="Normal 104 3 2" xfId="2268"/>
    <cellStyle name="Normal 104 3 2 2" xfId="2269"/>
    <cellStyle name="Normal 104 3 3" xfId="2270"/>
    <cellStyle name="Normal 104 3 3 2" xfId="2271"/>
    <cellStyle name="Normal 104 3 4" xfId="2272"/>
    <cellStyle name="Normal 104 3 4 2" xfId="2273"/>
    <cellStyle name="Normal 104 3 5" xfId="2274"/>
    <cellStyle name="Normal 104 4" xfId="926"/>
    <cellStyle name="Normal 104 4 2" xfId="2275"/>
    <cellStyle name="Normal 104 4 2 2" xfId="2276"/>
    <cellStyle name="Normal 104 4 3" xfId="2277"/>
    <cellStyle name="Normal 104 4 3 2" xfId="2278"/>
    <cellStyle name="Normal 104 4 4" xfId="2279"/>
    <cellStyle name="Normal 104 4 4 2" xfId="2280"/>
    <cellStyle name="Normal 104 4 5" xfId="2281"/>
    <cellStyle name="Normal 104 5" xfId="927"/>
    <cellStyle name="Normal 104 5 2" xfId="2282"/>
    <cellStyle name="Normal 104 5 2 2" xfId="2283"/>
    <cellStyle name="Normal 104 5 3" xfId="2284"/>
    <cellStyle name="Normal 104 5 3 2" xfId="2285"/>
    <cellStyle name="Normal 104 5 4" xfId="2286"/>
    <cellStyle name="Normal 104 5 4 2" xfId="2287"/>
    <cellStyle name="Normal 104 5 5" xfId="2288"/>
    <cellStyle name="Normal 104 6" xfId="928"/>
    <cellStyle name="Normal 104 6 2" xfId="2289"/>
    <cellStyle name="Normal 104 6 2 2" xfId="2290"/>
    <cellStyle name="Normal 104 6 3" xfId="2291"/>
    <cellStyle name="Normal 104 6 3 2" xfId="2292"/>
    <cellStyle name="Normal 104 6 4" xfId="2293"/>
    <cellStyle name="Normal 104 6 4 2" xfId="2294"/>
    <cellStyle name="Normal 104 6 5" xfId="2295"/>
    <cellStyle name="Normal 104 7" xfId="929"/>
    <cellStyle name="Normal 104 7 2" xfId="2296"/>
    <cellStyle name="Normal 104 7 2 2" xfId="2297"/>
    <cellStyle name="Normal 104 7 3" xfId="2298"/>
    <cellStyle name="Normal 104 7 3 2" xfId="2299"/>
    <cellStyle name="Normal 104 7 4" xfId="2300"/>
    <cellStyle name="Normal 104 7 4 2" xfId="2301"/>
    <cellStyle name="Normal 104 7 5" xfId="2302"/>
    <cellStyle name="Normal 104 8" xfId="930"/>
    <cellStyle name="Normal 104 9" xfId="2303"/>
    <cellStyle name="Normal 104 9 2" xfId="2304"/>
    <cellStyle name="Normal 105" xfId="27"/>
    <cellStyle name="Normal 105 10" xfId="2305"/>
    <cellStyle name="Normal 105 10 2" xfId="2306"/>
    <cellStyle name="Normal 105 11" xfId="2307"/>
    <cellStyle name="Normal 105 11 2" xfId="2308"/>
    <cellStyle name="Normal 105 12" xfId="2309"/>
    <cellStyle name="Normal 105 2" xfId="931"/>
    <cellStyle name="Normal 105 2 2" xfId="932"/>
    <cellStyle name="Normal 105 2 3" xfId="2310"/>
    <cellStyle name="Normal 105 2 3 2" xfId="2311"/>
    <cellStyle name="Normal 105 2 4" xfId="2312"/>
    <cellStyle name="Normal 105 2 4 2" xfId="2313"/>
    <cellStyle name="Normal 105 2 5" xfId="2314"/>
    <cellStyle name="Normal 105 2 5 2" xfId="2315"/>
    <cellStyle name="Normal 105 2 6" xfId="2316"/>
    <cellStyle name="Normal 105 3" xfId="933"/>
    <cellStyle name="Normal 105 3 2" xfId="2317"/>
    <cellStyle name="Normal 105 3 2 2" xfId="2318"/>
    <cellStyle name="Normal 105 3 3" xfId="2319"/>
    <cellStyle name="Normal 105 3 3 2" xfId="2320"/>
    <cellStyle name="Normal 105 3 4" xfId="2321"/>
    <cellStyle name="Normal 105 3 4 2" xfId="2322"/>
    <cellStyle name="Normal 105 3 5" xfId="2323"/>
    <cellStyle name="Normal 105 4" xfId="934"/>
    <cellStyle name="Normal 105 4 2" xfId="2324"/>
    <cellStyle name="Normal 105 4 2 2" xfId="2325"/>
    <cellStyle name="Normal 105 4 3" xfId="2326"/>
    <cellStyle name="Normal 105 4 3 2" xfId="2327"/>
    <cellStyle name="Normal 105 4 4" xfId="2328"/>
    <cellStyle name="Normal 105 4 4 2" xfId="2329"/>
    <cellStyle name="Normal 105 4 5" xfId="2330"/>
    <cellStyle name="Normal 105 5" xfId="935"/>
    <cellStyle name="Normal 105 5 2" xfId="2331"/>
    <cellStyle name="Normal 105 5 2 2" xfId="2332"/>
    <cellStyle name="Normal 105 5 3" xfId="2333"/>
    <cellStyle name="Normal 105 5 3 2" xfId="2334"/>
    <cellStyle name="Normal 105 5 4" xfId="2335"/>
    <cellStyle name="Normal 105 5 4 2" xfId="2336"/>
    <cellStyle name="Normal 105 5 5" xfId="2337"/>
    <cellStyle name="Normal 105 6" xfId="936"/>
    <cellStyle name="Normal 105 6 2" xfId="2338"/>
    <cellStyle name="Normal 105 6 2 2" xfId="2339"/>
    <cellStyle name="Normal 105 6 3" xfId="2340"/>
    <cellStyle name="Normal 105 6 3 2" xfId="2341"/>
    <cellStyle name="Normal 105 6 4" xfId="2342"/>
    <cellStyle name="Normal 105 6 4 2" xfId="2343"/>
    <cellStyle name="Normal 105 6 5" xfId="2344"/>
    <cellStyle name="Normal 105 7" xfId="937"/>
    <cellStyle name="Normal 105 7 2" xfId="2345"/>
    <cellStyle name="Normal 105 7 2 2" xfId="2346"/>
    <cellStyle name="Normal 105 7 3" xfId="2347"/>
    <cellStyle name="Normal 105 7 3 2" xfId="2348"/>
    <cellStyle name="Normal 105 7 4" xfId="2349"/>
    <cellStyle name="Normal 105 7 4 2" xfId="2350"/>
    <cellStyle name="Normal 105 7 5" xfId="2351"/>
    <cellStyle name="Normal 105 8" xfId="938"/>
    <cellStyle name="Normal 105 9" xfId="2352"/>
    <cellStyle name="Normal 105 9 2" xfId="2353"/>
    <cellStyle name="Normal 106" xfId="28"/>
    <cellStyle name="Normal 106 10" xfId="2354"/>
    <cellStyle name="Normal 106 10 2" xfId="2355"/>
    <cellStyle name="Normal 106 11" xfId="2356"/>
    <cellStyle name="Normal 106 11 2" xfId="2357"/>
    <cellStyle name="Normal 106 12" xfId="2358"/>
    <cellStyle name="Normal 106 2" xfId="939"/>
    <cellStyle name="Normal 106 2 2" xfId="940"/>
    <cellStyle name="Normal 106 2 3" xfId="2359"/>
    <cellStyle name="Normal 106 2 3 2" xfId="2360"/>
    <cellStyle name="Normal 106 2 4" xfId="2361"/>
    <cellStyle name="Normal 106 2 4 2" xfId="2362"/>
    <cellStyle name="Normal 106 2 5" xfId="2363"/>
    <cellStyle name="Normal 106 2 5 2" xfId="2364"/>
    <cellStyle name="Normal 106 2 6" xfId="2365"/>
    <cellStyle name="Normal 106 3" xfId="941"/>
    <cellStyle name="Normal 106 3 2" xfId="2366"/>
    <cellStyle name="Normal 106 3 2 2" xfId="2367"/>
    <cellStyle name="Normal 106 3 3" xfId="2368"/>
    <cellStyle name="Normal 106 3 3 2" xfId="2369"/>
    <cellStyle name="Normal 106 3 4" xfId="2370"/>
    <cellStyle name="Normal 106 3 4 2" xfId="2371"/>
    <cellStyle name="Normal 106 3 5" xfId="2372"/>
    <cellStyle name="Normal 106 4" xfId="942"/>
    <cellStyle name="Normal 106 4 2" xfId="2373"/>
    <cellStyle name="Normal 106 4 2 2" xfId="2374"/>
    <cellStyle name="Normal 106 4 3" xfId="2375"/>
    <cellStyle name="Normal 106 4 3 2" xfId="2376"/>
    <cellStyle name="Normal 106 4 4" xfId="2377"/>
    <cellStyle name="Normal 106 4 4 2" xfId="2378"/>
    <cellStyle name="Normal 106 4 5" xfId="2379"/>
    <cellStyle name="Normal 106 5" xfId="943"/>
    <cellStyle name="Normal 106 5 2" xfId="2380"/>
    <cellStyle name="Normal 106 5 2 2" xfId="2381"/>
    <cellStyle name="Normal 106 5 3" xfId="2382"/>
    <cellStyle name="Normal 106 5 3 2" xfId="2383"/>
    <cellStyle name="Normal 106 5 4" xfId="2384"/>
    <cellStyle name="Normal 106 5 4 2" xfId="2385"/>
    <cellStyle name="Normal 106 5 5" xfId="2386"/>
    <cellStyle name="Normal 106 6" xfId="944"/>
    <cellStyle name="Normal 106 6 2" xfId="2387"/>
    <cellStyle name="Normal 106 6 2 2" xfId="2388"/>
    <cellStyle name="Normal 106 6 3" xfId="2389"/>
    <cellStyle name="Normal 106 6 3 2" xfId="2390"/>
    <cellStyle name="Normal 106 6 4" xfId="2391"/>
    <cellStyle name="Normal 106 6 4 2" xfId="2392"/>
    <cellStyle name="Normal 106 6 5" xfId="2393"/>
    <cellStyle name="Normal 106 7" xfId="945"/>
    <cellStyle name="Normal 106 7 2" xfId="2394"/>
    <cellStyle name="Normal 106 7 2 2" xfId="2395"/>
    <cellStyle name="Normal 106 7 3" xfId="2396"/>
    <cellStyle name="Normal 106 7 3 2" xfId="2397"/>
    <cellStyle name="Normal 106 7 4" xfId="2398"/>
    <cellStyle name="Normal 106 7 4 2" xfId="2399"/>
    <cellStyle name="Normal 106 7 5" xfId="2400"/>
    <cellStyle name="Normal 106 8" xfId="946"/>
    <cellStyle name="Normal 106 9" xfId="2401"/>
    <cellStyle name="Normal 106 9 2" xfId="2402"/>
    <cellStyle name="Normal 107" xfId="29"/>
    <cellStyle name="Normal 107 10" xfId="2403"/>
    <cellStyle name="Normal 107 10 2" xfId="2404"/>
    <cellStyle name="Normal 107 11" xfId="2405"/>
    <cellStyle name="Normal 107 11 2" xfId="2406"/>
    <cellStyle name="Normal 107 12" xfId="2407"/>
    <cellStyle name="Normal 107 2" xfId="947"/>
    <cellStyle name="Normal 107 2 2" xfId="948"/>
    <cellStyle name="Normal 107 2 3" xfId="2408"/>
    <cellStyle name="Normal 107 2 3 2" xfId="2409"/>
    <cellStyle name="Normal 107 2 4" xfId="2410"/>
    <cellStyle name="Normal 107 2 4 2" xfId="2411"/>
    <cellStyle name="Normal 107 2 5" xfId="2412"/>
    <cellStyle name="Normal 107 2 5 2" xfId="2413"/>
    <cellStyle name="Normal 107 2 6" xfId="2414"/>
    <cellStyle name="Normal 107 3" xfId="949"/>
    <cellStyle name="Normal 107 3 2" xfId="2415"/>
    <cellStyle name="Normal 107 3 2 2" xfId="2416"/>
    <cellStyle name="Normal 107 3 3" xfId="2417"/>
    <cellStyle name="Normal 107 3 3 2" xfId="2418"/>
    <cellStyle name="Normal 107 3 4" xfId="2419"/>
    <cellStyle name="Normal 107 3 4 2" xfId="2420"/>
    <cellStyle name="Normal 107 3 5" xfId="2421"/>
    <cellStyle name="Normal 107 4" xfId="950"/>
    <cellStyle name="Normal 107 4 2" xfId="2422"/>
    <cellStyle name="Normal 107 4 2 2" xfId="2423"/>
    <cellStyle name="Normal 107 4 3" xfId="2424"/>
    <cellStyle name="Normal 107 4 3 2" xfId="2425"/>
    <cellStyle name="Normal 107 4 4" xfId="2426"/>
    <cellStyle name="Normal 107 4 4 2" xfId="2427"/>
    <cellStyle name="Normal 107 4 5" xfId="2428"/>
    <cellStyle name="Normal 107 5" xfId="951"/>
    <cellStyle name="Normal 107 5 2" xfId="2429"/>
    <cellStyle name="Normal 107 5 2 2" xfId="2430"/>
    <cellStyle name="Normal 107 5 3" xfId="2431"/>
    <cellStyle name="Normal 107 5 3 2" xfId="2432"/>
    <cellStyle name="Normal 107 5 4" xfId="2433"/>
    <cellStyle name="Normal 107 5 4 2" xfId="2434"/>
    <cellStyle name="Normal 107 5 5" xfId="2435"/>
    <cellStyle name="Normal 107 6" xfId="952"/>
    <cellStyle name="Normal 107 6 2" xfId="2436"/>
    <cellStyle name="Normal 107 6 2 2" xfId="2437"/>
    <cellStyle name="Normal 107 6 3" xfId="2438"/>
    <cellStyle name="Normal 107 6 3 2" xfId="2439"/>
    <cellStyle name="Normal 107 6 4" xfId="2440"/>
    <cellStyle name="Normal 107 6 4 2" xfId="2441"/>
    <cellStyle name="Normal 107 6 5" xfId="2442"/>
    <cellStyle name="Normal 107 7" xfId="953"/>
    <cellStyle name="Normal 107 7 2" xfId="2443"/>
    <cellStyle name="Normal 107 7 2 2" xfId="2444"/>
    <cellStyle name="Normal 107 7 3" xfId="2445"/>
    <cellStyle name="Normal 107 7 3 2" xfId="2446"/>
    <cellStyle name="Normal 107 7 4" xfId="2447"/>
    <cellStyle name="Normal 107 7 4 2" xfId="2448"/>
    <cellStyle name="Normal 107 7 5" xfId="2449"/>
    <cellStyle name="Normal 107 8" xfId="954"/>
    <cellStyle name="Normal 107 9" xfId="2450"/>
    <cellStyle name="Normal 107 9 2" xfId="2451"/>
    <cellStyle name="Normal 108" xfId="30"/>
    <cellStyle name="Normal 108 10" xfId="2452"/>
    <cellStyle name="Normal 108 10 2" xfId="2453"/>
    <cellStyle name="Normal 108 11" xfId="2454"/>
    <cellStyle name="Normal 108 11 2" xfId="2455"/>
    <cellStyle name="Normal 108 12" xfId="2456"/>
    <cellStyle name="Normal 108 2" xfId="955"/>
    <cellStyle name="Normal 108 2 2" xfId="956"/>
    <cellStyle name="Normal 108 2 3" xfId="2457"/>
    <cellStyle name="Normal 108 2 3 2" xfId="2458"/>
    <cellStyle name="Normal 108 2 4" xfId="2459"/>
    <cellStyle name="Normal 108 2 4 2" xfId="2460"/>
    <cellStyle name="Normal 108 2 5" xfId="2461"/>
    <cellStyle name="Normal 108 2 5 2" xfId="2462"/>
    <cellStyle name="Normal 108 2 6" xfId="2463"/>
    <cellStyle name="Normal 108 3" xfId="957"/>
    <cellStyle name="Normal 108 3 2" xfId="2464"/>
    <cellStyle name="Normal 108 3 2 2" xfId="2465"/>
    <cellStyle name="Normal 108 3 3" xfId="2466"/>
    <cellStyle name="Normal 108 3 3 2" xfId="2467"/>
    <cellStyle name="Normal 108 3 4" xfId="2468"/>
    <cellStyle name="Normal 108 3 4 2" xfId="2469"/>
    <cellStyle name="Normal 108 3 5" xfId="2470"/>
    <cellStyle name="Normal 108 4" xfId="958"/>
    <cellStyle name="Normal 108 4 2" xfId="2471"/>
    <cellStyle name="Normal 108 4 2 2" xfId="2472"/>
    <cellStyle name="Normal 108 4 3" xfId="2473"/>
    <cellStyle name="Normal 108 4 3 2" xfId="2474"/>
    <cellStyle name="Normal 108 4 4" xfId="2475"/>
    <cellStyle name="Normal 108 4 4 2" xfId="2476"/>
    <cellStyle name="Normal 108 4 5" xfId="2477"/>
    <cellStyle name="Normal 108 5" xfId="959"/>
    <cellStyle name="Normal 108 5 2" xfId="2478"/>
    <cellStyle name="Normal 108 5 2 2" xfId="2479"/>
    <cellStyle name="Normal 108 5 3" xfId="2480"/>
    <cellStyle name="Normal 108 5 3 2" xfId="2481"/>
    <cellStyle name="Normal 108 5 4" xfId="2482"/>
    <cellStyle name="Normal 108 5 4 2" xfId="2483"/>
    <cellStyle name="Normal 108 5 5" xfId="2484"/>
    <cellStyle name="Normal 108 6" xfId="960"/>
    <cellStyle name="Normal 108 6 2" xfId="2485"/>
    <cellStyle name="Normal 108 6 2 2" xfId="2486"/>
    <cellStyle name="Normal 108 6 3" xfId="2487"/>
    <cellStyle name="Normal 108 6 3 2" xfId="2488"/>
    <cellStyle name="Normal 108 6 4" xfId="2489"/>
    <cellStyle name="Normal 108 6 4 2" xfId="2490"/>
    <cellStyle name="Normal 108 6 5" xfId="2491"/>
    <cellStyle name="Normal 108 7" xfId="961"/>
    <cellStyle name="Normal 108 7 2" xfId="2492"/>
    <cellStyle name="Normal 108 7 2 2" xfId="2493"/>
    <cellStyle name="Normal 108 7 3" xfId="2494"/>
    <cellStyle name="Normal 108 7 3 2" xfId="2495"/>
    <cellStyle name="Normal 108 7 4" xfId="2496"/>
    <cellStyle name="Normal 108 7 4 2" xfId="2497"/>
    <cellStyle name="Normal 108 7 5" xfId="2498"/>
    <cellStyle name="Normal 108 8" xfId="962"/>
    <cellStyle name="Normal 108 9" xfId="2499"/>
    <cellStyle name="Normal 108 9 2" xfId="2500"/>
    <cellStyle name="Normal 109" xfId="31"/>
    <cellStyle name="Normal 109 10" xfId="2501"/>
    <cellStyle name="Normal 109 10 2" xfId="2502"/>
    <cellStyle name="Normal 109 11" xfId="2503"/>
    <cellStyle name="Normal 109 11 2" xfId="2504"/>
    <cellStyle name="Normal 109 12" xfId="2505"/>
    <cellStyle name="Normal 109 2" xfId="963"/>
    <cellStyle name="Normal 109 2 2" xfId="964"/>
    <cellStyle name="Normal 109 2 3" xfId="2506"/>
    <cellStyle name="Normal 109 2 3 2" xfId="2507"/>
    <cellStyle name="Normal 109 2 4" xfId="2508"/>
    <cellStyle name="Normal 109 2 4 2" xfId="2509"/>
    <cellStyle name="Normal 109 2 5" xfId="2510"/>
    <cellStyle name="Normal 109 2 5 2" xfId="2511"/>
    <cellStyle name="Normal 109 2 6" xfId="2512"/>
    <cellStyle name="Normal 109 3" xfId="965"/>
    <cellStyle name="Normal 109 3 2" xfId="2513"/>
    <cellStyle name="Normal 109 3 2 2" xfId="2514"/>
    <cellStyle name="Normal 109 3 3" xfId="2515"/>
    <cellStyle name="Normal 109 3 3 2" xfId="2516"/>
    <cellStyle name="Normal 109 3 4" xfId="2517"/>
    <cellStyle name="Normal 109 3 4 2" xfId="2518"/>
    <cellStyle name="Normal 109 3 5" xfId="2519"/>
    <cellStyle name="Normal 109 4" xfId="966"/>
    <cellStyle name="Normal 109 4 2" xfId="2520"/>
    <cellStyle name="Normal 109 4 2 2" xfId="2521"/>
    <cellStyle name="Normal 109 4 3" xfId="2522"/>
    <cellStyle name="Normal 109 4 3 2" xfId="2523"/>
    <cellStyle name="Normal 109 4 4" xfId="2524"/>
    <cellStyle name="Normal 109 4 4 2" xfId="2525"/>
    <cellStyle name="Normal 109 4 5" xfId="2526"/>
    <cellStyle name="Normal 109 5" xfId="967"/>
    <cellStyle name="Normal 109 5 2" xfId="2527"/>
    <cellStyle name="Normal 109 5 2 2" xfId="2528"/>
    <cellStyle name="Normal 109 5 3" xfId="2529"/>
    <cellStyle name="Normal 109 5 3 2" xfId="2530"/>
    <cellStyle name="Normal 109 5 4" xfId="2531"/>
    <cellStyle name="Normal 109 5 4 2" xfId="2532"/>
    <cellStyle name="Normal 109 5 5" xfId="2533"/>
    <cellStyle name="Normal 109 6" xfId="968"/>
    <cellStyle name="Normal 109 6 2" xfId="2534"/>
    <cellStyle name="Normal 109 6 2 2" xfId="2535"/>
    <cellStyle name="Normal 109 6 3" xfId="2536"/>
    <cellStyle name="Normal 109 6 3 2" xfId="2537"/>
    <cellStyle name="Normal 109 6 4" xfId="2538"/>
    <cellStyle name="Normal 109 6 4 2" xfId="2539"/>
    <cellStyle name="Normal 109 6 5" xfId="2540"/>
    <cellStyle name="Normal 109 7" xfId="969"/>
    <cellStyle name="Normal 109 7 2" xfId="2541"/>
    <cellStyle name="Normal 109 7 2 2" xfId="2542"/>
    <cellStyle name="Normal 109 7 3" xfId="2543"/>
    <cellStyle name="Normal 109 7 3 2" xfId="2544"/>
    <cellStyle name="Normal 109 7 4" xfId="2545"/>
    <cellStyle name="Normal 109 7 4 2" xfId="2546"/>
    <cellStyle name="Normal 109 7 5" xfId="2547"/>
    <cellStyle name="Normal 109 8" xfId="970"/>
    <cellStyle name="Normal 109 9" xfId="2548"/>
    <cellStyle name="Normal 109 9 2" xfId="2549"/>
    <cellStyle name="Normal 11" xfId="74"/>
    <cellStyle name="Normal 11 2" xfId="75"/>
    <cellStyle name="Normal 11 2 2" xfId="971"/>
    <cellStyle name="Normal 11 3" xfId="972"/>
    <cellStyle name="Normal 11 3 2" xfId="973"/>
    <cellStyle name="Normal 11 3 3" xfId="974"/>
    <cellStyle name="Normal 11 4" xfId="975"/>
    <cellStyle name="Normal 11 5" xfId="976"/>
    <cellStyle name="Normal 11 6" xfId="977"/>
    <cellStyle name="Normal 11 7" xfId="978"/>
    <cellStyle name="Normal 11 8" xfId="979"/>
    <cellStyle name="Normal 11 9" xfId="980"/>
    <cellStyle name="Normal 11_01Terriambien 2007 Entrega" xfId="981"/>
    <cellStyle name="Normal 110" xfId="32"/>
    <cellStyle name="Normal 110 10" xfId="2550"/>
    <cellStyle name="Normal 110 10 2" xfId="2551"/>
    <cellStyle name="Normal 110 11" xfId="2552"/>
    <cellStyle name="Normal 110 11 2" xfId="2553"/>
    <cellStyle name="Normal 110 12" xfId="2554"/>
    <cellStyle name="Normal 110 2" xfId="982"/>
    <cellStyle name="Normal 110 2 2" xfId="983"/>
    <cellStyle name="Normal 110 2 3" xfId="2555"/>
    <cellStyle name="Normal 110 2 3 2" xfId="2556"/>
    <cellStyle name="Normal 110 2 4" xfId="2557"/>
    <cellStyle name="Normal 110 2 4 2" xfId="2558"/>
    <cellStyle name="Normal 110 2 5" xfId="2559"/>
    <cellStyle name="Normal 110 2 5 2" xfId="2560"/>
    <cellStyle name="Normal 110 2 6" xfId="2561"/>
    <cellStyle name="Normal 110 3" xfId="984"/>
    <cellStyle name="Normal 110 3 2" xfId="2562"/>
    <cellStyle name="Normal 110 3 2 2" xfId="2563"/>
    <cellStyle name="Normal 110 3 3" xfId="2564"/>
    <cellStyle name="Normal 110 3 3 2" xfId="2565"/>
    <cellStyle name="Normal 110 3 4" xfId="2566"/>
    <cellStyle name="Normal 110 3 4 2" xfId="2567"/>
    <cellStyle name="Normal 110 3 5" xfId="2568"/>
    <cellStyle name="Normal 110 4" xfId="985"/>
    <cellStyle name="Normal 110 4 2" xfId="2569"/>
    <cellStyle name="Normal 110 4 2 2" xfId="2570"/>
    <cellStyle name="Normal 110 4 3" xfId="2571"/>
    <cellStyle name="Normal 110 4 3 2" xfId="2572"/>
    <cellStyle name="Normal 110 4 4" xfId="2573"/>
    <cellStyle name="Normal 110 4 4 2" xfId="2574"/>
    <cellStyle name="Normal 110 4 5" xfId="2575"/>
    <cellStyle name="Normal 110 5" xfId="986"/>
    <cellStyle name="Normal 110 5 2" xfId="2576"/>
    <cellStyle name="Normal 110 5 2 2" xfId="2577"/>
    <cellStyle name="Normal 110 5 3" xfId="2578"/>
    <cellStyle name="Normal 110 5 3 2" xfId="2579"/>
    <cellStyle name="Normal 110 5 4" xfId="2580"/>
    <cellStyle name="Normal 110 5 4 2" xfId="2581"/>
    <cellStyle name="Normal 110 5 5" xfId="2582"/>
    <cellStyle name="Normal 110 6" xfId="987"/>
    <cellStyle name="Normal 110 6 2" xfId="2583"/>
    <cellStyle name="Normal 110 6 2 2" xfId="2584"/>
    <cellStyle name="Normal 110 6 3" xfId="2585"/>
    <cellStyle name="Normal 110 6 3 2" xfId="2586"/>
    <cellStyle name="Normal 110 6 4" xfId="2587"/>
    <cellStyle name="Normal 110 6 4 2" xfId="2588"/>
    <cellStyle name="Normal 110 6 5" xfId="2589"/>
    <cellStyle name="Normal 110 7" xfId="988"/>
    <cellStyle name="Normal 110 7 2" xfId="2590"/>
    <cellStyle name="Normal 110 7 2 2" xfId="2591"/>
    <cellStyle name="Normal 110 7 3" xfId="2592"/>
    <cellStyle name="Normal 110 7 3 2" xfId="2593"/>
    <cellStyle name="Normal 110 7 4" xfId="2594"/>
    <cellStyle name="Normal 110 7 4 2" xfId="2595"/>
    <cellStyle name="Normal 110 7 5" xfId="2596"/>
    <cellStyle name="Normal 110 8" xfId="989"/>
    <cellStyle name="Normal 110 9" xfId="2597"/>
    <cellStyle name="Normal 110 9 2" xfId="2598"/>
    <cellStyle name="Normal 111" xfId="33"/>
    <cellStyle name="Normal 111 10" xfId="2599"/>
    <cellStyle name="Normal 111 10 2" xfId="2600"/>
    <cellStyle name="Normal 111 11" xfId="2601"/>
    <cellStyle name="Normal 111 11 2" xfId="2602"/>
    <cellStyle name="Normal 111 12" xfId="2603"/>
    <cellStyle name="Normal 111 2" xfId="990"/>
    <cellStyle name="Normal 111 2 2" xfId="991"/>
    <cellStyle name="Normal 111 2 3" xfId="2604"/>
    <cellStyle name="Normal 111 2 3 2" xfId="2605"/>
    <cellStyle name="Normal 111 2 4" xfId="2606"/>
    <cellStyle name="Normal 111 2 4 2" xfId="2607"/>
    <cellStyle name="Normal 111 2 5" xfId="2608"/>
    <cellStyle name="Normal 111 2 5 2" xfId="2609"/>
    <cellStyle name="Normal 111 2 6" xfId="2610"/>
    <cellStyle name="Normal 111 3" xfId="992"/>
    <cellStyle name="Normal 111 3 2" xfId="2611"/>
    <cellStyle name="Normal 111 3 2 2" xfId="2612"/>
    <cellStyle name="Normal 111 3 3" xfId="2613"/>
    <cellStyle name="Normal 111 3 3 2" xfId="2614"/>
    <cellStyle name="Normal 111 3 4" xfId="2615"/>
    <cellStyle name="Normal 111 3 4 2" xfId="2616"/>
    <cellStyle name="Normal 111 3 5" xfId="2617"/>
    <cellStyle name="Normal 111 4" xfId="993"/>
    <cellStyle name="Normal 111 4 2" xfId="2618"/>
    <cellStyle name="Normal 111 4 2 2" xfId="2619"/>
    <cellStyle name="Normal 111 4 3" xfId="2620"/>
    <cellStyle name="Normal 111 4 3 2" xfId="2621"/>
    <cellStyle name="Normal 111 4 4" xfId="2622"/>
    <cellStyle name="Normal 111 4 4 2" xfId="2623"/>
    <cellStyle name="Normal 111 4 5" xfId="2624"/>
    <cellStyle name="Normal 111 5" xfId="994"/>
    <cellStyle name="Normal 111 5 2" xfId="2625"/>
    <cellStyle name="Normal 111 5 2 2" xfId="2626"/>
    <cellStyle name="Normal 111 5 3" xfId="2627"/>
    <cellStyle name="Normal 111 5 3 2" xfId="2628"/>
    <cellStyle name="Normal 111 5 4" xfId="2629"/>
    <cellStyle name="Normal 111 5 4 2" xfId="2630"/>
    <cellStyle name="Normal 111 5 5" xfId="2631"/>
    <cellStyle name="Normal 111 6" xfId="995"/>
    <cellStyle name="Normal 111 6 2" xfId="2632"/>
    <cellStyle name="Normal 111 6 2 2" xfId="2633"/>
    <cellStyle name="Normal 111 6 3" xfId="2634"/>
    <cellStyle name="Normal 111 6 3 2" xfId="2635"/>
    <cellStyle name="Normal 111 6 4" xfId="2636"/>
    <cellStyle name="Normal 111 6 4 2" xfId="2637"/>
    <cellStyle name="Normal 111 6 5" xfId="2638"/>
    <cellStyle name="Normal 111 7" xfId="996"/>
    <cellStyle name="Normal 111 7 2" xfId="2639"/>
    <cellStyle name="Normal 111 7 2 2" xfId="2640"/>
    <cellStyle name="Normal 111 7 3" xfId="2641"/>
    <cellStyle name="Normal 111 7 3 2" xfId="2642"/>
    <cellStyle name="Normal 111 7 4" xfId="2643"/>
    <cellStyle name="Normal 111 7 4 2" xfId="2644"/>
    <cellStyle name="Normal 111 7 5" xfId="2645"/>
    <cellStyle name="Normal 111 8" xfId="997"/>
    <cellStyle name="Normal 111 9" xfId="2646"/>
    <cellStyle name="Normal 111 9 2" xfId="2647"/>
    <cellStyle name="Normal 112" xfId="34"/>
    <cellStyle name="Normal 112 10" xfId="2648"/>
    <cellStyle name="Normal 112 10 2" xfId="2649"/>
    <cellStyle name="Normal 112 11" xfId="2650"/>
    <cellStyle name="Normal 112 11 2" xfId="2651"/>
    <cellStyle name="Normal 112 12" xfId="2652"/>
    <cellStyle name="Normal 112 2" xfId="998"/>
    <cellStyle name="Normal 112 2 2" xfId="999"/>
    <cellStyle name="Normal 112 2 3" xfId="2653"/>
    <cellStyle name="Normal 112 2 3 2" xfId="2654"/>
    <cellStyle name="Normal 112 2 4" xfId="2655"/>
    <cellStyle name="Normal 112 2 4 2" xfId="2656"/>
    <cellStyle name="Normal 112 2 5" xfId="2657"/>
    <cellStyle name="Normal 112 2 5 2" xfId="2658"/>
    <cellStyle name="Normal 112 2 6" xfId="2659"/>
    <cellStyle name="Normal 112 3" xfId="1000"/>
    <cellStyle name="Normal 112 3 2" xfId="2660"/>
    <cellStyle name="Normal 112 3 2 2" xfId="2661"/>
    <cellStyle name="Normal 112 3 3" xfId="2662"/>
    <cellStyle name="Normal 112 3 3 2" xfId="2663"/>
    <cellStyle name="Normal 112 3 4" xfId="2664"/>
    <cellStyle name="Normal 112 3 4 2" xfId="2665"/>
    <cellStyle name="Normal 112 3 5" xfId="2666"/>
    <cellStyle name="Normal 112 4" xfId="1001"/>
    <cellStyle name="Normal 112 4 2" xfId="2667"/>
    <cellStyle name="Normal 112 4 2 2" xfId="2668"/>
    <cellStyle name="Normal 112 4 3" xfId="2669"/>
    <cellStyle name="Normal 112 4 3 2" xfId="2670"/>
    <cellStyle name="Normal 112 4 4" xfId="2671"/>
    <cellStyle name="Normal 112 4 4 2" xfId="2672"/>
    <cellStyle name="Normal 112 4 5" xfId="2673"/>
    <cellStyle name="Normal 112 5" xfId="1002"/>
    <cellStyle name="Normal 112 5 2" xfId="2674"/>
    <cellStyle name="Normal 112 5 2 2" xfId="2675"/>
    <cellStyle name="Normal 112 5 3" xfId="2676"/>
    <cellStyle name="Normal 112 5 3 2" xfId="2677"/>
    <cellStyle name="Normal 112 5 4" xfId="2678"/>
    <cellStyle name="Normal 112 5 4 2" xfId="2679"/>
    <cellStyle name="Normal 112 5 5" xfId="2680"/>
    <cellStyle name="Normal 112 6" xfId="1003"/>
    <cellStyle name="Normal 112 6 2" xfId="2681"/>
    <cellStyle name="Normal 112 6 2 2" xfId="2682"/>
    <cellStyle name="Normal 112 6 3" xfId="2683"/>
    <cellStyle name="Normal 112 6 3 2" xfId="2684"/>
    <cellStyle name="Normal 112 6 4" xfId="2685"/>
    <cellStyle name="Normal 112 6 4 2" xfId="2686"/>
    <cellStyle name="Normal 112 6 5" xfId="2687"/>
    <cellStyle name="Normal 112 7" xfId="1004"/>
    <cellStyle name="Normal 112 7 2" xfId="2688"/>
    <cellStyle name="Normal 112 7 2 2" xfId="2689"/>
    <cellStyle name="Normal 112 7 3" xfId="2690"/>
    <cellStyle name="Normal 112 7 3 2" xfId="2691"/>
    <cellStyle name="Normal 112 7 4" xfId="2692"/>
    <cellStyle name="Normal 112 7 4 2" xfId="2693"/>
    <cellStyle name="Normal 112 7 5" xfId="2694"/>
    <cellStyle name="Normal 112 8" xfId="1005"/>
    <cellStyle name="Normal 112 9" xfId="2695"/>
    <cellStyle name="Normal 112 9 2" xfId="2696"/>
    <cellStyle name="Normal 113" xfId="35"/>
    <cellStyle name="Normal 113 10" xfId="2697"/>
    <cellStyle name="Normal 113 10 2" xfId="2698"/>
    <cellStyle name="Normal 113 11" xfId="2699"/>
    <cellStyle name="Normal 113 11 2" xfId="2700"/>
    <cellStyle name="Normal 113 12" xfId="2701"/>
    <cellStyle name="Normal 113 2" xfId="1006"/>
    <cellStyle name="Normal 113 2 2" xfId="1007"/>
    <cellStyle name="Normal 113 2 3" xfId="2702"/>
    <cellStyle name="Normal 113 2 3 2" xfId="2703"/>
    <cellStyle name="Normal 113 2 4" xfId="2704"/>
    <cellStyle name="Normal 113 2 4 2" xfId="2705"/>
    <cellStyle name="Normal 113 2 5" xfId="2706"/>
    <cellStyle name="Normal 113 2 5 2" xfId="2707"/>
    <cellStyle name="Normal 113 2 6" xfId="2708"/>
    <cellStyle name="Normal 113 3" xfId="1008"/>
    <cellStyle name="Normal 113 3 2" xfId="2709"/>
    <cellStyle name="Normal 113 3 2 2" xfId="2710"/>
    <cellStyle name="Normal 113 3 3" xfId="2711"/>
    <cellStyle name="Normal 113 3 3 2" xfId="2712"/>
    <cellStyle name="Normal 113 3 4" xfId="2713"/>
    <cellStyle name="Normal 113 3 4 2" xfId="2714"/>
    <cellStyle name="Normal 113 3 5" xfId="2715"/>
    <cellStyle name="Normal 113 4" xfId="1009"/>
    <cellStyle name="Normal 113 4 2" xfId="2716"/>
    <cellStyle name="Normal 113 4 2 2" xfId="2717"/>
    <cellStyle name="Normal 113 4 3" xfId="2718"/>
    <cellStyle name="Normal 113 4 3 2" xfId="2719"/>
    <cellStyle name="Normal 113 4 4" xfId="2720"/>
    <cellStyle name="Normal 113 4 4 2" xfId="2721"/>
    <cellStyle name="Normal 113 4 5" xfId="2722"/>
    <cellStyle name="Normal 113 5" xfId="1010"/>
    <cellStyle name="Normal 113 5 2" xfId="2723"/>
    <cellStyle name="Normal 113 5 2 2" xfId="2724"/>
    <cellStyle name="Normal 113 5 3" xfId="2725"/>
    <cellStyle name="Normal 113 5 3 2" xfId="2726"/>
    <cellStyle name="Normal 113 5 4" xfId="2727"/>
    <cellStyle name="Normal 113 5 4 2" xfId="2728"/>
    <cellStyle name="Normal 113 5 5" xfId="2729"/>
    <cellStyle name="Normal 113 6" xfId="1011"/>
    <cellStyle name="Normal 113 6 2" xfId="2730"/>
    <cellStyle name="Normal 113 6 2 2" xfId="2731"/>
    <cellStyle name="Normal 113 6 3" xfId="2732"/>
    <cellStyle name="Normal 113 6 3 2" xfId="2733"/>
    <cellStyle name="Normal 113 6 4" xfId="2734"/>
    <cellStyle name="Normal 113 6 4 2" xfId="2735"/>
    <cellStyle name="Normal 113 6 5" xfId="2736"/>
    <cellStyle name="Normal 113 7" xfId="1012"/>
    <cellStyle name="Normal 113 7 2" xfId="2737"/>
    <cellStyle name="Normal 113 7 2 2" xfId="2738"/>
    <cellStyle name="Normal 113 7 3" xfId="2739"/>
    <cellStyle name="Normal 113 7 3 2" xfId="2740"/>
    <cellStyle name="Normal 113 7 4" xfId="2741"/>
    <cellStyle name="Normal 113 7 4 2" xfId="2742"/>
    <cellStyle name="Normal 113 7 5" xfId="2743"/>
    <cellStyle name="Normal 113 8" xfId="1013"/>
    <cellStyle name="Normal 113 9" xfId="2744"/>
    <cellStyle name="Normal 113 9 2" xfId="2745"/>
    <cellStyle name="Normal 114" xfId="37"/>
    <cellStyle name="Normal 114 10" xfId="2746"/>
    <cellStyle name="Normal 114 10 2" xfId="2747"/>
    <cellStyle name="Normal 114 11" xfId="2748"/>
    <cellStyle name="Normal 114 11 2" xfId="2749"/>
    <cellStyle name="Normal 114 12" xfId="2750"/>
    <cellStyle name="Normal 114 2" xfId="1014"/>
    <cellStyle name="Normal 114 2 2" xfId="1015"/>
    <cellStyle name="Normal 114 2 3" xfId="2751"/>
    <cellStyle name="Normal 114 2 3 2" xfId="2752"/>
    <cellStyle name="Normal 114 2 4" xfId="2753"/>
    <cellStyle name="Normal 114 2 4 2" xfId="2754"/>
    <cellStyle name="Normal 114 2 5" xfId="2755"/>
    <cellStyle name="Normal 114 2 5 2" xfId="2756"/>
    <cellStyle name="Normal 114 2 6" xfId="2757"/>
    <cellStyle name="Normal 114 3" xfId="1016"/>
    <cellStyle name="Normal 114 3 2" xfId="2758"/>
    <cellStyle name="Normal 114 3 2 2" xfId="2759"/>
    <cellStyle name="Normal 114 3 3" xfId="2760"/>
    <cellStyle name="Normal 114 3 3 2" xfId="2761"/>
    <cellStyle name="Normal 114 3 4" xfId="2762"/>
    <cellStyle name="Normal 114 3 4 2" xfId="2763"/>
    <cellStyle name="Normal 114 3 5" xfId="2764"/>
    <cellStyle name="Normal 114 4" xfId="1017"/>
    <cellStyle name="Normal 114 4 2" xfId="2765"/>
    <cellStyle name="Normal 114 4 2 2" xfId="2766"/>
    <cellStyle name="Normal 114 4 3" xfId="2767"/>
    <cellStyle name="Normal 114 4 3 2" xfId="2768"/>
    <cellStyle name="Normal 114 4 4" xfId="2769"/>
    <cellStyle name="Normal 114 4 4 2" xfId="2770"/>
    <cellStyle name="Normal 114 4 5" xfId="2771"/>
    <cellStyle name="Normal 114 5" xfId="1018"/>
    <cellStyle name="Normal 114 5 2" xfId="2772"/>
    <cellStyle name="Normal 114 5 2 2" xfId="2773"/>
    <cellStyle name="Normal 114 5 3" xfId="2774"/>
    <cellStyle name="Normal 114 5 3 2" xfId="2775"/>
    <cellStyle name="Normal 114 5 4" xfId="2776"/>
    <cellStyle name="Normal 114 5 4 2" xfId="2777"/>
    <cellStyle name="Normal 114 5 5" xfId="2778"/>
    <cellStyle name="Normal 114 6" xfId="1019"/>
    <cellStyle name="Normal 114 6 2" xfId="2779"/>
    <cellStyle name="Normal 114 6 2 2" xfId="2780"/>
    <cellStyle name="Normal 114 6 3" xfId="2781"/>
    <cellStyle name="Normal 114 6 3 2" xfId="2782"/>
    <cellStyle name="Normal 114 6 4" xfId="2783"/>
    <cellStyle name="Normal 114 6 4 2" xfId="2784"/>
    <cellStyle name="Normal 114 6 5" xfId="2785"/>
    <cellStyle name="Normal 114 7" xfId="1020"/>
    <cellStyle name="Normal 114 7 2" xfId="2786"/>
    <cellStyle name="Normal 114 7 2 2" xfId="2787"/>
    <cellStyle name="Normal 114 7 3" xfId="2788"/>
    <cellStyle name="Normal 114 7 3 2" xfId="2789"/>
    <cellStyle name="Normal 114 7 4" xfId="2790"/>
    <cellStyle name="Normal 114 7 4 2" xfId="2791"/>
    <cellStyle name="Normal 114 7 5" xfId="2792"/>
    <cellStyle name="Normal 114 8" xfId="1021"/>
    <cellStyle name="Normal 114 9" xfId="2793"/>
    <cellStyle name="Normal 114 9 2" xfId="2794"/>
    <cellStyle name="Normal 115" xfId="36"/>
    <cellStyle name="Normal 115 10" xfId="2795"/>
    <cellStyle name="Normal 115 10 2" xfId="2796"/>
    <cellStyle name="Normal 115 11" xfId="2797"/>
    <cellStyle name="Normal 115 11 2" xfId="2798"/>
    <cellStyle name="Normal 115 12" xfId="2799"/>
    <cellStyle name="Normal 115 2" xfId="1022"/>
    <cellStyle name="Normal 115 2 2" xfId="1023"/>
    <cellStyle name="Normal 115 2 3" xfId="2800"/>
    <cellStyle name="Normal 115 2 3 2" xfId="2801"/>
    <cellStyle name="Normal 115 2 4" xfId="2802"/>
    <cellStyle name="Normal 115 2 4 2" xfId="2803"/>
    <cellStyle name="Normal 115 2 5" xfId="2804"/>
    <cellStyle name="Normal 115 2 5 2" xfId="2805"/>
    <cellStyle name="Normal 115 2 6" xfId="2806"/>
    <cellStyle name="Normal 115 3" xfId="1024"/>
    <cellStyle name="Normal 115 3 2" xfId="2807"/>
    <cellStyle name="Normal 115 3 2 2" xfId="2808"/>
    <cellStyle name="Normal 115 3 3" xfId="2809"/>
    <cellStyle name="Normal 115 3 3 2" xfId="2810"/>
    <cellStyle name="Normal 115 3 4" xfId="2811"/>
    <cellStyle name="Normal 115 3 4 2" xfId="2812"/>
    <cellStyle name="Normal 115 3 5" xfId="2813"/>
    <cellStyle name="Normal 115 4" xfId="1025"/>
    <cellStyle name="Normal 115 4 2" xfId="2814"/>
    <cellStyle name="Normal 115 4 2 2" xfId="2815"/>
    <cellStyle name="Normal 115 4 3" xfId="2816"/>
    <cellStyle name="Normal 115 4 3 2" xfId="2817"/>
    <cellStyle name="Normal 115 4 4" xfId="2818"/>
    <cellStyle name="Normal 115 4 4 2" xfId="2819"/>
    <cellStyle name="Normal 115 4 5" xfId="2820"/>
    <cellStyle name="Normal 115 5" xfId="1026"/>
    <cellStyle name="Normal 115 5 2" xfId="2821"/>
    <cellStyle name="Normal 115 5 2 2" xfId="2822"/>
    <cellStyle name="Normal 115 5 3" xfId="2823"/>
    <cellStyle name="Normal 115 5 3 2" xfId="2824"/>
    <cellStyle name="Normal 115 5 4" xfId="2825"/>
    <cellStyle name="Normal 115 5 4 2" xfId="2826"/>
    <cellStyle name="Normal 115 5 5" xfId="2827"/>
    <cellStyle name="Normal 115 6" xfId="1027"/>
    <cellStyle name="Normal 115 6 2" xfId="2828"/>
    <cellStyle name="Normal 115 6 2 2" xfId="2829"/>
    <cellStyle name="Normal 115 6 3" xfId="2830"/>
    <cellStyle name="Normal 115 6 3 2" xfId="2831"/>
    <cellStyle name="Normal 115 6 4" xfId="2832"/>
    <cellStyle name="Normal 115 6 4 2" xfId="2833"/>
    <cellStyle name="Normal 115 6 5" xfId="2834"/>
    <cellStyle name="Normal 115 7" xfId="1028"/>
    <cellStyle name="Normal 115 7 2" xfId="2835"/>
    <cellStyle name="Normal 115 7 2 2" xfId="2836"/>
    <cellStyle name="Normal 115 7 3" xfId="2837"/>
    <cellStyle name="Normal 115 7 3 2" xfId="2838"/>
    <cellStyle name="Normal 115 7 4" xfId="2839"/>
    <cellStyle name="Normal 115 7 4 2" xfId="2840"/>
    <cellStyle name="Normal 115 7 5" xfId="2841"/>
    <cellStyle name="Normal 115 8" xfId="1029"/>
    <cellStyle name="Normal 115 9" xfId="2842"/>
    <cellStyle name="Normal 115 9 2" xfId="2843"/>
    <cellStyle name="Normal 116" xfId="38"/>
    <cellStyle name="Normal 116 10" xfId="2844"/>
    <cellStyle name="Normal 116 10 2" xfId="2845"/>
    <cellStyle name="Normal 116 11" xfId="2846"/>
    <cellStyle name="Normal 116 11 2" xfId="2847"/>
    <cellStyle name="Normal 116 12" xfId="2848"/>
    <cellStyle name="Normal 116 2" xfId="1030"/>
    <cellStyle name="Normal 116 2 2" xfId="1031"/>
    <cellStyle name="Normal 116 2 3" xfId="2849"/>
    <cellStyle name="Normal 116 2 3 2" xfId="2850"/>
    <cellStyle name="Normal 116 2 4" xfId="2851"/>
    <cellStyle name="Normal 116 2 4 2" xfId="2852"/>
    <cellStyle name="Normal 116 2 5" xfId="2853"/>
    <cellStyle name="Normal 116 2 5 2" xfId="2854"/>
    <cellStyle name="Normal 116 2 6" xfId="2855"/>
    <cellStyle name="Normal 116 3" xfId="1032"/>
    <cellStyle name="Normal 116 3 2" xfId="2856"/>
    <cellStyle name="Normal 116 3 2 2" xfId="2857"/>
    <cellStyle name="Normal 116 3 3" xfId="2858"/>
    <cellStyle name="Normal 116 3 3 2" xfId="2859"/>
    <cellStyle name="Normal 116 3 4" xfId="2860"/>
    <cellStyle name="Normal 116 3 4 2" xfId="2861"/>
    <cellStyle name="Normal 116 3 5" xfId="2862"/>
    <cellStyle name="Normal 116 4" xfId="1033"/>
    <cellStyle name="Normal 116 4 2" xfId="2863"/>
    <cellStyle name="Normal 116 4 2 2" xfId="2864"/>
    <cellStyle name="Normal 116 4 3" xfId="2865"/>
    <cellStyle name="Normal 116 4 3 2" xfId="2866"/>
    <cellStyle name="Normal 116 4 4" xfId="2867"/>
    <cellStyle name="Normal 116 4 4 2" xfId="2868"/>
    <cellStyle name="Normal 116 4 5" xfId="2869"/>
    <cellStyle name="Normal 116 5" xfId="1034"/>
    <cellStyle name="Normal 116 5 2" xfId="2870"/>
    <cellStyle name="Normal 116 5 2 2" xfId="2871"/>
    <cellStyle name="Normal 116 5 3" xfId="2872"/>
    <cellStyle name="Normal 116 5 3 2" xfId="2873"/>
    <cellStyle name="Normal 116 5 4" xfId="2874"/>
    <cellStyle name="Normal 116 5 4 2" xfId="2875"/>
    <cellStyle name="Normal 116 5 5" xfId="2876"/>
    <cellStyle name="Normal 116 6" xfId="1035"/>
    <cellStyle name="Normal 116 6 2" xfId="2877"/>
    <cellStyle name="Normal 116 6 2 2" xfId="2878"/>
    <cellStyle name="Normal 116 6 3" xfId="2879"/>
    <cellStyle name="Normal 116 6 3 2" xfId="2880"/>
    <cellStyle name="Normal 116 6 4" xfId="2881"/>
    <cellStyle name="Normal 116 6 4 2" xfId="2882"/>
    <cellStyle name="Normal 116 6 5" xfId="2883"/>
    <cellStyle name="Normal 116 7" xfId="1036"/>
    <cellStyle name="Normal 116 7 2" xfId="2884"/>
    <cellStyle name="Normal 116 7 2 2" xfId="2885"/>
    <cellStyle name="Normal 116 7 3" xfId="2886"/>
    <cellStyle name="Normal 116 7 3 2" xfId="2887"/>
    <cellStyle name="Normal 116 7 4" xfId="2888"/>
    <cellStyle name="Normal 116 7 4 2" xfId="2889"/>
    <cellStyle name="Normal 116 7 5" xfId="2890"/>
    <cellStyle name="Normal 116 8" xfId="1037"/>
    <cellStyle name="Normal 116 9" xfId="2891"/>
    <cellStyle name="Normal 116 9 2" xfId="2892"/>
    <cellStyle name="Normal 117" xfId="41"/>
    <cellStyle name="Normal 117 10" xfId="2893"/>
    <cellStyle name="Normal 117 10 2" xfId="2894"/>
    <cellStyle name="Normal 117 11" xfId="2895"/>
    <cellStyle name="Normal 117 11 2" xfId="2896"/>
    <cellStyle name="Normal 117 12" xfId="2897"/>
    <cellStyle name="Normal 117 2" xfId="1038"/>
    <cellStyle name="Normal 117 2 2" xfId="1039"/>
    <cellStyle name="Normal 117 2 3" xfId="2898"/>
    <cellStyle name="Normal 117 2 3 2" xfId="2899"/>
    <cellStyle name="Normal 117 2 4" xfId="2900"/>
    <cellStyle name="Normal 117 2 4 2" xfId="2901"/>
    <cellStyle name="Normal 117 2 5" xfId="2902"/>
    <cellStyle name="Normal 117 2 5 2" xfId="2903"/>
    <cellStyle name="Normal 117 2 6" xfId="2904"/>
    <cellStyle name="Normal 117 3" xfId="1040"/>
    <cellStyle name="Normal 117 3 2" xfId="2905"/>
    <cellStyle name="Normal 117 3 2 2" xfId="2906"/>
    <cellStyle name="Normal 117 3 3" xfId="2907"/>
    <cellStyle name="Normal 117 3 3 2" xfId="2908"/>
    <cellStyle name="Normal 117 3 4" xfId="2909"/>
    <cellStyle name="Normal 117 3 4 2" xfId="2910"/>
    <cellStyle name="Normal 117 3 5" xfId="2911"/>
    <cellStyle name="Normal 117 4" xfId="1041"/>
    <cellStyle name="Normal 117 4 2" xfId="2912"/>
    <cellStyle name="Normal 117 4 2 2" xfId="2913"/>
    <cellStyle name="Normal 117 4 3" xfId="2914"/>
    <cellStyle name="Normal 117 4 3 2" xfId="2915"/>
    <cellStyle name="Normal 117 4 4" xfId="2916"/>
    <cellStyle name="Normal 117 4 4 2" xfId="2917"/>
    <cellStyle name="Normal 117 4 5" xfId="2918"/>
    <cellStyle name="Normal 117 5" xfId="1042"/>
    <cellStyle name="Normal 117 5 2" xfId="2919"/>
    <cellStyle name="Normal 117 5 2 2" xfId="2920"/>
    <cellStyle name="Normal 117 5 3" xfId="2921"/>
    <cellStyle name="Normal 117 5 3 2" xfId="2922"/>
    <cellStyle name="Normal 117 5 4" xfId="2923"/>
    <cellStyle name="Normal 117 5 4 2" xfId="2924"/>
    <cellStyle name="Normal 117 5 5" xfId="2925"/>
    <cellStyle name="Normal 117 6" xfId="1043"/>
    <cellStyle name="Normal 117 6 2" xfId="2926"/>
    <cellStyle name="Normal 117 6 2 2" xfId="2927"/>
    <cellStyle name="Normal 117 6 3" xfId="2928"/>
    <cellStyle name="Normal 117 6 3 2" xfId="2929"/>
    <cellStyle name="Normal 117 6 4" xfId="2930"/>
    <cellStyle name="Normal 117 6 4 2" xfId="2931"/>
    <cellStyle name="Normal 117 6 5" xfId="2932"/>
    <cellStyle name="Normal 117 7" xfId="1044"/>
    <cellStyle name="Normal 117 7 2" xfId="2933"/>
    <cellStyle name="Normal 117 7 2 2" xfId="2934"/>
    <cellStyle name="Normal 117 7 3" xfId="2935"/>
    <cellStyle name="Normal 117 7 3 2" xfId="2936"/>
    <cellStyle name="Normal 117 7 4" xfId="2937"/>
    <cellStyle name="Normal 117 7 4 2" xfId="2938"/>
    <cellStyle name="Normal 117 7 5" xfId="2939"/>
    <cellStyle name="Normal 117 8" xfId="1045"/>
    <cellStyle name="Normal 117 9" xfId="2940"/>
    <cellStyle name="Normal 117 9 2" xfId="2941"/>
    <cellStyle name="Normal 118" xfId="39"/>
    <cellStyle name="Normal 118 10" xfId="2942"/>
    <cellStyle name="Normal 118 10 2" xfId="2943"/>
    <cellStyle name="Normal 118 11" xfId="2944"/>
    <cellStyle name="Normal 118 11 2" xfId="2945"/>
    <cellStyle name="Normal 118 12" xfId="2946"/>
    <cellStyle name="Normal 118 2" xfId="1046"/>
    <cellStyle name="Normal 118 2 2" xfId="1047"/>
    <cellStyle name="Normal 118 2 3" xfId="2947"/>
    <cellStyle name="Normal 118 2 3 2" xfId="2948"/>
    <cellStyle name="Normal 118 2 4" xfId="2949"/>
    <cellStyle name="Normal 118 2 4 2" xfId="2950"/>
    <cellStyle name="Normal 118 2 5" xfId="2951"/>
    <cellStyle name="Normal 118 2 5 2" xfId="2952"/>
    <cellStyle name="Normal 118 2 6" xfId="2953"/>
    <cellStyle name="Normal 118 3" xfId="1048"/>
    <cellStyle name="Normal 118 3 2" xfId="2954"/>
    <cellStyle name="Normal 118 3 2 2" xfId="2955"/>
    <cellStyle name="Normal 118 3 3" xfId="2956"/>
    <cellStyle name="Normal 118 3 3 2" xfId="2957"/>
    <cellStyle name="Normal 118 3 4" xfId="2958"/>
    <cellStyle name="Normal 118 3 4 2" xfId="2959"/>
    <cellStyle name="Normal 118 3 5" xfId="2960"/>
    <cellStyle name="Normal 118 4" xfId="1049"/>
    <cellStyle name="Normal 118 4 2" xfId="2961"/>
    <cellStyle name="Normal 118 4 2 2" xfId="2962"/>
    <cellStyle name="Normal 118 4 3" xfId="2963"/>
    <cellStyle name="Normal 118 4 3 2" xfId="2964"/>
    <cellStyle name="Normal 118 4 4" xfId="2965"/>
    <cellStyle name="Normal 118 4 4 2" xfId="2966"/>
    <cellStyle name="Normal 118 4 5" xfId="2967"/>
    <cellStyle name="Normal 118 5" xfId="1050"/>
    <cellStyle name="Normal 118 5 2" xfId="2968"/>
    <cellStyle name="Normal 118 5 2 2" xfId="2969"/>
    <cellStyle name="Normal 118 5 3" xfId="2970"/>
    <cellStyle name="Normal 118 5 3 2" xfId="2971"/>
    <cellStyle name="Normal 118 5 4" xfId="2972"/>
    <cellStyle name="Normal 118 5 4 2" xfId="2973"/>
    <cellStyle name="Normal 118 5 5" xfId="2974"/>
    <cellStyle name="Normal 118 6" xfId="1051"/>
    <cellStyle name="Normal 118 6 2" xfId="2975"/>
    <cellStyle name="Normal 118 6 2 2" xfId="2976"/>
    <cellStyle name="Normal 118 6 3" xfId="2977"/>
    <cellStyle name="Normal 118 6 3 2" xfId="2978"/>
    <cellStyle name="Normal 118 6 4" xfId="2979"/>
    <cellStyle name="Normal 118 6 4 2" xfId="2980"/>
    <cellStyle name="Normal 118 6 5" xfId="2981"/>
    <cellStyle name="Normal 118 7" xfId="1052"/>
    <cellStyle name="Normal 118 7 2" xfId="2982"/>
    <cellStyle name="Normal 118 7 2 2" xfId="2983"/>
    <cellStyle name="Normal 118 7 3" xfId="2984"/>
    <cellStyle name="Normal 118 7 3 2" xfId="2985"/>
    <cellStyle name="Normal 118 7 4" xfId="2986"/>
    <cellStyle name="Normal 118 7 4 2" xfId="2987"/>
    <cellStyle name="Normal 118 7 5" xfId="2988"/>
    <cellStyle name="Normal 118 8" xfId="1053"/>
    <cellStyle name="Normal 118 9" xfId="2989"/>
    <cellStyle name="Normal 118 9 2" xfId="2990"/>
    <cellStyle name="Normal 119" xfId="40"/>
    <cellStyle name="Normal 119 10" xfId="2991"/>
    <cellStyle name="Normal 119 10 2" xfId="2992"/>
    <cellStyle name="Normal 119 11" xfId="2993"/>
    <cellStyle name="Normal 119 11 2" xfId="2994"/>
    <cellStyle name="Normal 119 12" xfId="2995"/>
    <cellStyle name="Normal 119 2" xfId="1054"/>
    <cellStyle name="Normal 119 2 2" xfId="1055"/>
    <cellStyle name="Normal 119 2 3" xfId="2996"/>
    <cellStyle name="Normal 119 2 3 2" xfId="2997"/>
    <cellStyle name="Normal 119 2 4" xfId="2998"/>
    <cellStyle name="Normal 119 2 4 2" xfId="2999"/>
    <cellStyle name="Normal 119 2 5" xfId="3000"/>
    <cellStyle name="Normal 119 2 5 2" xfId="3001"/>
    <cellStyle name="Normal 119 2 6" xfId="3002"/>
    <cellStyle name="Normal 119 3" xfId="1056"/>
    <cellStyle name="Normal 119 3 2" xfId="3003"/>
    <cellStyle name="Normal 119 3 2 2" xfId="3004"/>
    <cellStyle name="Normal 119 3 3" xfId="3005"/>
    <cellStyle name="Normal 119 3 3 2" xfId="3006"/>
    <cellStyle name="Normal 119 3 4" xfId="3007"/>
    <cellStyle name="Normal 119 3 4 2" xfId="3008"/>
    <cellStyle name="Normal 119 3 5" xfId="3009"/>
    <cellStyle name="Normal 119 4" xfId="1057"/>
    <cellStyle name="Normal 119 4 2" xfId="3010"/>
    <cellStyle name="Normal 119 4 2 2" xfId="3011"/>
    <cellStyle name="Normal 119 4 3" xfId="3012"/>
    <cellStyle name="Normal 119 4 3 2" xfId="3013"/>
    <cellStyle name="Normal 119 4 4" xfId="3014"/>
    <cellStyle name="Normal 119 4 4 2" xfId="3015"/>
    <cellStyle name="Normal 119 4 5" xfId="3016"/>
    <cellStyle name="Normal 119 5" xfId="1058"/>
    <cellStyle name="Normal 119 5 2" xfId="3017"/>
    <cellStyle name="Normal 119 5 2 2" xfId="3018"/>
    <cellStyle name="Normal 119 5 3" xfId="3019"/>
    <cellStyle name="Normal 119 5 3 2" xfId="3020"/>
    <cellStyle name="Normal 119 5 4" xfId="3021"/>
    <cellStyle name="Normal 119 5 4 2" xfId="3022"/>
    <cellStyle name="Normal 119 5 5" xfId="3023"/>
    <cellStyle name="Normal 119 6" xfId="1059"/>
    <cellStyle name="Normal 119 6 2" xfId="3024"/>
    <cellStyle name="Normal 119 6 2 2" xfId="3025"/>
    <cellStyle name="Normal 119 6 3" xfId="3026"/>
    <cellStyle name="Normal 119 6 3 2" xfId="3027"/>
    <cellStyle name="Normal 119 6 4" xfId="3028"/>
    <cellStyle name="Normal 119 6 4 2" xfId="3029"/>
    <cellStyle name="Normal 119 6 5" xfId="3030"/>
    <cellStyle name="Normal 119 7" xfId="1060"/>
    <cellStyle name="Normal 119 7 2" xfId="3031"/>
    <cellStyle name="Normal 119 7 2 2" xfId="3032"/>
    <cellStyle name="Normal 119 7 3" xfId="3033"/>
    <cellStyle name="Normal 119 7 3 2" xfId="3034"/>
    <cellStyle name="Normal 119 7 4" xfId="3035"/>
    <cellStyle name="Normal 119 7 4 2" xfId="3036"/>
    <cellStyle name="Normal 119 7 5" xfId="3037"/>
    <cellStyle name="Normal 119 8" xfId="1061"/>
    <cellStyle name="Normal 119 9" xfId="3038"/>
    <cellStyle name="Normal 119 9 2" xfId="3039"/>
    <cellStyle name="Normal 12" xfId="7"/>
    <cellStyle name="Normal 12 10" xfId="1062"/>
    <cellStyle name="Normal 12 2" xfId="1063"/>
    <cellStyle name="Normal 12 2 2" xfId="82"/>
    <cellStyle name="Normal 12 2_Panorama libro completo impreso pequeño" xfId="1064"/>
    <cellStyle name="Normal 12 3" xfId="1065"/>
    <cellStyle name="Normal 12 3 2" xfId="1066"/>
    <cellStyle name="Normal 12 4" xfId="13"/>
    <cellStyle name="Normal 12 4 2" xfId="1067"/>
    <cellStyle name="Normal 12 5" xfId="1068"/>
    <cellStyle name="Normal 12 5 2" xfId="1069"/>
    <cellStyle name="Normal 12 6" xfId="1070"/>
    <cellStyle name="Normal 12 6 2" xfId="1071"/>
    <cellStyle name="Normal 12 7" xfId="1072"/>
    <cellStyle name="Normal 12 7 2" xfId="1073"/>
    <cellStyle name="Normal 12 8" xfId="1074"/>
    <cellStyle name="Normal 12 8 2" xfId="1075"/>
    <cellStyle name="Normal 12 9" xfId="1076"/>
    <cellStyle name="Normal 12_Libro1" xfId="1077"/>
    <cellStyle name="Normal 120" xfId="44"/>
    <cellStyle name="Normal 120 10" xfId="3040"/>
    <cellStyle name="Normal 120 10 2" xfId="3041"/>
    <cellStyle name="Normal 120 11" xfId="3042"/>
    <cellStyle name="Normal 120 11 2" xfId="3043"/>
    <cellStyle name="Normal 120 12" xfId="3044"/>
    <cellStyle name="Normal 120 2" xfId="1078"/>
    <cellStyle name="Normal 120 2 2" xfId="1079"/>
    <cellStyle name="Normal 120 2 3" xfId="3045"/>
    <cellStyle name="Normal 120 2 3 2" xfId="3046"/>
    <cellStyle name="Normal 120 2 4" xfId="3047"/>
    <cellStyle name="Normal 120 2 4 2" xfId="3048"/>
    <cellStyle name="Normal 120 2 5" xfId="3049"/>
    <cellStyle name="Normal 120 2 5 2" xfId="3050"/>
    <cellStyle name="Normal 120 2 6" xfId="3051"/>
    <cellStyle name="Normal 120 3" xfId="1080"/>
    <cellStyle name="Normal 120 3 2" xfId="3052"/>
    <cellStyle name="Normal 120 3 2 2" xfId="3053"/>
    <cellStyle name="Normal 120 3 3" xfId="3054"/>
    <cellStyle name="Normal 120 3 3 2" xfId="3055"/>
    <cellStyle name="Normal 120 3 4" xfId="3056"/>
    <cellStyle name="Normal 120 3 4 2" xfId="3057"/>
    <cellStyle name="Normal 120 3 5" xfId="3058"/>
    <cellStyle name="Normal 120 4" xfId="1081"/>
    <cellStyle name="Normal 120 4 2" xfId="3059"/>
    <cellStyle name="Normal 120 4 2 2" xfId="3060"/>
    <cellStyle name="Normal 120 4 3" xfId="3061"/>
    <cellStyle name="Normal 120 4 3 2" xfId="3062"/>
    <cellStyle name="Normal 120 4 4" xfId="3063"/>
    <cellStyle name="Normal 120 4 4 2" xfId="3064"/>
    <cellStyle name="Normal 120 4 5" xfId="3065"/>
    <cellStyle name="Normal 120 5" xfId="1082"/>
    <cellStyle name="Normal 120 5 2" xfId="3066"/>
    <cellStyle name="Normal 120 5 2 2" xfId="3067"/>
    <cellStyle name="Normal 120 5 3" xfId="3068"/>
    <cellStyle name="Normal 120 5 3 2" xfId="3069"/>
    <cellStyle name="Normal 120 5 4" xfId="3070"/>
    <cellStyle name="Normal 120 5 4 2" xfId="3071"/>
    <cellStyle name="Normal 120 5 5" xfId="3072"/>
    <cellStyle name="Normal 120 6" xfId="1083"/>
    <cellStyle name="Normal 120 6 2" xfId="3073"/>
    <cellStyle name="Normal 120 6 2 2" xfId="3074"/>
    <cellStyle name="Normal 120 6 3" xfId="3075"/>
    <cellStyle name="Normal 120 6 3 2" xfId="3076"/>
    <cellStyle name="Normal 120 6 4" xfId="3077"/>
    <cellStyle name="Normal 120 6 4 2" xfId="3078"/>
    <cellStyle name="Normal 120 6 5" xfId="3079"/>
    <cellStyle name="Normal 120 7" xfId="1084"/>
    <cellStyle name="Normal 120 7 2" xfId="3080"/>
    <cellStyle name="Normal 120 7 2 2" xfId="3081"/>
    <cellStyle name="Normal 120 7 3" xfId="3082"/>
    <cellStyle name="Normal 120 7 3 2" xfId="3083"/>
    <cellStyle name="Normal 120 7 4" xfId="3084"/>
    <cellStyle name="Normal 120 7 4 2" xfId="3085"/>
    <cellStyle name="Normal 120 7 5" xfId="3086"/>
    <cellStyle name="Normal 120 8" xfId="1085"/>
    <cellStyle name="Normal 120 9" xfId="3087"/>
    <cellStyle name="Normal 120 9 2" xfId="3088"/>
    <cellStyle name="Normal 121" xfId="46"/>
    <cellStyle name="Normal 121 10" xfId="3089"/>
    <cellStyle name="Normal 121 10 2" xfId="3090"/>
    <cellStyle name="Normal 121 11" xfId="3091"/>
    <cellStyle name="Normal 121 11 2" xfId="3092"/>
    <cellStyle name="Normal 121 12" xfId="3093"/>
    <cellStyle name="Normal 121 2" xfId="1086"/>
    <cellStyle name="Normal 121 2 2" xfId="1087"/>
    <cellStyle name="Normal 121 2 3" xfId="3094"/>
    <cellStyle name="Normal 121 2 3 2" xfId="3095"/>
    <cellStyle name="Normal 121 2 4" xfId="3096"/>
    <cellStyle name="Normal 121 2 4 2" xfId="3097"/>
    <cellStyle name="Normal 121 2 5" xfId="3098"/>
    <cellStyle name="Normal 121 2 5 2" xfId="3099"/>
    <cellStyle name="Normal 121 2 6" xfId="3100"/>
    <cellStyle name="Normal 121 3" xfId="1088"/>
    <cellStyle name="Normal 121 3 2" xfId="3101"/>
    <cellStyle name="Normal 121 3 2 2" xfId="3102"/>
    <cellStyle name="Normal 121 3 3" xfId="3103"/>
    <cellStyle name="Normal 121 3 3 2" xfId="3104"/>
    <cellStyle name="Normal 121 3 4" xfId="3105"/>
    <cellStyle name="Normal 121 3 4 2" xfId="3106"/>
    <cellStyle name="Normal 121 3 5" xfId="3107"/>
    <cellStyle name="Normal 121 4" xfId="1089"/>
    <cellStyle name="Normal 121 4 2" xfId="3108"/>
    <cellStyle name="Normal 121 4 2 2" xfId="3109"/>
    <cellStyle name="Normal 121 4 3" xfId="3110"/>
    <cellStyle name="Normal 121 4 3 2" xfId="3111"/>
    <cellStyle name="Normal 121 4 4" xfId="3112"/>
    <cellStyle name="Normal 121 4 4 2" xfId="3113"/>
    <cellStyle name="Normal 121 4 5" xfId="3114"/>
    <cellStyle name="Normal 121 5" xfId="1090"/>
    <cellStyle name="Normal 121 5 2" xfId="3115"/>
    <cellStyle name="Normal 121 5 2 2" xfId="3116"/>
    <cellStyle name="Normal 121 5 3" xfId="3117"/>
    <cellStyle name="Normal 121 5 3 2" xfId="3118"/>
    <cellStyle name="Normal 121 5 4" xfId="3119"/>
    <cellStyle name="Normal 121 5 4 2" xfId="3120"/>
    <cellStyle name="Normal 121 5 5" xfId="3121"/>
    <cellStyle name="Normal 121 6" xfId="1091"/>
    <cellStyle name="Normal 121 6 2" xfId="3122"/>
    <cellStyle name="Normal 121 6 2 2" xfId="3123"/>
    <cellStyle name="Normal 121 6 3" xfId="3124"/>
    <cellStyle name="Normal 121 6 3 2" xfId="3125"/>
    <cellStyle name="Normal 121 6 4" xfId="3126"/>
    <cellStyle name="Normal 121 6 4 2" xfId="3127"/>
    <cellStyle name="Normal 121 6 5" xfId="3128"/>
    <cellStyle name="Normal 121 7" xfId="1092"/>
    <cellStyle name="Normal 121 7 2" xfId="3129"/>
    <cellStyle name="Normal 121 7 2 2" xfId="3130"/>
    <cellStyle name="Normal 121 7 3" xfId="3131"/>
    <cellStyle name="Normal 121 7 3 2" xfId="3132"/>
    <cellStyle name="Normal 121 7 4" xfId="3133"/>
    <cellStyle name="Normal 121 7 4 2" xfId="3134"/>
    <cellStyle name="Normal 121 7 5" xfId="3135"/>
    <cellStyle name="Normal 121 8" xfId="1093"/>
    <cellStyle name="Normal 121 9" xfId="3136"/>
    <cellStyle name="Normal 121 9 2" xfId="3137"/>
    <cellStyle name="Normal 122" xfId="43"/>
    <cellStyle name="Normal 122 10" xfId="3138"/>
    <cellStyle name="Normal 122 10 2" xfId="3139"/>
    <cellStyle name="Normal 122 11" xfId="3140"/>
    <cellStyle name="Normal 122 11 2" xfId="3141"/>
    <cellStyle name="Normal 122 12" xfId="3142"/>
    <cellStyle name="Normal 122 2" xfId="1094"/>
    <cellStyle name="Normal 122 2 2" xfId="1095"/>
    <cellStyle name="Normal 122 2 3" xfId="3143"/>
    <cellStyle name="Normal 122 2 3 2" xfId="3144"/>
    <cellStyle name="Normal 122 2 4" xfId="3145"/>
    <cellStyle name="Normal 122 2 4 2" xfId="3146"/>
    <cellStyle name="Normal 122 2 5" xfId="3147"/>
    <cellStyle name="Normal 122 2 5 2" xfId="3148"/>
    <cellStyle name="Normal 122 2 6" xfId="3149"/>
    <cellStyle name="Normal 122 3" xfId="1096"/>
    <cellStyle name="Normal 122 3 2" xfId="3150"/>
    <cellStyle name="Normal 122 3 2 2" xfId="3151"/>
    <cellStyle name="Normal 122 3 3" xfId="3152"/>
    <cellStyle name="Normal 122 3 3 2" xfId="3153"/>
    <cellStyle name="Normal 122 3 4" xfId="3154"/>
    <cellStyle name="Normal 122 3 4 2" xfId="3155"/>
    <cellStyle name="Normal 122 3 5" xfId="3156"/>
    <cellStyle name="Normal 122 4" xfId="1097"/>
    <cellStyle name="Normal 122 4 2" xfId="3157"/>
    <cellStyle name="Normal 122 4 2 2" xfId="3158"/>
    <cellStyle name="Normal 122 4 3" xfId="3159"/>
    <cellStyle name="Normal 122 4 3 2" xfId="3160"/>
    <cellStyle name="Normal 122 4 4" xfId="3161"/>
    <cellStyle name="Normal 122 4 4 2" xfId="3162"/>
    <cellStyle name="Normal 122 4 5" xfId="3163"/>
    <cellStyle name="Normal 122 5" xfId="1098"/>
    <cellStyle name="Normal 122 5 2" xfId="3164"/>
    <cellStyle name="Normal 122 5 2 2" xfId="3165"/>
    <cellStyle name="Normal 122 5 3" xfId="3166"/>
    <cellStyle name="Normal 122 5 3 2" xfId="3167"/>
    <cellStyle name="Normal 122 5 4" xfId="3168"/>
    <cellStyle name="Normal 122 5 4 2" xfId="3169"/>
    <cellStyle name="Normal 122 5 5" xfId="3170"/>
    <cellStyle name="Normal 122 6" xfId="1099"/>
    <cellStyle name="Normal 122 6 2" xfId="3171"/>
    <cellStyle name="Normal 122 6 2 2" xfId="3172"/>
    <cellStyle name="Normal 122 6 3" xfId="3173"/>
    <cellStyle name="Normal 122 6 3 2" xfId="3174"/>
    <cellStyle name="Normal 122 6 4" xfId="3175"/>
    <cellStyle name="Normal 122 6 4 2" xfId="3176"/>
    <cellStyle name="Normal 122 6 5" xfId="3177"/>
    <cellStyle name="Normal 122 7" xfId="1100"/>
    <cellStyle name="Normal 122 7 2" xfId="3178"/>
    <cellStyle name="Normal 122 7 2 2" xfId="3179"/>
    <cellStyle name="Normal 122 7 3" xfId="3180"/>
    <cellStyle name="Normal 122 7 3 2" xfId="3181"/>
    <cellStyle name="Normal 122 7 4" xfId="3182"/>
    <cellStyle name="Normal 122 7 4 2" xfId="3183"/>
    <cellStyle name="Normal 122 7 5" xfId="3184"/>
    <cellStyle name="Normal 122 8" xfId="1101"/>
    <cellStyle name="Normal 122 9" xfId="3185"/>
    <cellStyle name="Normal 122 9 2" xfId="3186"/>
    <cellStyle name="Normal 123" xfId="45"/>
    <cellStyle name="Normal 123 10" xfId="3187"/>
    <cellStyle name="Normal 123 10 2" xfId="3188"/>
    <cellStyle name="Normal 123 11" xfId="3189"/>
    <cellStyle name="Normal 123 11 2" xfId="3190"/>
    <cellStyle name="Normal 123 12" xfId="3191"/>
    <cellStyle name="Normal 123 2" xfId="1102"/>
    <cellStyle name="Normal 123 2 2" xfId="1103"/>
    <cellStyle name="Normal 123 2 3" xfId="3192"/>
    <cellStyle name="Normal 123 2 3 2" xfId="3193"/>
    <cellStyle name="Normal 123 2 4" xfId="3194"/>
    <cellStyle name="Normal 123 2 4 2" xfId="3195"/>
    <cellStyle name="Normal 123 2 5" xfId="3196"/>
    <cellStyle name="Normal 123 2 5 2" xfId="3197"/>
    <cellStyle name="Normal 123 2 6" xfId="3198"/>
    <cellStyle name="Normal 123 3" xfId="1104"/>
    <cellStyle name="Normal 123 3 2" xfId="3199"/>
    <cellStyle name="Normal 123 3 2 2" xfId="3200"/>
    <cellStyle name="Normal 123 3 3" xfId="3201"/>
    <cellStyle name="Normal 123 3 3 2" xfId="3202"/>
    <cellStyle name="Normal 123 3 4" xfId="3203"/>
    <cellStyle name="Normal 123 3 4 2" xfId="3204"/>
    <cellStyle name="Normal 123 3 5" xfId="3205"/>
    <cellStyle name="Normal 123 4" xfId="1105"/>
    <cellStyle name="Normal 123 4 2" xfId="3206"/>
    <cellStyle name="Normal 123 4 2 2" xfId="3207"/>
    <cellStyle name="Normal 123 4 3" xfId="3208"/>
    <cellStyle name="Normal 123 4 3 2" xfId="3209"/>
    <cellStyle name="Normal 123 4 4" xfId="3210"/>
    <cellStyle name="Normal 123 4 4 2" xfId="3211"/>
    <cellStyle name="Normal 123 4 5" xfId="3212"/>
    <cellStyle name="Normal 123 5" xfId="1106"/>
    <cellStyle name="Normal 123 5 2" xfId="3213"/>
    <cellStyle name="Normal 123 5 2 2" xfId="3214"/>
    <cellStyle name="Normal 123 5 3" xfId="3215"/>
    <cellStyle name="Normal 123 5 3 2" xfId="3216"/>
    <cellStyle name="Normal 123 5 4" xfId="3217"/>
    <cellStyle name="Normal 123 5 4 2" xfId="3218"/>
    <cellStyle name="Normal 123 5 5" xfId="3219"/>
    <cellStyle name="Normal 123 6" xfId="1107"/>
    <cellStyle name="Normal 123 6 2" xfId="3220"/>
    <cellStyle name="Normal 123 6 2 2" xfId="3221"/>
    <cellStyle name="Normal 123 6 3" xfId="3222"/>
    <cellStyle name="Normal 123 6 3 2" xfId="3223"/>
    <cellStyle name="Normal 123 6 4" xfId="3224"/>
    <cellStyle name="Normal 123 6 4 2" xfId="3225"/>
    <cellStyle name="Normal 123 6 5" xfId="3226"/>
    <cellStyle name="Normal 123 7" xfId="1108"/>
    <cellStyle name="Normal 123 7 2" xfId="3227"/>
    <cellStyle name="Normal 123 7 2 2" xfId="3228"/>
    <cellStyle name="Normal 123 7 3" xfId="3229"/>
    <cellStyle name="Normal 123 7 3 2" xfId="3230"/>
    <cellStyle name="Normal 123 7 4" xfId="3231"/>
    <cellStyle name="Normal 123 7 4 2" xfId="3232"/>
    <cellStyle name="Normal 123 7 5" xfId="3233"/>
    <cellStyle name="Normal 123 8" xfId="1109"/>
    <cellStyle name="Normal 123 9" xfId="3234"/>
    <cellStyle name="Normal 123 9 2" xfId="3235"/>
    <cellStyle name="Normal 124" xfId="48"/>
    <cellStyle name="Normal 124 10" xfId="3236"/>
    <cellStyle name="Normal 124 10 2" xfId="3237"/>
    <cellStyle name="Normal 124 11" xfId="3238"/>
    <cellStyle name="Normal 124 11 2" xfId="3239"/>
    <cellStyle name="Normal 124 12" xfId="3240"/>
    <cellStyle name="Normal 124 2" xfId="1110"/>
    <cellStyle name="Normal 124 2 2" xfId="1111"/>
    <cellStyle name="Normal 124 2 3" xfId="3241"/>
    <cellStyle name="Normal 124 2 3 2" xfId="3242"/>
    <cellStyle name="Normal 124 2 4" xfId="3243"/>
    <cellStyle name="Normal 124 2 4 2" xfId="3244"/>
    <cellStyle name="Normal 124 2 5" xfId="3245"/>
    <cellStyle name="Normal 124 2 5 2" xfId="3246"/>
    <cellStyle name="Normal 124 2 6" xfId="3247"/>
    <cellStyle name="Normal 124 3" xfId="1112"/>
    <cellStyle name="Normal 124 3 2" xfId="3248"/>
    <cellStyle name="Normal 124 3 2 2" xfId="3249"/>
    <cellStyle name="Normal 124 3 3" xfId="3250"/>
    <cellStyle name="Normal 124 3 3 2" xfId="3251"/>
    <cellStyle name="Normal 124 3 4" xfId="3252"/>
    <cellStyle name="Normal 124 3 4 2" xfId="3253"/>
    <cellStyle name="Normal 124 3 5" xfId="3254"/>
    <cellStyle name="Normal 124 4" xfId="1113"/>
    <cellStyle name="Normal 124 4 2" xfId="3255"/>
    <cellStyle name="Normal 124 4 2 2" xfId="3256"/>
    <cellStyle name="Normal 124 4 3" xfId="3257"/>
    <cellStyle name="Normal 124 4 3 2" xfId="3258"/>
    <cellStyle name="Normal 124 4 4" xfId="3259"/>
    <cellStyle name="Normal 124 4 4 2" xfId="3260"/>
    <cellStyle name="Normal 124 4 5" xfId="3261"/>
    <cellStyle name="Normal 124 5" xfId="1114"/>
    <cellStyle name="Normal 124 5 2" xfId="3262"/>
    <cellStyle name="Normal 124 5 2 2" xfId="3263"/>
    <cellStyle name="Normal 124 5 3" xfId="3264"/>
    <cellStyle name="Normal 124 5 3 2" xfId="3265"/>
    <cellStyle name="Normal 124 5 4" xfId="3266"/>
    <cellStyle name="Normal 124 5 4 2" xfId="3267"/>
    <cellStyle name="Normal 124 5 5" xfId="3268"/>
    <cellStyle name="Normal 124 6" xfId="1115"/>
    <cellStyle name="Normal 124 6 2" xfId="3269"/>
    <cellStyle name="Normal 124 6 2 2" xfId="3270"/>
    <cellStyle name="Normal 124 6 3" xfId="3271"/>
    <cellStyle name="Normal 124 6 3 2" xfId="3272"/>
    <cellStyle name="Normal 124 6 4" xfId="3273"/>
    <cellStyle name="Normal 124 6 4 2" xfId="3274"/>
    <cellStyle name="Normal 124 6 5" xfId="3275"/>
    <cellStyle name="Normal 124 7" xfId="1116"/>
    <cellStyle name="Normal 124 7 2" xfId="3276"/>
    <cellStyle name="Normal 124 7 2 2" xfId="3277"/>
    <cellStyle name="Normal 124 7 3" xfId="3278"/>
    <cellStyle name="Normal 124 7 3 2" xfId="3279"/>
    <cellStyle name="Normal 124 7 4" xfId="3280"/>
    <cellStyle name="Normal 124 7 4 2" xfId="3281"/>
    <cellStyle name="Normal 124 7 5" xfId="3282"/>
    <cellStyle name="Normal 124 8" xfId="1117"/>
    <cellStyle name="Normal 124 9" xfId="3283"/>
    <cellStyle name="Normal 124 9 2" xfId="3284"/>
    <cellStyle name="Normal 125" xfId="49"/>
    <cellStyle name="Normal 125 10" xfId="3285"/>
    <cellStyle name="Normal 125 10 2" xfId="3286"/>
    <cellStyle name="Normal 125 11" xfId="3287"/>
    <cellStyle name="Normal 125 11 2" xfId="3288"/>
    <cellStyle name="Normal 125 12" xfId="3289"/>
    <cellStyle name="Normal 125 2" xfId="1118"/>
    <cellStyle name="Normal 125 2 2" xfId="1119"/>
    <cellStyle name="Normal 125 2 3" xfId="3290"/>
    <cellStyle name="Normal 125 2 3 2" xfId="3291"/>
    <cellStyle name="Normal 125 2 4" xfId="3292"/>
    <cellStyle name="Normal 125 2 4 2" xfId="3293"/>
    <cellStyle name="Normal 125 2 5" xfId="3294"/>
    <cellStyle name="Normal 125 2 5 2" xfId="3295"/>
    <cellStyle name="Normal 125 2 6" xfId="3296"/>
    <cellStyle name="Normal 125 3" xfId="1120"/>
    <cellStyle name="Normal 125 3 2" xfId="3297"/>
    <cellStyle name="Normal 125 3 2 2" xfId="3298"/>
    <cellStyle name="Normal 125 3 3" xfId="3299"/>
    <cellStyle name="Normal 125 3 3 2" xfId="3300"/>
    <cellStyle name="Normal 125 3 4" xfId="3301"/>
    <cellStyle name="Normal 125 3 4 2" xfId="3302"/>
    <cellStyle name="Normal 125 3 5" xfId="3303"/>
    <cellStyle name="Normal 125 4" xfId="1121"/>
    <cellStyle name="Normal 125 4 2" xfId="3304"/>
    <cellStyle name="Normal 125 4 2 2" xfId="3305"/>
    <cellStyle name="Normal 125 4 3" xfId="3306"/>
    <cellStyle name="Normal 125 4 3 2" xfId="3307"/>
    <cellStyle name="Normal 125 4 4" xfId="3308"/>
    <cellStyle name="Normal 125 4 4 2" xfId="3309"/>
    <cellStyle name="Normal 125 4 5" xfId="3310"/>
    <cellStyle name="Normal 125 5" xfId="1122"/>
    <cellStyle name="Normal 125 5 2" xfId="3311"/>
    <cellStyle name="Normal 125 5 2 2" xfId="3312"/>
    <cellStyle name="Normal 125 5 3" xfId="3313"/>
    <cellStyle name="Normal 125 5 3 2" xfId="3314"/>
    <cellStyle name="Normal 125 5 4" xfId="3315"/>
    <cellStyle name="Normal 125 5 4 2" xfId="3316"/>
    <cellStyle name="Normal 125 5 5" xfId="3317"/>
    <cellStyle name="Normal 125 6" xfId="1123"/>
    <cellStyle name="Normal 125 6 2" xfId="3318"/>
    <cellStyle name="Normal 125 6 2 2" xfId="3319"/>
    <cellStyle name="Normal 125 6 3" xfId="3320"/>
    <cellStyle name="Normal 125 6 3 2" xfId="3321"/>
    <cellStyle name="Normal 125 6 4" xfId="3322"/>
    <cellStyle name="Normal 125 6 4 2" xfId="3323"/>
    <cellStyle name="Normal 125 6 5" xfId="3324"/>
    <cellStyle name="Normal 125 7" xfId="1124"/>
    <cellStyle name="Normal 125 7 2" xfId="3325"/>
    <cellStyle name="Normal 125 7 2 2" xfId="3326"/>
    <cellStyle name="Normal 125 7 3" xfId="3327"/>
    <cellStyle name="Normal 125 7 3 2" xfId="3328"/>
    <cellStyle name="Normal 125 7 4" xfId="3329"/>
    <cellStyle name="Normal 125 7 4 2" xfId="3330"/>
    <cellStyle name="Normal 125 7 5" xfId="3331"/>
    <cellStyle name="Normal 125 8" xfId="1125"/>
    <cellStyle name="Normal 125 9" xfId="3332"/>
    <cellStyle name="Normal 125 9 2" xfId="3333"/>
    <cellStyle name="Normal 126" xfId="52"/>
    <cellStyle name="Normal 126 10" xfId="3334"/>
    <cellStyle name="Normal 126 10 2" xfId="3335"/>
    <cellStyle name="Normal 126 11" xfId="3336"/>
    <cellStyle name="Normal 126 11 2" xfId="3337"/>
    <cellStyle name="Normal 126 12" xfId="3338"/>
    <cellStyle name="Normal 126 2" xfId="1126"/>
    <cellStyle name="Normal 126 2 2" xfId="1127"/>
    <cellStyle name="Normal 126 2 3" xfId="3339"/>
    <cellStyle name="Normal 126 2 3 2" xfId="3340"/>
    <cellStyle name="Normal 126 2 4" xfId="3341"/>
    <cellStyle name="Normal 126 2 4 2" xfId="3342"/>
    <cellStyle name="Normal 126 2 5" xfId="3343"/>
    <cellStyle name="Normal 126 2 5 2" xfId="3344"/>
    <cellStyle name="Normal 126 2 6" xfId="3345"/>
    <cellStyle name="Normal 126 3" xfId="1128"/>
    <cellStyle name="Normal 126 3 2" xfId="3346"/>
    <cellStyle name="Normal 126 3 2 2" xfId="3347"/>
    <cellStyle name="Normal 126 3 3" xfId="3348"/>
    <cellStyle name="Normal 126 3 3 2" xfId="3349"/>
    <cellStyle name="Normal 126 3 4" xfId="3350"/>
    <cellStyle name="Normal 126 3 4 2" xfId="3351"/>
    <cellStyle name="Normal 126 3 5" xfId="3352"/>
    <cellStyle name="Normal 126 4" xfId="1129"/>
    <cellStyle name="Normal 126 4 2" xfId="3353"/>
    <cellStyle name="Normal 126 4 2 2" xfId="3354"/>
    <cellStyle name="Normal 126 4 3" xfId="3355"/>
    <cellStyle name="Normal 126 4 3 2" xfId="3356"/>
    <cellStyle name="Normal 126 4 4" xfId="3357"/>
    <cellStyle name="Normal 126 4 4 2" xfId="3358"/>
    <cellStyle name="Normal 126 4 5" xfId="3359"/>
    <cellStyle name="Normal 126 5" xfId="1130"/>
    <cellStyle name="Normal 126 5 2" xfId="3360"/>
    <cellStyle name="Normal 126 5 2 2" xfId="3361"/>
    <cellStyle name="Normal 126 5 3" xfId="3362"/>
    <cellStyle name="Normal 126 5 3 2" xfId="3363"/>
    <cellStyle name="Normal 126 5 4" xfId="3364"/>
    <cellStyle name="Normal 126 5 4 2" xfId="3365"/>
    <cellStyle name="Normal 126 5 5" xfId="3366"/>
    <cellStyle name="Normal 126 6" xfId="1131"/>
    <cellStyle name="Normal 126 6 2" xfId="3367"/>
    <cellStyle name="Normal 126 6 2 2" xfId="3368"/>
    <cellStyle name="Normal 126 6 3" xfId="3369"/>
    <cellStyle name="Normal 126 6 3 2" xfId="3370"/>
    <cellStyle name="Normal 126 6 4" xfId="3371"/>
    <cellStyle name="Normal 126 6 4 2" xfId="3372"/>
    <cellStyle name="Normal 126 6 5" xfId="3373"/>
    <cellStyle name="Normal 126 7" xfId="1132"/>
    <cellStyle name="Normal 126 7 2" xfId="3374"/>
    <cellStyle name="Normal 126 7 2 2" xfId="3375"/>
    <cellStyle name="Normal 126 7 3" xfId="3376"/>
    <cellStyle name="Normal 126 7 3 2" xfId="3377"/>
    <cellStyle name="Normal 126 7 4" xfId="3378"/>
    <cellStyle name="Normal 126 7 4 2" xfId="3379"/>
    <cellStyle name="Normal 126 7 5" xfId="3380"/>
    <cellStyle name="Normal 126 8" xfId="1133"/>
    <cellStyle name="Normal 126 9" xfId="3381"/>
    <cellStyle name="Normal 126 9 2" xfId="3382"/>
    <cellStyle name="Normal 127" xfId="50"/>
    <cellStyle name="Normal 127 10" xfId="3383"/>
    <cellStyle name="Normal 127 10 2" xfId="3384"/>
    <cellStyle name="Normal 127 11" xfId="3385"/>
    <cellStyle name="Normal 127 11 2" xfId="3386"/>
    <cellStyle name="Normal 127 12" xfId="3387"/>
    <cellStyle name="Normal 127 2" xfId="1134"/>
    <cellStyle name="Normal 127 2 2" xfId="1135"/>
    <cellStyle name="Normal 127 2 3" xfId="3388"/>
    <cellStyle name="Normal 127 2 3 2" xfId="3389"/>
    <cellStyle name="Normal 127 2 4" xfId="3390"/>
    <cellStyle name="Normal 127 2 4 2" xfId="3391"/>
    <cellStyle name="Normal 127 2 5" xfId="3392"/>
    <cellStyle name="Normal 127 2 5 2" xfId="3393"/>
    <cellStyle name="Normal 127 2 6" xfId="3394"/>
    <cellStyle name="Normal 127 3" xfId="1136"/>
    <cellStyle name="Normal 127 3 2" xfId="3395"/>
    <cellStyle name="Normal 127 3 2 2" xfId="3396"/>
    <cellStyle name="Normal 127 3 3" xfId="3397"/>
    <cellStyle name="Normal 127 3 3 2" xfId="3398"/>
    <cellStyle name="Normal 127 3 4" xfId="3399"/>
    <cellStyle name="Normal 127 3 4 2" xfId="3400"/>
    <cellStyle name="Normal 127 3 5" xfId="3401"/>
    <cellStyle name="Normal 127 4" xfId="1137"/>
    <cellStyle name="Normal 127 4 2" xfId="3402"/>
    <cellStyle name="Normal 127 4 2 2" xfId="3403"/>
    <cellStyle name="Normal 127 4 3" xfId="3404"/>
    <cellStyle name="Normal 127 4 3 2" xfId="3405"/>
    <cellStyle name="Normal 127 4 4" xfId="3406"/>
    <cellStyle name="Normal 127 4 4 2" xfId="3407"/>
    <cellStyle name="Normal 127 4 5" xfId="3408"/>
    <cellStyle name="Normal 127 5" xfId="1138"/>
    <cellStyle name="Normal 127 5 2" xfId="3409"/>
    <cellStyle name="Normal 127 5 2 2" xfId="3410"/>
    <cellStyle name="Normal 127 5 3" xfId="3411"/>
    <cellStyle name="Normal 127 5 3 2" xfId="3412"/>
    <cellStyle name="Normal 127 5 4" xfId="3413"/>
    <cellStyle name="Normal 127 5 4 2" xfId="3414"/>
    <cellStyle name="Normal 127 5 5" xfId="3415"/>
    <cellStyle name="Normal 127 6" xfId="1139"/>
    <cellStyle name="Normal 127 6 2" xfId="3416"/>
    <cellStyle name="Normal 127 6 2 2" xfId="3417"/>
    <cellStyle name="Normal 127 6 3" xfId="3418"/>
    <cellStyle name="Normal 127 6 3 2" xfId="3419"/>
    <cellStyle name="Normal 127 6 4" xfId="3420"/>
    <cellStyle name="Normal 127 6 4 2" xfId="3421"/>
    <cellStyle name="Normal 127 6 5" xfId="3422"/>
    <cellStyle name="Normal 127 7" xfId="1140"/>
    <cellStyle name="Normal 127 7 2" xfId="3423"/>
    <cellStyle name="Normal 127 7 2 2" xfId="3424"/>
    <cellStyle name="Normal 127 7 3" xfId="3425"/>
    <cellStyle name="Normal 127 7 3 2" xfId="3426"/>
    <cellStyle name="Normal 127 7 4" xfId="3427"/>
    <cellStyle name="Normal 127 7 4 2" xfId="3428"/>
    <cellStyle name="Normal 127 7 5" xfId="3429"/>
    <cellStyle name="Normal 127 8" xfId="1141"/>
    <cellStyle name="Normal 127 9" xfId="3430"/>
    <cellStyle name="Normal 127 9 2" xfId="3431"/>
    <cellStyle name="Normal 128" xfId="51"/>
    <cellStyle name="Normal 128 10" xfId="3432"/>
    <cellStyle name="Normal 128 10 2" xfId="3433"/>
    <cellStyle name="Normal 128 11" xfId="3434"/>
    <cellStyle name="Normal 128 11 2" xfId="3435"/>
    <cellStyle name="Normal 128 12" xfId="3436"/>
    <cellStyle name="Normal 128 2" xfId="1142"/>
    <cellStyle name="Normal 128 2 2" xfId="1143"/>
    <cellStyle name="Normal 128 2 3" xfId="3437"/>
    <cellStyle name="Normal 128 2 3 2" xfId="3438"/>
    <cellStyle name="Normal 128 2 4" xfId="3439"/>
    <cellStyle name="Normal 128 2 4 2" xfId="3440"/>
    <cellStyle name="Normal 128 2 5" xfId="3441"/>
    <cellStyle name="Normal 128 2 5 2" xfId="3442"/>
    <cellStyle name="Normal 128 2 6" xfId="3443"/>
    <cellStyle name="Normal 128 3" xfId="1144"/>
    <cellStyle name="Normal 128 3 2" xfId="3444"/>
    <cellStyle name="Normal 128 3 2 2" xfId="3445"/>
    <cellStyle name="Normal 128 3 3" xfId="3446"/>
    <cellStyle name="Normal 128 3 3 2" xfId="3447"/>
    <cellStyle name="Normal 128 3 4" xfId="3448"/>
    <cellStyle name="Normal 128 3 4 2" xfId="3449"/>
    <cellStyle name="Normal 128 3 5" xfId="3450"/>
    <cellStyle name="Normal 128 4" xfId="1145"/>
    <cellStyle name="Normal 128 4 2" xfId="3451"/>
    <cellStyle name="Normal 128 4 2 2" xfId="3452"/>
    <cellStyle name="Normal 128 4 3" xfId="3453"/>
    <cellStyle name="Normal 128 4 3 2" xfId="3454"/>
    <cellStyle name="Normal 128 4 4" xfId="3455"/>
    <cellStyle name="Normal 128 4 4 2" xfId="3456"/>
    <cellStyle name="Normal 128 4 5" xfId="3457"/>
    <cellStyle name="Normal 128 5" xfId="1146"/>
    <cellStyle name="Normal 128 5 2" xfId="3458"/>
    <cellStyle name="Normal 128 5 2 2" xfId="3459"/>
    <cellStyle name="Normal 128 5 3" xfId="3460"/>
    <cellStyle name="Normal 128 5 3 2" xfId="3461"/>
    <cellStyle name="Normal 128 5 4" xfId="3462"/>
    <cellStyle name="Normal 128 5 4 2" xfId="3463"/>
    <cellStyle name="Normal 128 5 5" xfId="3464"/>
    <cellStyle name="Normal 128 6" xfId="1147"/>
    <cellStyle name="Normal 128 6 2" xfId="3465"/>
    <cellStyle name="Normal 128 6 2 2" xfId="3466"/>
    <cellStyle name="Normal 128 6 3" xfId="3467"/>
    <cellStyle name="Normal 128 6 3 2" xfId="3468"/>
    <cellStyle name="Normal 128 6 4" xfId="3469"/>
    <cellStyle name="Normal 128 6 4 2" xfId="3470"/>
    <cellStyle name="Normal 128 6 5" xfId="3471"/>
    <cellStyle name="Normal 128 7" xfId="1148"/>
    <cellStyle name="Normal 128 7 2" xfId="3472"/>
    <cellStyle name="Normal 128 7 2 2" xfId="3473"/>
    <cellStyle name="Normal 128 7 3" xfId="3474"/>
    <cellStyle name="Normal 128 7 3 2" xfId="3475"/>
    <cellStyle name="Normal 128 7 4" xfId="3476"/>
    <cellStyle name="Normal 128 7 4 2" xfId="3477"/>
    <cellStyle name="Normal 128 7 5" xfId="3478"/>
    <cellStyle name="Normal 128 8" xfId="1149"/>
    <cellStyle name="Normal 128 9" xfId="3479"/>
    <cellStyle name="Normal 128 9 2" xfId="3480"/>
    <cellStyle name="Normal 129" xfId="53"/>
    <cellStyle name="Normal 129 10" xfId="3481"/>
    <cellStyle name="Normal 129 10 2" xfId="3482"/>
    <cellStyle name="Normal 129 11" xfId="3483"/>
    <cellStyle name="Normal 129 11 2" xfId="3484"/>
    <cellStyle name="Normal 129 12" xfId="3485"/>
    <cellStyle name="Normal 129 2" xfId="1150"/>
    <cellStyle name="Normal 129 2 2" xfId="1151"/>
    <cellStyle name="Normal 129 2 3" xfId="3486"/>
    <cellStyle name="Normal 129 2 3 2" xfId="3487"/>
    <cellStyle name="Normal 129 2 4" xfId="3488"/>
    <cellStyle name="Normal 129 2 4 2" xfId="3489"/>
    <cellStyle name="Normal 129 2 5" xfId="3490"/>
    <cellStyle name="Normal 129 2 5 2" xfId="3491"/>
    <cellStyle name="Normal 129 2 6" xfId="3492"/>
    <cellStyle name="Normal 129 3" xfId="1152"/>
    <cellStyle name="Normal 129 3 2" xfId="3493"/>
    <cellStyle name="Normal 129 3 2 2" xfId="3494"/>
    <cellStyle name="Normal 129 3 3" xfId="3495"/>
    <cellStyle name="Normal 129 3 3 2" xfId="3496"/>
    <cellStyle name="Normal 129 3 4" xfId="3497"/>
    <cellStyle name="Normal 129 3 4 2" xfId="3498"/>
    <cellStyle name="Normal 129 3 5" xfId="3499"/>
    <cellStyle name="Normal 129 4" xfId="1153"/>
    <cellStyle name="Normal 129 4 2" xfId="3500"/>
    <cellStyle name="Normal 129 4 2 2" xfId="3501"/>
    <cellStyle name="Normal 129 4 3" xfId="3502"/>
    <cellStyle name="Normal 129 4 3 2" xfId="3503"/>
    <cellStyle name="Normal 129 4 4" xfId="3504"/>
    <cellStyle name="Normal 129 4 4 2" xfId="3505"/>
    <cellStyle name="Normal 129 4 5" xfId="3506"/>
    <cellStyle name="Normal 129 5" xfId="1154"/>
    <cellStyle name="Normal 129 5 2" xfId="3507"/>
    <cellStyle name="Normal 129 5 2 2" xfId="3508"/>
    <cellStyle name="Normal 129 5 3" xfId="3509"/>
    <cellStyle name="Normal 129 5 3 2" xfId="3510"/>
    <cellStyle name="Normal 129 5 4" xfId="3511"/>
    <cellStyle name="Normal 129 5 4 2" xfId="3512"/>
    <cellStyle name="Normal 129 5 5" xfId="3513"/>
    <cellStyle name="Normal 129 6" xfId="1155"/>
    <cellStyle name="Normal 129 6 2" xfId="3514"/>
    <cellStyle name="Normal 129 6 2 2" xfId="3515"/>
    <cellStyle name="Normal 129 6 3" xfId="3516"/>
    <cellStyle name="Normal 129 6 3 2" xfId="3517"/>
    <cellStyle name="Normal 129 6 4" xfId="3518"/>
    <cellStyle name="Normal 129 6 4 2" xfId="3519"/>
    <cellStyle name="Normal 129 6 5" xfId="3520"/>
    <cellStyle name="Normal 129 7" xfId="1156"/>
    <cellStyle name="Normal 129 7 2" xfId="3521"/>
    <cellStyle name="Normal 129 7 2 2" xfId="3522"/>
    <cellStyle name="Normal 129 7 3" xfId="3523"/>
    <cellStyle name="Normal 129 7 3 2" xfId="3524"/>
    <cellStyle name="Normal 129 7 4" xfId="3525"/>
    <cellStyle name="Normal 129 7 4 2" xfId="3526"/>
    <cellStyle name="Normal 129 7 5" xfId="3527"/>
    <cellStyle name="Normal 129 8" xfId="1157"/>
    <cellStyle name="Normal 129 9" xfId="3528"/>
    <cellStyle name="Normal 129 9 2" xfId="3529"/>
    <cellStyle name="Normal 13" xfId="1158"/>
    <cellStyle name="Normal 13 2" xfId="1159"/>
    <cellStyle name="Normal 13 3" xfId="1160"/>
    <cellStyle name="Normal 13 4" xfId="1161"/>
    <cellStyle name="Normal 13 4 2" xfId="1162"/>
    <cellStyle name="Normal 13 5" xfId="1163"/>
    <cellStyle name="Normal 13 6" xfId="1164"/>
    <cellStyle name="Normal 13 7" xfId="1165"/>
    <cellStyle name="Normal 13_Inversiones para el medio ambiente, 2010 con Anuario 2009  web" xfId="1166"/>
    <cellStyle name="Normal 130" xfId="54"/>
    <cellStyle name="Normal 130 10" xfId="3530"/>
    <cellStyle name="Normal 130 10 2" xfId="3531"/>
    <cellStyle name="Normal 130 11" xfId="3532"/>
    <cellStyle name="Normal 130 11 2" xfId="3533"/>
    <cellStyle name="Normal 130 12" xfId="3534"/>
    <cellStyle name="Normal 130 2" xfId="1167"/>
    <cellStyle name="Normal 130 2 2" xfId="1168"/>
    <cellStyle name="Normal 130 2 3" xfId="3535"/>
    <cellStyle name="Normal 130 2 3 2" xfId="3536"/>
    <cellStyle name="Normal 130 2 4" xfId="3537"/>
    <cellStyle name="Normal 130 2 4 2" xfId="3538"/>
    <cellStyle name="Normal 130 2 5" xfId="3539"/>
    <cellStyle name="Normal 130 2 5 2" xfId="3540"/>
    <cellStyle name="Normal 130 2 6" xfId="3541"/>
    <cellStyle name="Normal 130 3" xfId="1169"/>
    <cellStyle name="Normal 130 3 2" xfId="3542"/>
    <cellStyle name="Normal 130 3 2 2" xfId="3543"/>
    <cellStyle name="Normal 130 3 3" xfId="3544"/>
    <cellStyle name="Normal 130 3 3 2" xfId="3545"/>
    <cellStyle name="Normal 130 3 4" xfId="3546"/>
    <cellStyle name="Normal 130 3 4 2" xfId="3547"/>
    <cellStyle name="Normal 130 3 5" xfId="3548"/>
    <cellStyle name="Normal 130 4" xfId="1170"/>
    <cellStyle name="Normal 130 4 2" xfId="3549"/>
    <cellStyle name="Normal 130 4 2 2" xfId="3550"/>
    <cellStyle name="Normal 130 4 3" xfId="3551"/>
    <cellStyle name="Normal 130 4 3 2" xfId="3552"/>
    <cellStyle name="Normal 130 4 4" xfId="3553"/>
    <cellStyle name="Normal 130 4 4 2" xfId="3554"/>
    <cellStyle name="Normal 130 4 5" xfId="3555"/>
    <cellStyle name="Normal 130 5" xfId="1171"/>
    <cellStyle name="Normal 130 5 2" xfId="3556"/>
    <cellStyle name="Normal 130 5 2 2" xfId="3557"/>
    <cellStyle name="Normal 130 5 3" xfId="3558"/>
    <cellStyle name="Normal 130 5 3 2" xfId="3559"/>
    <cellStyle name="Normal 130 5 4" xfId="3560"/>
    <cellStyle name="Normal 130 5 4 2" xfId="3561"/>
    <cellStyle name="Normal 130 5 5" xfId="3562"/>
    <cellStyle name="Normal 130 6" xfId="1172"/>
    <cellStyle name="Normal 130 6 2" xfId="3563"/>
    <cellStyle name="Normal 130 6 2 2" xfId="3564"/>
    <cellStyle name="Normal 130 6 3" xfId="3565"/>
    <cellStyle name="Normal 130 6 3 2" xfId="3566"/>
    <cellStyle name="Normal 130 6 4" xfId="3567"/>
    <cellStyle name="Normal 130 6 4 2" xfId="3568"/>
    <cellStyle name="Normal 130 6 5" xfId="3569"/>
    <cellStyle name="Normal 130 7" xfId="1173"/>
    <cellStyle name="Normal 130 7 2" xfId="3570"/>
    <cellStyle name="Normal 130 7 2 2" xfId="3571"/>
    <cellStyle name="Normal 130 7 3" xfId="3572"/>
    <cellStyle name="Normal 130 7 3 2" xfId="3573"/>
    <cellStyle name="Normal 130 7 4" xfId="3574"/>
    <cellStyle name="Normal 130 7 4 2" xfId="3575"/>
    <cellStyle name="Normal 130 7 5" xfId="3576"/>
    <cellStyle name="Normal 130 8" xfId="1174"/>
    <cellStyle name="Normal 130 9" xfId="3577"/>
    <cellStyle name="Normal 130 9 2" xfId="3578"/>
    <cellStyle name="Normal 131" xfId="55"/>
    <cellStyle name="Normal 131 10" xfId="3579"/>
    <cellStyle name="Normal 131 10 2" xfId="3580"/>
    <cellStyle name="Normal 131 11" xfId="3581"/>
    <cellStyle name="Normal 131 11 2" xfId="3582"/>
    <cellStyle name="Normal 131 12" xfId="3583"/>
    <cellStyle name="Normal 131 2" xfId="1175"/>
    <cellStyle name="Normal 131 2 2" xfId="1176"/>
    <cellStyle name="Normal 131 2 3" xfId="3584"/>
    <cellStyle name="Normal 131 2 3 2" xfId="3585"/>
    <cellStyle name="Normal 131 2 4" xfId="3586"/>
    <cellStyle name="Normal 131 2 4 2" xfId="3587"/>
    <cellStyle name="Normal 131 2 5" xfId="3588"/>
    <cellStyle name="Normal 131 2 5 2" xfId="3589"/>
    <cellStyle name="Normal 131 2 6" xfId="3590"/>
    <cellStyle name="Normal 131 3" xfId="1177"/>
    <cellStyle name="Normal 131 3 2" xfId="3591"/>
    <cellStyle name="Normal 131 3 2 2" xfId="3592"/>
    <cellStyle name="Normal 131 3 3" xfId="3593"/>
    <cellStyle name="Normal 131 3 3 2" xfId="3594"/>
    <cellStyle name="Normal 131 3 4" xfId="3595"/>
    <cellStyle name="Normal 131 3 4 2" xfId="3596"/>
    <cellStyle name="Normal 131 3 5" xfId="3597"/>
    <cellStyle name="Normal 131 4" xfId="1178"/>
    <cellStyle name="Normal 131 4 2" xfId="3598"/>
    <cellStyle name="Normal 131 4 2 2" xfId="3599"/>
    <cellStyle name="Normal 131 4 3" xfId="3600"/>
    <cellStyle name="Normal 131 4 3 2" xfId="3601"/>
    <cellStyle name="Normal 131 4 4" xfId="3602"/>
    <cellStyle name="Normal 131 4 4 2" xfId="3603"/>
    <cellStyle name="Normal 131 4 5" xfId="3604"/>
    <cellStyle name="Normal 131 5" xfId="1179"/>
    <cellStyle name="Normal 131 5 2" xfId="3605"/>
    <cellStyle name="Normal 131 5 2 2" xfId="3606"/>
    <cellStyle name="Normal 131 5 3" xfId="3607"/>
    <cellStyle name="Normal 131 5 3 2" xfId="3608"/>
    <cellStyle name="Normal 131 5 4" xfId="3609"/>
    <cellStyle name="Normal 131 5 4 2" xfId="3610"/>
    <cellStyle name="Normal 131 5 5" xfId="3611"/>
    <cellStyle name="Normal 131 6" xfId="1180"/>
    <cellStyle name="Normal 131 6 2" xfId="3612"/>
    <cellStyle name="Normal 131 6 2 2" xfId="3613"/>
    <cellStyle name="Normal 131 6 3" xfId="3614"/>
    <cellStyle name="Normal 131 6 3 2" xfId="3615"/>
    <cellStyle name="Normal 131 6 4" xfId="3616"/>
    <cellStyle name="Normal 131 6 4 2" xfId="3617"/>
    <cellStyle name="Normal 131 6 5" xfId="3618"/>
    <cellStyle name="Normal 131 7" xfId="1181"/>
    <cellStyle name="Normal 131 7 2" xfId="3619"/>
    <cellStyle name="Normal 131 7 2 2" xfId="3620"/>
    <cellStyle name="Normal 131 7 3" xfId="3621"/>
    <cellStyle name="Normal 131 7 3 2" xfId="3622"/>
    <cellStyle name="Normal 131 7 4" xfId="3623"/>
    <cellStyle name="Normal 131 7 4 2" xfId="3624"/>
    <cellStyle name="Normal 131 7 5" xfId="3625"/>
    <cellStyle name="Normal 131 8" xfId="1182"/>
    <cellStyle name="Normal 131 9" xfId="3626"/>
    <cellStyle name="Normal 131 9 2" xfId="3627"/>
    <cellStyle name="Normal 132" xfId="56"/>
    <cellStyle name="Normal 132 10" xfId="3628"/>
    <cellStyle name="Normal 132 10 2" xfId="3629"/>
    <cellStyle name="Normal 132 11" xfId="3630"/>
    <cellStyle name="Normal 132 11 2" xfId="3631"/>
    <cellStyle name="Normal 132 12" xfId="3632"/>
    <cellStyle name="Normal 132 2" xfId="1183"/>
    <cellStyle name="Normal 132 2 2" xfId="1184"/>
    <cellStyle name="Normal 132 2 3" xfId="3633"/>
    <cellStyle name="Normal 132 2 3 2" xfId="3634"/>
    <cellStyle name="Normal 132 2 4" xfId="3635"/>
    <cellStyle name="Normal 132 2 4 2" xfId="3636"/>
    <cellStyle name="Normal 132 2 5" xfId="3637"/>
    <cellStyle name="Normal 132 2 5 2" xfId="3638"/>
    <cellStyle name="Normal 132 2 6" xfId="3639"/>
    <cellStyle name="Normal 132 3" xfId="1185"/>
    <cellStyle name="Normal 132 3 2" xfId="3640"/>
    <cellStyle name="Normal 132 3 2 2" xfId="3641"/>
    <cellStyle name="Normal 132 3 3" xfId="3642"/>
    <cellStyle name="Normal 132 3 3 2" xfId="3643"/>
    <cellStyle name="Normal 132 3 4" xfId="3644"/>
    <cellStyle name="Normal 132 3 4 2" xfId="3645"/>
    <cellStyle name="Normal 132 3 5" xfId="3646"/>
    <cellStyle name="Normal 132 4" xfId="1186"/>
    <cellStyle name="Normal 132 4 2" xfId="3647"/>
    <cellStyle name="Normal 132 4 2 2" xfId="3648"/>
    <cellStyle name="Normal 132 4 3" xfId="3649"/>
    <cellStyle name="Normal 132 4 3 2" xfId="3650"/>
    <cellStyle name="Normal 132 4 4" xfId="3651"/>
    <cellStyle name="Normal 132 4 4 2" xfId="3652"/>
    <cellStyle name="Normal 132 4 5" xfId="3653"/>
    <cellStyle name="Normal 132 5" xfId="1187"/>
    <cellStyle name="Normal 132 5 2" xfId="3654"/>
    <cellStyle name="Normal 132 5 2 2" xfId="3655"/>
    <cellStyle name="Normal 132 5 3" xfId="3656"/>
    <cellStyle name="Normal 132 5 3 2" xfId="3657"/>
    <cellStyle name="Normal 132 5 4" xfId="3658"/>
    <cellStyle name="Normal 132 5 4 2" xfId="3659"/>
    <cellStyle name="Normal 132 5 5" xfId="3660"/>
    <cellStyle name="Normal 132 6" xfId="1188"/>
    <cellStyle name="Normal 132 6 2" xfId="3661"/>
    <cellStyle name="Normal 132 6 2 2" xfId="3662"/>
    <cellStyle name="Normal 132 6 3" xfId="3663"/>
    <cellStyle name="Normal 132 6 3 2" xfId="3664"/>
    <cellStyle name="Normal 132 6 4" xfId="3665"/>
    <cellStyle name="Normal 132 6 4 2" xfId="3666"/>
    <cellStyle name="Normal 132 6 5" xfId="3667"/>
    <cellStyle name="Normal 132 7" xfId="1189"/>
    <cellStyle name="Normal 132 7 2" xfId="3668"/>
    <cellStyle name="Normal 132 7 2 2" xfId="3669"/>
    <cellStyle name="Normal 132 7 3" xfId="3670"/>
    <cellStyle name="Normal 132 7 3 2" xfId="3671"/>
    <cellStyle name="Normal 132 7 4" xfId="3672"/>
    <cellStyle name="Normal 132 7 4 2" xfId="3673"/>
    <cellStyle name="Normal 132 7 5" xfId="3674"/>
    <cellStyle name="Normal 132 8" xfId="1190"/>
    <cellStyle name="Normal 132 9" xfId="3675"/>
    <cellStyle name="Normal 132 9 2" xfId="3676"/>
    <cellStyle name="Normal 133" xfId="57"/>
    <cellStyle name="Normal 133 10" xfId="3677"/>
    <cellStyle name="Normal 133 10 2" xfId="3678"/>
    <cellStyle name="Normal 133 11" xfId="3679"/>
    <cellStyle name="Normal 133 11 2" xfId="3680"/>
    <cellStyle name="Normal 133 12" xfId="3681"/>
    <cellStyle name="Normal 133 2" xfId="1191"/>
    <cellStyle name="Normal 133 2 2" xfId="1192"/>
    <cellStyle name="Normal 133 2 3" xfId="3682"/>
    <cellStyle name="Normal 133 2 3 2" xfId="3683"/>
    <cellStyle name="Normal 133 2 4" xfId="3684"/>
    <cellStyle name="Normal 133 2 4 2" xfId="3685"/>
    <cellStyle name="Normal 133 2 5" xfId="3686"/>
    <cellStyle name="Normal 133 2 5 2" xfId="3687"/>
    <cellStyle name="Normal 133 2 6" xfId="3688"/>
    <cellStyle name="Normal 133 3" xfId="1193"/>
    <cellStyle name="Normal 133 3 2" xfId="3689"/>
    <cellStyle name="Normal 133 3 2 2" xfId="3690"/>
    <cellStyle name="Normal 133 3 3" xfId="3691"/>
    <cellStyle name="Normal 133 3 3 2" xfId="3692"/>
    <cellStyle name="Normal 133 3 4" xfId="3693"/>
    <cellStyle name="Normal 133 3 4 2" xfId="3694"/>
    <cellStyle name="Normal 133 3 5" xfId="3695"/>
    <cellStyle name="Normal 133 4" xfId="1194"/>
    <cellStyle name="Normal 133 4 2" xfId="3696"/>
    <cellStyle name="Normal 133 4 2 2" xfId="3697"/>
    <cellStyle name="Normal 133 4 3" xfId="3698"/>
    <cellStyle name="Normal 133 4 3 2" xfId="3699"/>
    <cellStyle name="Normal 133 4 4" xfId="3700"/>
    <cellStyle name="Normal 133 4 4 2" xfId="3701"/>
    <cellStyle name="Normal 133 4 5" xfId="3702"/>
    <cellStyle name="Normal 133 5" xfId="1195"/>
    <cellStyle name="Normal 133 5 2" xfId="3703"/>
    <cellStyle name="Normal 133 5 2 2" xfId="3704"/>
    <cellStyle name="Normal 133 5 3" xfId="3705"/>
    <cellStyle name="Normal 133 5 3 2" xfId="3706"/>
    <cellStyle name="Normal 133 5 4" xfId="3707"/>
    <cellStyle name="Normal 133 5 4 2" xfId="3708"/>
    <cellStyle name="Normal 133 5 5" xfId="3709"/>
    <cellStyle name="Normal 133 6" xfId="1196"/>
    <cellStyle name="Normal 133 6 2" xfId="3710"/>
    <cellStyle name="Normal 133 6 2 2" xfId="3711"/>
    <cellStyle name="Normal 133 6 3" xfId="3712"/>
    <cellStyle name="Normal 133 6 3 2" xfId="3713"/>
    <cellStyle name="Normal 133 6 4" xfId="3714"/>
    <cellStyle name="Normal 133 6 4 2" xfId="3715"/>
    <cellStyle name="Normal 133 6 5" xfId="3716"/>
    <cellStyle name="Normal 133 7" xfId="1197"/>
    <cellStyle name="Normal 133 7 2" xfId="3717"/>
    <cellStyle name="Normal 133 7 2 2" xfId="3718"/>
    <cellStyle name="Normal 133 7 3" xfId="3719"/>
    <cellStyle name="Normal 133 7 3 2" xfId="3720"/>
    <cellStyle name="Normal 133 7 4" xfId="3721"/>
    <cellStyle name="Normal 133 7 4 2" xfId="3722"/>
    <cellStyle name="Normal 133 7 5" xfId="3723"/>
    <cellStyle name="Normal 133 8" xfId="1198"/>
    <cellStyle name="Normal 133 9" xfId="3724"/>
    <cellStyle name="Normal 133 9 2" xfId="3725"/>
    <cellStyle name="Normal 134" xfId="58"/>
    <cellStyle name="Normal 134 10" xfId="3726"/>
    <cellStyle name="Normal 134 10 2" xfId="3727"/>
    <cellStyle name="Normal 134 11" xfId="3728"/>
    <cellStyle name="Normal 134 11 2" xfId="3729"/>
    <cellStyle name="Normal 134 12" xfId="3730"/>
    <cellStyle name="Normal 134 2" xfId="1199"/>
    <cellStyle name="Normal 134 2 2" xfId="1200"/>
    <cellStyle name="Normal 134 2 3" xfId="3731"/>
    <cellStyle name="Normal 134 2 3 2" xfId="3732"/>
    <cellStyle name="Normal 134 2 4" xfId="3733"/>
    <cellStyle name="Normal 134 2 4 2" xfId="3734"/>
    <cellStyle name="Normal 134 2 5" xfId="3735"/>
    <cellStyle name="Normal 134 2 5 2" xfId="3736"/>
    <cellStyle name="Normal 134 2 6" xfId="3737"/>
    <cellStyle name="Normal 134 3" xfId="1201"/>
    <cellStyle name="Normal 134 3 2" xfId="3738"/>
    <cellStyle name="Normal 134 3 2 2" xfId="3739"/>
    <cellStyle name="Normal 134 3 3" xfId="3740"/>
    <cellStyle name="Normal 134 3 3 2" xfId="3741"/>
    <cellStyle name="Normal 134 3 4" xfId="3742"/>
    <cellStyle name="Normal 134 3 4 2" xfId="3743"/>
    <cellStyle name="Normal 134 3 5" xfId="3744"/>
    <cellStyle name="Normal 134 4" xfId="1202"/>
    <cellStyle name="Normal 134 4 2" xfId="3745"/>
    <cellStyle name="Normal 134 4 2 2" xfId="3746"/>
    <cellStyle name="Normal 134 4 3" xfId="3747"/>
    <cellStyle name="Normal 134 4 3 2" xfId="3748"/>
    <cellStyle name="Normal 134 4 4" xfId="3749"/>
    <cellStyle name="Normal 134 4 4 2" xfId="3750"/>
    <cellStyle name="Normal 134 4 5" xfId="3751"/>
    <cellStyle name="Normal 134 5" xfId="1203"/>
    <cellStyle name="Normal 134 5 2" xfId="3752"/>
    <cellStyle name="Normal 134 5 2 2" xfId="3753"/>
    <cellStyle name="Normal 134 5 3" xfId="3754"/>
    <cellStyle name="Normal 134 5 3 2" xfId="3755"/>
    <cellStyle name="Normal 134 5 4" xfId="3756"/>
    <cellStyle name="Normal 134 5 4 2" xfId="3757"/>
    <cellStyle name="Normal 134 5 5" xfId="3758"/>
    <cellStyle name="Normal 134 6" xfId="1204"/>
    <cellStyle name="Normal 134 6 2" xfId="3759"/>
    <cellStyle name="Normal 134 6 2 2" xfId="3760"/>
    <cellStyle name="Normal 134 6 3" xfId="3761"/>
    <cellStyle name="Normal 134 6 3 2" xfId="3762"/>
    <cellStyle name="Normal 134 6 4" xfId="3763"/>
    <cellStyle name="Normal 134 6 4 2" xfId="3764"/>
    <cellStyle name="Normal 134 6 5" xfId="3765"/>
    <cellStyle name="Normal 134 7" xfId="1205"/>
    <cellStyle name="Normal 134 7 2" xfId="3766"/>
    <cellStyle name="Normal 134 7 2 2" xfId="3767"/>
    <cellStyle name="Normal 134 7 3" xfId="3768"/>
    <cellStyle name="Normal 134 7 3 2" xfId="3769"/>
    <cellStyle name="Normal 134 7 4" xfId="3770"/>
    <cellStyle name="Normal 134 7 4 2" xfId="3771"/>
    <cellStyle name="Normal 134 7 5" xfId="3772"/>
    <cellStyle name="Normal 134 8" xfId="1206"/>
    <cellStyle name="Normal 134 9" xfId="3773"/>
    <cellStyle name="Normal 134 9 2" xfId="3774"/>
    <cellStyle name="Normal 135" xfId="59"/>
    <cellStyle name="Normal 135 10" xfId="3775"/>
    <cellStyle name="Normal 135 10 2" xfId="3776"/>
    <cellStyle name="Normal 135 11" xfId="3777"/>
    <cellStyle name="Normal 135 11 2" xfId="3778"/>
    <cellStyle name="Normal 135 12" xfId="3779"/>
    <cellStyle name="Normal 135 2" xfId="1207"/>
    <cellStyle name="Normal 135 2 2" xfId="1208"/>
    <cellStyle name="Normal 135 2 3" xfId="3780"/>
    <cellStyle name="Normal 135 2 3 2" xfId="3781"/>
    <cellStyle name="Normal 135 2 4" xfId="3782"/>
    <cellStyle name="Normal 135 2 4 2" xfId="3783"/>
    <cellStyle name="Normal 135 2 5" xfId="3784"/>
    <cellStyle name="Normal 135 2 5 2" xfId="3785"/>
    <cellStyle name="Normal 135 2 6" xfId="3786"/>
    <cellStyle name="Normal 135 3" xfId="1209"/>
    <cellStyle name="Normal 135 3 2" xfId="3787"/>
    <cellStyle name="Normal 135 3 2 2" xfId="3788"/>
    <cellStyle name="Normal 135 3 3" xfId="3789"/>
    <cellStyle name="Normal 135 3 3 2" xfId="3790"/>
    <cellStyle name="Normal 135 3 4" xfId="3791"/>
    <cellStyle name="Normal 135 3 4 2" xfId="3792"/>
    <cellStyle name="Normal 135 3 5" xfId="3793"/>
    <cellStyle name="Normal 135 4" xfId="1210"/>
    <cellStyle name="Normal 135 4 2" xfId="3794"/>
    <cellStyle name="Normal 135 4 2 2" xfId="3795"/>
    <cellStyle name="Normal 135 4 3" xfId="3796"/>
    <cellStyle name="Normal 135 4 3 2" xfId="3797"/>
    <cellStyle name="Normal 135 4 4" xfId="3798"/>
    <cellStyle name="Normal 135 4 4 2" xfId="3799"/>
    <cellStyle name="Normal 135 4 5" xfId="3800"/>
    <cellStyle name="Normal 135 5" xfId="1211"/>
    <cellStyle name="Normal 135 5 2" xfId="3801"/>
    <cellStyle name="Normal 135 5 2 2" xfId="3802"/>
    <cellStyle name="Normal 135 5 3" xfId="3803"/>
    <cellStyle name="Normal 135 5 3 2" xfId="3804"/>
    <cellStyle name="Normal 135 5 4" xfId="3805"/>
    <cellStyle name="Normal 135 5 4 2" xfId="3806"/>
    <cellStyle name="Normal 135 5 5" xfId="3807"/>
    <cellStyle name="Normal 135 6" xfId="1212"/>
    <cellStyle name="Normal 135 6 2" xfId="3808"/>
    <cellStyle name="Normal 135 6 2 2" xfId="3809"/>
    <cellStyle name="Normal 135 6 3" xfId="3810"/>
    <cellStyle name="Normal 135 6 3 2" xfId="3811"/>
    <cellStyle name="Normal 135 6 4" xfId="3812"/>
    <cellStyle name="Normal 135 6 4 2" xfId="3813"/>
    <cellStyle name="Normal 135 6 5" xfId="3814"/>
    <cellStyle name="Normal 135 7" xfId="1213"/>
    <cellStyle name="Normal 135 7 2" xfId="3815"/>
    <cellStyle name="Normal 135 7 2 2" xfId="3816"/>
    <cellStyle name="Normal 135 7 3" xfId="3817"/>
    <cellStyle name="Normal 135 7 3 2" xfId="3818"/>
    <cellStyle name="Normal 135 7 4" xfId="3819"/>
    <cellStyle name="Normal 135 7 4 2" xfId="3820"/>
    <cellStyle name="Normal 135 7 5" xfId="3821"/>
    <cellStyle name="Normal 135 8" xfId="1214"/>
    <cellStyle name="Normal 135 9" xfId="3822"/>
    <cellStyle name="Normal 135 9 2" xfId="3823"/>
    <cellStyle name="Normal 136" xfId="62"/>
    <cellStyle name="Normal 136 10" xfId="3824"/>
    <cellStyle name="Normal 136 10 2" xfId="3825"/>
    <cellStyle name="Normal 136 11" xfId="3826"/>
    <cellStyle name="Normal 136 11 2" xfId="3827"/>
    <cellStyle name="Normal 136 12" xfId="3828"/>
    <cellStyle name="Normal 136 2" xfId="1215"/>
    <cellStyle name="Normal 136 2 2" xfId="1216"/>
    <cellStyle name="Normal 136 2 3" xfId="3829"/>
    <cellStyle name="Normal 136 2 3 2" xfId="3830"/>
    <cellStyle name="Normal 136 2 4" xfId="3831"/>
    <cellStyle name="Normal 136 2 4 2" xfId="3832"/>
    <cellStyle name="Normal 136 2 5" xfId="3833"/>
    <cellStyle name="Normal 136 2 5 2" xfId="3834"/>
    <cellStyle name="Normal 136 2 6" xfId="3835"/>
    <cellStyle name="Normal 136 3" xfId="1217"/>
    <cellStyle name="Normal 136 3 2" xfId="3836"/>
    <cellStyle name="Normal 136 3 2 2" xfId="3837"/>
    <cellStyle name="Normal 136 3 3" xfId="3838"/>
    <cellStyle name="Normal 136 3 3 2" xfId="3839"/>
    <cellStyle name="Normal 136 3 4" xfId="3840"/>
    <cellStyle name="Normal 136 3 4 2" xfId="3841"/>
    <cellStyle name="Normal 136 3 5" xfId="3842"/>
    <cellStyle name="Normal 136 4" xfId="1218"/>
    <cellStyle name="Normal 136 4 2" xfId="3843"/>
    <cellStyle name="Normal 136 4 2 2" xfId="3844"/>
    <cellStyle name="Normal 136 4 3" xfId="3845"/>
    <cellStyle name="Normal 136 4 3 2" xfId="3846"/>
    <cellStyle name="Normal 136 4 4" xfId="3847"/>
    <cellStyle name="Normal 136 4 4 2" xfId="3848"/>
    <cellStyle name="Normal 136 4 5" xfId="3849"/>
    <cellStyle name="Normal 136 5" xfId="1219"/>
    <cellStyle name="Normal 136 5 2" xfId="3850"/>
    <cellStyle name="Normal 136 5 2 2" xfId="3851"/>
    <cellStyle name="Normal 136 5 3" xfId="3852"/>
    <cellStyle name="Normal 136 5 3 2" xfId="3853"/>
    <cellStyle name="Normal 136 5 4" xfId="3854"/>
    <cellStyle name="Normal 136 5 4 2" xfId="3855"/>
    <cellStyle name="Normal 136 5 5" xfId="3856"/>
    <cellStyle name="Normal 136 6" xfId="1220"/>
    <cellStyle name="Normal 136 6 2" xfId="3857"/>
    <cellStyle name="Normal 136 6 2 2" xfId="3858"/>
    <cellStyle name="Normal 136 6 3" xfId="3859"/>
    <cellStyle name="Normal 136 6 3 2" xfId="3860"/>
    <cellStyle name="Normal 136 6 4" xfId="3861"/>
    <cellStyle name="Normal 136 6 4 2" xfId="3862"/>
    <cellStyle name="Normal 136 6 5" xfId="3863"/>
    <cellStyle name="Normal 136 7" xfId="1221"/>
    <cellStyle name="Normal 136 7 2" xfId="3864"/>
    <cellStyle name="Normal 136 7 2 2" xfId="3865"/>
    <cellStyle name="Normal 136 7 3" xfId="3866"/>
    <cellStyle name="Normal 136 7 3 2" xfId="3867"/>
    <cellStyle name="Normal 136 7 4" xfId="3868"/>
    <cellStyle name="Normal 136 7 4 2" xfId="3869"/>
    <cellStyle name="Normal 136 7 5" xfId="3870"/>
    <cellStyle name="Normal 136 8" xfId="1222"/>
    <cellStyle name="Normal 136 9" xfId="3871"/>
    <cellStyle name="Normal 136 9 2" xfId="3872"/>
    <cellStyle name="Normal 137" xfId="61"/>
    <cellStyle name="Normal 137 10" xfId="3873"/>
    <cellStyle name="Normal 137 10 2" xfId="3874"/>
    <cellStyle name="Normal 137 11" xfId="3875"/>
    <cellStyle name="Normal 137 11 2" xfId="3876"/>
    <cellStyle name="Normal 137 12" xfId="3877"/>
    <cellStyle name="Normal 137 2" xfId="1223"/>
    <cellStyle name="Normal 137 2 2" xfId="1224"/>
    <cellStyle name="Normal 137 2 3" xfId="3878"/>
    <cellStyle name="Normal 137 2 3 2" xfId="3879"/>
    <cellStyle name="Normal 137 2 4" xfId="3880"/>
    <cellStyle name="Normal 137 2 4 2" xfId="3881"/>
    <cellStyle name="Normal 137 2 5" xfId="3882"/>
    <cellStyle name="Normal 137 2 5 2" xfId="3883"/>
    <cellStyle name="Normal 137 2 6" xfId="3884"/>
    <cellStyle name="Normal 137 3" xfId="1225"/>
    <cellStyle name="Normal 137 3 2" xfId="3885"/>
    <cellStyle name="Normal 137 3 2 2" xfId="3886"/>
    <cellStyle name="Normal 137 3 3" xfId="3887"/>
    <cellStyle name="Normal 137 3 3 2" xfId="3888"/>
    <cellStyle name="Normal 137 3 4" xfId="3889"/>
    <cellStyle name="Normal 137 3 4 2" xfId="3890"/>
    <cellStyle name="Normal 137 3 5" xfId="3891"/>
    <cellStyle name="Normal 137 4" xfId="1226"/>
    <cellStyle name="Normal 137 4 2" xfId="3892"/>
    <cellStyle name="Normal 137 4 2 2" xfId="3893"/>
    <cellStyle name="Normal 137 4 3" xfId="3894"/>
    <cellStyle name="Normal 137 4 3 2" xfId="3895"/>
    <cellStyle name="Normal 137 4 4" xfId="3896"/>
    <cellStyle name="Normal 137 4 4 2" xfId="3897"/>
    <cellStyle name="Normal 137 4 5" xfId="3898"/>
    <cellStyle name="Normal 137 5" xfId="1227"/>
    <cellStyle name="Normal 137 5 2" xfId="3899"/>
    <cellStyle name="Normal 137 5 2 2" xfId="3900"/>
    <cellStyle name="Normal 137 5 3" xfId="3901"/>
    <cellStyle name="Normal 137 5 3 2" xfId="3902"/>
    <cellStyle name="Normal 137 5 4" xfId="3903"/>
    <cellStyle name="Normal 137 5 4 2" xfId="3904"/>
    <cellStyle name="Normal 137 5 5" xfId="3905"/>
    <cellStyle name="Normal 137 6" xfId="1228"/>
    <cellStyle name="Normal 137 6 2" xfId="3906"/>
    <cellStyle name="Normal 137 6 2 2" xfId="3907"/>
    <cellStyle name="Normal 137 6 3" xfId="3908"/>
    <cellStyle name="Normal 137 6 3 2" xfId="3909"/>
    <cellStyle name="Normal 137 6 4" xfId="3910"/>
    <cellStyle name="Normal 137 6 4 2" xfId="3911"/>
    <cellStyle name="Normal 137 6 5" xfId="3912"/>
    <cellStyle name="Normal 137 7" xfId="1229"/>
    <cellStyle name="Normal 137 7 2" xfId="3913"/>
    <cellStyle name="Normal 137 7 2 2" xfId="3914"/>
    <cellStyle name="Normal 137 7 3" xfId="3915"/>
    <cellStyle name="Normal 137 7 3 2" xfId="3916"/>
    <cellStyle name="Normal 137 7 4" xfId="3917"/>
    <cellStyle name="Normal 137 7 4 2" xfId="3918"/>
    <cellStyle name="Normal 137 7 5" xfId="3919"/>
    <cellStyle name="Normal 137 8" xfId="1230"/>
    <cellStyle name="Normal 137 9" xfId="3920"/>
    <cellStyle name="Normal 137 9 2" xfId="3921"/>
    <cellStyle name="Normal 138" xfId="63"/>
    <cellStyle name="Normal 138 10" xfId="3922"/>
    <cellStyle name="Normal 138 10 2" xfId="3923"/>
    <cellStyle name="Normal 138 11" xfId="3924"/>
    <cellStyle name="Normal 138 11 2" xfId="3925"/>
    <cellStyle name="Normal 138 12" xfId="3926"/>
    <cellStyle name="Normal 138 2" xfId="1231"/>
    <cellStyle name="Normal 138 2 2" xfId="1232"/>
    <cellStyle name="Normal 138 2 3" xfId="3927"/>
    <cellStyle name="Normal 138 2 3 2" xfId="3928"/>
    <cellStyle name="Normal 138 2 4" xfId="3929"/>
    <cellStyle name="Normal 138 2 4 2" xfId="3930"/>
    <cellStyle name="Normal 138 2 5" xfId="3931"/>
    <cellStyle name="Normal 138 2 5 2" xfId="3932"/>
    <cellStyle name="Normal 138 2 6" xfId="3933"/>
    <cellStyle name="Normal 138 3" xfId="1233"/>
    <cellStyle name="Normal 138 3 2" xfId="3934"/>
    <cellStyle name="Normal 138 3 2 2" xfId="3935"/>
    <cellStyle name="Normal 138 3 3" xfId="3936"/>
    <cellStyle name="Normal 138 3 3 2" xfId="3937"/>
    <cellStyle name="Normal 138 3 4" xfId="3938"/>
    <cellStyle name="Normal 138 3 4 2" xfId="3939"/>
    <cellStyle name="Normal 138 3 5" xfId="3940"/>
    <cellStyle name="Normal 138 4" xfId="1234"/>
    <cellStyle name="Normal 138 4 2" xfId="3941"/>
    <cellStyle name="Normal 138 4 2 2" xfId="3942"/>
    <cellStyle name="Normal 138 4 3" xfId="3943"/>
    <cellStyle name="Normal 138 4 3 2" xfId="3944"/>
    <cellStyle name="Normal 138 4 4" xfId="3945"/>
    <cellStyle name="Normal 138 4 4 2" xfId="3946"/>
    <cellStyle name="Normal 138 4 5" xfId="3947"/>
    <cellStyle name="Normal 138 5" xfId="1235"/>
    <cellStyle name="Normal 138 5 2" xfId="3948"/>
    <cellStyle name="Normal 138 5 2 2" xfId="3949"/>
    <cellStyle name="Normal 138 5 3" xfId="3950"/>
    <cellStyle name="Normal 138 5 3 2" xfId="3951"/>
    <cellStyle name="Normal 138 5 4" xfId="3952"/>
    <cellStyle name="Normal 138 5 4 2" xfId="3953"/>
    <cellStyle name="Normal 138 5 5" xfId="3954"/>
    <cellStyle name="Normal 138 6" xfId="1236"/>
    <cellStyle name="Normal 138 6 2" xfId="3955"/>
    <cellStyle name="Normal 138 6 2 2" xfId="3956"/>
    <cellStyle name="Normal 138 6 3" xfId="3957"/>
    <cellStyle name="Normal 138 6 3 2" xfId="3958"/>
    <cellStyle name="Normal 138 6 4" xfId="3959"/>
    <cellStyle name="Normal 138 6 4 2" xfId="3960"/>
    <cellStyle name="Normal 138 6 5" xfId="3961"/>
    <cellStyle name="Normal 138 7" xfId="1237"/>
    <cellStyle name="Normal 138 7 2" xfId="3962"/>
    <cellStyle name="Normal 138 7 2 2" xfId="3963"/>
    <cellStyle name="Normal 138 7 3" xfId="3964"/>
    <cellStyle name="Normal 138 7 3 2" xfId="3965"/>
    <cellStyle name="Normal 138 7 4" xfId="3966"/>
    <cellStyle name="Normal 138 7 4 2" xfId="3967"/>
    <cellStyle name="Normal 138 7 5" xfId="3968"/>
    <cellStyle name="Normal 138 8" xfId="1238"/>
    <cellStyle name="Normal 138 9" xfId="3969"/>
    <cellStyle name="Normal 138 9 2" xfId="3970"/>
    <cellStyle name="Normal 139" xfId="64"/>
    <cellStyle name="Normal 139 10" xfId="3971"/>
    <cellStyle name="Normal 139 10 2" xfId="3972"/>
    <cellStyle name="Normal 139 11" xfId="3973"/>
    <cellStyle name="Normal 139 11 2" xfId="3974"/>
    <cellStyle name="Normal 139 12" xfId="3975"/>
    <cellStyle name="Normal 139 2" xfId="1239"/>
    <cellStyle name="Normal 139 2 2" xfId="1240"/>
    <cellStyle name="Normal 139 2 3" xfId="3976"/>
    <cellStyle name="Normal 139 2 3 2" xfId="3977"/>
    <cellStyle name="Normal 139 2 4" xfId="3978"/>
    <cellStyle name="Normal 139 2 4 2" xfId="3979"/>
    <cellStyle name="Normal 139 2 5" xfId="3980"/>
    <cellStyle name="Normal 139 2 5 2" xfId="3981"/>
    <cellStyle name="Normal 139 2 6" xfId="3982"/>
    <cellStyle name="Normal 139 3" xfId="1241"/>
    <cellStyle name="Normal 139 3 2" xfId="3983"/>
    <cellStyle name="Normal 139 3 2 2" xfId="3984"/>
    <cellStyle name="Normal 139 3 3" xfId="3985"/>
    <cellStyle name="Normal 139 3 3 2" xfId="3986"/>
    <cellStyle name="Normal 139 3 4" xfId="3987"/>
    <cellStyle name="Normal 139 3 4 2" xfId="3988"/>
    <cellStyle name="Normal 139 3 5" xfId="3989"/>
    <cellStyle name="Normal 139 4" xfId="1242"/>
    <cellStyle name="Normal 139 4 2" xfId="3990"/>
    <cellStyle name="Normal 139 4 2 2" xfId="3991"/>
    <cellStyle name="Normal 139 4 3" xfId="3992"/>
    <cellStyle name="Normal 139 4 3 2" xfId="3993"/>
    <cellStyle name="Normal 139 4 4" xfId="3994"/>
    <cellStyle name="Normal 139 4 4 2" xfId="3995"/>
    <cellStyle name="Normal 139 4 5" xfId="3996"/>
    <cellStyle name="Normal 139 5" xfId="1243"/>
    <cellStyle name="Normal 139 5 2" xfId="3997"/>
    <cellStyle name="Normal 139 5 2 2" xfId="3998"/>
    <cellStyle name="Normal 139 5 3" xfId="3999"/>
    <cellStyle name="Normal 139 5 3 2" xfId="4000"/>
    <cellStyle name="Normal 139 5 4" xfId="4001"/>
    <cellStyle name="Normal 139 5 4 2" xfId="4002"/>
    <cellStyle name="Normal 139 5 5" xfId="4003"/>
    <cellStyle name="Normal 139 6" xfId="1244"/>
    <cellStyle name="Normal 139 6 2" xfId="4004"/>
    <cellStyle name="Normal 139 6 2 2" xfId="4005"/>
    <cellStyle name="Normal 139 6 3" xfId="4006"/>
    <cellStyle name="Normal 139 6 3 2" xfId="4007"/>
    <cellStyle name="Normal 139 6 4" xfId="4008"/>
    <cellStyle name="Normal 139 6 4 2" xfId="4009"/>
    <cellStyle name="Normal 139 6 5" xfId="4010"/>
    <cellStyle name="Normal 139 7" xfId="1245"/>
    <cellStyle name="Normal 139 7 2" xfId="4011"/>
    <cellStyle name="Normal 139 7 2 2" xfId="4012"/>
    <cellStyle name="Normal 139 7 3" xfId="4013"/>
    <cellStyle name="Normal 139 7 3 2" xfId="4014"/>
    <cellStyle name="Normal 139 7 4" xfId="4015"/>
    <cellStyle name="Normal 139 7 4 2" xfId="4016"/>
    <cellStyle name="Normal 139 7 5" xfId="4017"/>
    <cellStyle name="Normal 139 8" xfId="1246"/>
    <cellStyle name="Normal 139 9" xfId="4018"/>
    <cellStyle name="Normal 139 9 2" xfId="4019"/>
    <cellStyle name="Normal 14" xfId="1247"/>
    <cellStyle name="Normal 14 2" xfId="1248"/>
    <cellStyle name="Normal 14 2 2" xfId="81"/>
    <cellStyle name="Normal 14 2_Panorama libro completo impreso pequeño" xfId="1249"/>
    <cellStyle name="Normal 14 3" xfId="1250"/>
    <cellStyle name="Normal 14 3 2" xfId="1251"/>
    <cellStyle name="Normal 14 4" xfId="1252"/>
    <cellStyle name="Normal 14 4 2" xfId="1253"/>
    <cellStyle name="Normal 14 5" xfId="1254"/>
    <cellStyle name="Normal 14 5 2" xfId="1255"/>
    <cellStyle name="Normal 14 6" xfId="1256"/>
    <cellStyle name="Normal 14 6 2" xfId="1257"/>
    <cellStyle name="Normal 14 7" xfId="1258"/>
    <cellStyle name="Normal 14 7 2" xfId="1259"/>
    <cellStyle name="Normal 14 8" xfId="1260"/>
    <cellStyle name="Normal 14_Medio Ambientepara entregar 2010.PAUTAS VICTORls" xfId="1261"/>
    <cellStyle name="Normal 140" xfId="1262"/>
    <cellStyle name="Normal 141" xfId="1263"/>
    <cellStyle name="Normal 142" xfId="1264"/>
    <cellStyle name="Normal 143" xfId="1265"/>
    <cellStyle name="Normal 144" xfId="1266"/>
    <cellStyle name="Normal 145" xfId="1267"/>
    <cellStyle name="Normal 145 2" xfId="4020"/>
    <cellStyle name="Normal 145 2 2" xfId="4021"/>
    <cellStyle name="Normal 145 3" xfId="4022"/>
    <cellStyle name="Normal 145 3 2" xfId="4023"/>
    <cellStyle name="Normal 145 4" xfId="4024"/>
    <cellStyle name="Normal 145 4 2" xfId="4025"/>
    <cellStyle name="Normal 145 5" xfId="4026"/>
    <cellStyle name="Normal 146" xfId="1778"/>
    <cellStyle name="Normal 146 2" xfId="4027"/>
    <cellStyle name="Normal 147" xfId="4028"/>
    <cellStyle name="Normal 147 2" xfId="4029"/>
    <cellStyle name="Normal 148" xfId="4030"/>
    <cellStyle name="Normal 148 2" xfId="4031"/>
    <cellStyle name="Normal 149" xfId="4032"/>
    <cellStyle name="Normal 149 2" xfId="4033"/>
    <cellStyle name="Normal 15" xfId="1268"/>
    <cellStyle name="Normal 15 2" xfId="150"/>
    <cellStyle name="Normal 15 2 2" xfId="1269"/>
    <cellStyle name="Normal 15 2 3" xfId="1270"/>
    <cellStyle name="Normal 15 3" xfId="1271"/>
    <cellStyle name="Normal 15 4" xfId="1272"/>
    <cellStyle name="Normal 15 5" xfId="1273"/>
    <cellStyle name="Normal 15 6" xfId="1274"/>
    <cellStyle name="Normal 15 7" xfId="1275"/>
    <cellStyle name="Normal 15_Medio Ambientepara entregar 2010.PAUTAS VICTORls" xfId="1276"/>
    <cellStyle name="Normal 150" xfId="4034"/>
    <cellStyle name="Normal 150 2" xfId="4035"/>
    <cellStyle name="Normal 151" xfId="4036"/>
    <cellStyle name="Normal 151 2" xfId="4037"/>
    <cellStyle name="Normal 152" xfId="4038"/>
    <cellStyle name="Normal 152 2" xfId="4039"/>
    <cellStyle name="Normal 153" xfId="4040"/>
    <cellStyle name="Normal 153 2" xfId="4041"/>
    <cellStyle name="Normal 154" xfId="4042"/>
    <cellStyle name="Normal 155" xfId="4043"/>
    <cellStyle name="Normal 156" xfId="4044"/>
    <cellStyle name="Normal 156 2" xfId="4045"/>
    <cellStyle name="Normal 157" xfId="5223"/>
    <cellStyle name="Normal 158" xfId="5225"/>
    <cellStyle name="Normal 16" xfId="1277"/>
    <cellStyle name="Normal 16 2" xfId="1278"/>
    <cellStyle name="Normal 16 2 2" xfId="1279"/>
    <cellStyle name="Normal 16 3" xfId="1280"/>
    <cellStyle name="Normal 16 4" xfId="1281"/>
    <cellStyle name="Normal 16 5" xfId="1282"/>
    <cellStyle name="Normal 16 6" xfId="1283"/>
    <cellStyle name="Normal 16 7" xfId="4046"/>
    <cellStyle name="Normal 17" xfId="1284"/>
    <cellStyle name="Normal 17 2" xfId="1285"/>
    <cellStyle name="Normal 17 2 2" xfId="1286"/>
    <cellStyle name="Normal 17 3" xfId="1287"/>
    <cellStyle name="Normal 17 4" xfId="1288"/>
    <cellStyle name="Normal 17 5" xfId="1289"/>
    <cellStyle name="Normal 17 6" xfId="1290"/>
    <cellStyle name="Normal 17 7" xfId="4047"/>
    <cellStyle name="Normal 18" xfId="1291"/>
    <cellStyle name="Normal 18 10" xfId="4048"/>
    <cellStyle name="Normal 18 10 2" xfId="4049"/>
    <cellStyle name="Normal 18 11" xfId="4050"/>
    <cellStyle name="Normal 18 2" xfId="19"/>
    <cellStyle name="Normal 18 2 2" xfId="1292"/>
    <cellStyle name="Normal 18 2 3" xfId="1293"/>
    <cellStyle name="Normal 18 3" xfId="1294"/>
    <cellStyle name="Normal 18 3 2" xfId="1295"/>
    <cellStyle name="Normal 18 4" xfId="1296"/>
    <cellStyle name="Normal 18 5" xfId="1297"/>
    <cellStyle name="Normal 18 6" xfId="1298"/>
    <cellStyle name="Normal 18 7" xfId="1299"/>
    <cellStyle name="Normal 18 8" xfId="4051"/>
    <cellStyle name="Normal 18 8 2" xfId="4052"/>
    <cellStyle name="Normal 18 9" xfId="4053"/>
    <cellStyle name="Normal 18 9 2" xfId="4054"/>
    <cellStyle name="Normal 19" xfId="1300"/>
    <cellStyle name="Normal 19 2" xfId="113"/>
    <cellStyle name="Normal 19 2 2" xfId="1301"/>
    <cellStyle name="Normal 19 2 3" xfId="1302"/>
    <cellStyle name="Normal 19 3" xfId="1303"/>
    <cellStyle name="Normal 19 4" xfId="1304"/>
    <cellStyle name="Normal 19 5" xfId="1305"/>
    <cellStyle name="Normal 19 6" xfId="1306"/>
    <cellStyle name="Normal 19 7" xfId="1307"/>
    <cellStyle name="Normal 2" xfId="18"/>
    <cellStyle name="Normal 2 10" xfId="1308"/>
    <cellStyle name="Normal 2 11" xfId="1309"/>
    <cellStyle name="Normal 2 12" xfId="1310"/>
    <cellStyle name="Normal 2 13" xfId="4055"/>
    <cellStyle name="Normal 2 2" xfId="90"/>
    <cellStyle name="Normal 2 2 2" xfId="1311"/>
    <cellStyle name="Normal 2 2 2 2" xfId="1312"/>
    <cellStyle name="Normal 2 2 2 2 2" xfId="1313"/>
    <cellStyle name="Normal 2 2 2 3" xfId="1314"/>
    <cellStyle name="Normal 2 2 3" xfId="1315"/>
    <cellStyle name="Normal 2 2 3 2" xfId="1316"/>
    <cellStyle name="Normal 2 2 3 3" xfId="1317"/>
    <cellStyle name="Normal 2 2 4" xfId="4056"/>
    <cellStyle name="Normal 2 2_Medio Ambientepara entregar 2010.PAUTAS VICTORls" xfId="1318"/>
    <cellStyle name="Normal 2 3" xfId="155"/>
    <cellStyle name="Normal 2 3 2" xfId="1319"/>
    <cellStyle name="Normal 2 3 3" xfId="1320"/>
    <cellStyle name="Normal 2 3 4" xfId="4057"/>
    <cellStyle name="Normal 2 4" xfId="1321"/>
    <cellStyle name="Normal 2 4 2" xfId="1322"/>
    <cellStyle name="Normal 2 4 3" xfId="1323"/>
    <cellStyle name="Normal 2 5" xfId="1324"/>
    <cellStyle name="Normal 2 5 2" xfId="1325"/>
    <cellStyle name="Normal 2 5 3" xfId="1326"/>
    <cellStyle name="Normal 2 6" xfId="1327"/>
    <cellStyle name="Normal 2 6 2" xfId="1328"/>
    <cellStyle name="Normal 2 6 3" xfId="1329"/>
    <cellStyle name="Normal 2 7" xfId="1330"/>
    <cellStyle name="Normal 2 7 2" xfId="1331"/>
    <cellStyle name="Normal 2 8" xfId="1332"/>
    <cellStyle name="Normal 2 9" xfId="1333"/>
    <cellStyle name="Normal 2_esta 2009 DIGITAL009 web" xfId="1334"/>
    <cellStyle name="Normal 20" xfId="1335"/>
    <cellStyle name="Normal 20 2" xfId="1336"/>
    <cellStyle name="Normal 20 2 2" xfId="1337"/>
    <cellStyle name="Normal 20 3" xfId="1338"/>
    <cellStyle name="Normal 20 4" xfId="1339"/>
    <cellStyle name="Normal 20 5" xfId="1340"/>
    <cellStyle name="Normal 20 6" xfId="1341"/>
    <cellStyle name="Normal 20 7" xfId="1342"/>
    <cellStyle name="Normal 20 7 2" xfId="4058"/>
    <cellStyle name="Normal 20 7 2 2" xfId="4059"/>
    <cellStyle name="Normal 20 7 3" xfId="4060"/>
    <cellStyle name="Normal 20 7 3 2" xfId="4061"/>
    <cellStyle name="Normal 20 7 4" xfId="4062"/>
    <cellStyle name="Normal 20 7 4 2" xfId="4063"/>
    <cellStyle name="Normal 20 7 5" xfId="4064"/>
    <cellStyle name="Normal 21" xfId="97"/>
    <cellStyle name="Normal 21 2" xfId="1343"/>
    <cellStyle name="Normal 21 3" xfId="1344"/>
    <cellStyle name="Normal 21 3 2" xfId="4065"/>
    <cellStyle name="Normal 21 3 2 2" xfId="4066"/>
    <cellStyle name="Normal 21 3 3" xfId="4067"/>
    <cellStyle name="Normal 21 3 3 2" xfId="4068"/>
    <cellStyle name="Normal 21 3 4" xfId="4069"/>
    <cellStyle name="Normal 21 3 4 2" xfId="4070"/>
    <cellStyle name="Normal 21 3 5" xfId="4071"/>
    <cellStyle name="Normal 21 4" xfId="4072"/>
    <cellStyle name="Normal 22" xfId="1345"/>
    <cellStyle name="Normal 22 2" xfId="16"/>
    <cellStyle name="Normal 22 3" xfId="1346"/>
    <cellStyle name="Normal 22 4" xfId="1347"/>
    <cellStyle name="Normal 22 5" xfId="1348"/>
    <cellStyle name="Normal 22 5 2" xfId="4073"/>
    <cellStyle name="Normal 22 5 2 2" xfId="4074"/>
    <cellStyle name="Normal 22 5 3" xfId="4075"/>
    <cellStyle name="Normal 22 5 3 2" xfId="4076"/>
    <cellStyle name="Normal 22 5 4" xfId="4077"/>
    <cellStyle name="Normal 22 5 4 2" xfId="4078"/>
    <cellStyle name="Normal 22 5 5" xfId="4079"/>
    <cellStyle name="Normal 23" xfId="1349"/>
    <cellStyle name="Normal 23 2" xfId="1350"/>
    <cellStyle name="Normal 23 3" xfId="1351"/>
    <cellStyle name="Normal 23 4" xfId="1352"/>
    <cellStyle name="Normal 23 5" xfId="1353"/>
    <cellStyle name="Normal 23 5 2" xfId="4080"/>
    <cellStyle name="Normal 23 5 2 2" xfId="4081"/>
    <cellStyle name="Normal 23 5 3" xfId="4082"/>
    <cellStyle name="Normal 23 5 3 2" xfId="4083"/>
    <cellStyle name="Normal 23 5 4" xfId="4084"/>
    <cellStyle name="Normal 23 5 4 2" xfId="4085"/>
    <cellStyle name="Normal 23 5 5" xfId="4086"/>
    <cellStyle name="Normal 24" xfId="1354"/>
    <cellStyle name="Normal 24 2" xfId="1355"/>
    <cellStyle name="Normal 24 3" xfId="1356"/>
    <cellStyle name="Normal 24 3 2" xfId="4087"/>
    <cellStyle name="Normal 24 3 2 2" xfId="4088"/>
    <cellStyle name="Normal 24 3 3" xfId="4089"/>
    <cellStyle name="Normal 24 3 3 2" xfId="4090"/>
    <cellStyle name="Normal 24 3 4" xfId="4091"/>
    <cellStyle name="Normal 24 3 4 2" xfId="4092"/>
    <cellStyle name="Normal 24 3 5" xfId="4093"/>
    <cellStyle name="Normal 25" xfId="1357"/>
    <cellStyle name="Normal 25 2" xfId="1358"/>
    <cellStyle name="Normal 25 3" xfId="1359"/>
    <cellStyle name="Normal 26" xfId="15"/>
    <cellStyle name="Normal 26 2" xfId="1360"/>
    <cellStyle name="Normal 26 3" xfId="4094"/>
    <cellStyle name="Normal 27" xfId="1361"/>
    <cellStyle name="Normal 27 2" xfId="1362"/>
    <cellStyle name="Normal 27 3" xfId="1363"/>
    <cellStyle name="Normal 28" xfId="17"/>
    <cellStyle name="Normal 28 2" xfId="1364"/>
    <cellStyle name="Normal 28 3" xfId="4095"/>
    <cellStyle name="Normal 29" xfId="144"/>
    <cellStyle name="Normal 29 2" xfId="1365"/>
    <cellStyle name="Normal 29 3" xfId="1366"/>
    <cellStyle name="Normal 29 4" xfId="1367"/>
    <cellStyle name="Normal 29 5" xfId="1368"/>
    <cellStyle name="Normal 3" xfId="139"/>
    <cellStyle name="Normal 3 2" xfId="1369"/>
    <cellStyle name="Normal 3 2 2" xfId="1370"/>
    <cellStyle name="Normal 3 2 3" xfId="1371"/>
    <cellStyle name="Normal 3 3" xfId="1372"/>
    <cellStyle name="Normal 3 3 2" xfId="1373"/>
    <cellStyle name="Normal 3 4" xfId="1374"/>
    <cellStyle name="Normal 3 4 2" xfId="1375"/>
    <cellStyle name="Normal 3 5" xfId="1376"/>
    <cellStyle name="Normal 3 5 2" xfId="1377"/>
    <cellStyle name="Normal 3 6" xfId="1378"/>
    <cellStyle name="Normal 3 6 2" xfId="1379"/>
    <cellStyle name="Normal 3 7" xfId="1380"/>
    <cellStyle name="Normal 3 7 2" xfId="1381"/>
    <cellStyle name="Normal 3 8" xfId="1382"/>
    <cellStyle name="Normal 3 9" xfId="1383"/>
    <cellStyle name="Normal 3_Medio Ambientepara entregar 2010.PAUTAS VICTORls" xfId="1384"/>
    <cellStyle name="Normal 30" xfId="93"/>
    <cellStyle name="Normal 30 10" xfId="1385"/>
    <cellStyle name="Normal 30 11" xfId="1386"/>
    <cellStyle name="Normal 30 12" xfId="4096"/>
    <cellStyle name="Normal 30 12 2" xfId="4097"/>
    <cellStyle name="Normal 30 13" xfId="4098"/>
    <cellStyle name="Normal 30 13 2" xfId="4099"/>
    <cellStyle name="Normal 30 14" xfId="4100"/>
    <cellStyle name="Normal 30 14 2" xfId="4101"/>
    <cellStyle name="Normal 30 15" xfId="4102"/>
    <cellStyle name="Normal 30 16" xfId="4103"/>
    <cellStyle name="Normal 30 2" xfId="1387"/>
    <cellStyle name="Normal 30 2 2" xfId="4104"/>
    <cellStyle name="Normal 30 2 2 2" xfId="4105"/>
    <cellStyle name="Normal 30 2 3" xfId="4106"/>
    <cellStyle name="Normal 30 2 3 2" xfId="4107"/>
    <cellStyle name="Normal 30 2 4" xfId="4108"/>
    <cellStyle name="Normal 30 2 4 2" xfId="4109"/>
    <cellStyle name="Normal 30 2 5" xfId="4110"/>
    <cellStyle name="Normal 30 3" xfId="1388"/>
    <cellStyle name="Normal 30 3 2" xfId="1389"/>
    <cellStyle name="Normal 30 3 3" xfId="4111"/>
    <cellStyle name="Normal 30 3 3 2" xfId="4112"/>
    <cellStyle name="Normal 30 3 4" xfId="4113"/>
    <cellStyle name="Normal 30 3 4 2" xfId="4114"/>
    <cellStyle name="Normal 30 3 5" xfId="4115"/>
    <cellStyle name="Normal 30 3 5 2" xfId="4116"/>
    <cellStyle name="Normal 30 3 6" xfId="4117"/>
    <cellStyle name="Normal 30 4" xfId="1390"/>
    <cellStyle name="Normal 30 4 2" xfId="4118"/>
    <cellStyle name="Normal 30 4 2 2" xfId="4119"/>
    <cellStyle name="Normal 30 4 3" xfId="4120"/>
    <cellStyle name="Normal 30 4 3 2" xfId="4121"/>
    <cellStyle name="Normal 30 4 4" xfId="4122"/>
    <cellStyle name="Normal 30 4 4 2" xfId="4123"/>
    <cellStyle name="Normal 30 4 5" xfId="4124"/>
    <cellStyle name="Normal 30 5" xfId="1391"/>
    <cellStyle name="Normal 30 5 2" xfId="4125"/>
    <cellStyle name="Normal 30 5 2 2" xfId="4126"/>
    <cellStyle name="Normal 30 5 3" xfId="4127"/>
    <cellStyle name="Normal 30 5 3 2" xfId="4128"/>
    <cellStyle name="Normal 30 5 4" xfId="4129"/>
    <cellStyle name="Normal 30 5 4 2" xfId="4130"/>
    <cellStyle name="Normal 30 5 5" xfId="4131"/>
    <cellStyle name="Normal 30 6" xfId="1392"/>
    <cellStyle name="Normal 30 6 2" xfId="4132"/>
    <cellStyle name="Normal 30 6 2 2" xfId="4133"/>
    <cellStyle name="Normal 30 6 3" xfId="4134"/>
    <cellStyle name="Normal 30 6 3 2" xfId="4135"/>
    <cellStyle name="Normal 30 6 4" xfId="4136"/>
    <cellStyle name="Normal 30 6 4 2" xfId="4137"/>
    <cellStyle name="Normal 30 6 5" xfId="4138"/>
    <cellStyle name="Normal 30 7" xfId="1393"/>
    <cellStyle name="Normal 30 7 2" xfId="4139"/>
    <cellStyle name="Normal 30 7 2 2" xfId="4140"/>
    <cellStyle name="Normal 30 7 3" xfId="4141"/>
    <cellStyle name="Normal 30 7 3 2" xfId="4142"/>
    <cellStyle name="Normal 30 7 4" xfId="4143"/>
    <cellStyle name="Normal 30 7 4 2" xfId="4144"/>
    <cellStyle name="Normal 30 7 5" xfId="4145"/>
    <cellStyle name="Normal 30 8" xfId="1394"/>
    <cellStyle name="Normal 30 8 2" xfId="4146"/>
    <cellStyle name="Normal 30 8 2 2" xfId="4147"/>
    <cellStyle name="Normal 30 8 3" xfId="4148"/>
    <cellStyle name="Normal 30 8 3 2" xfId="4149"/>
    <cellStyle name="Normal 30 8 4" xfId="4150"/>
    <cellStyle name="Normal 30 8 4 2" xfId="4151"/>
    <cellStyle name="Normal 30 8 5" xfId="4152"/>
    <cellStyle name="Normal 30 9" xfId="92"/>
    <cellStyle name="Normal 31" xfId="128"/>
    <cellStyle name="Normal 31 2" xfId="1395"/>
    <cellStyle name="Normal 31 3" xfId="4153"/>
    <cellStyle name="Normal 32" xfId="116"/>
    <cellStyle name="Normal 32 2" xfId="1396"/>
    <cellStyle name="Normal 32 3" xfId="4154"/>
    <cellStyle name="Normal 33" xfId="98"/>
    <cellStyle name="Normal 33 2" xfId="1397"/>
    <cellStyle name="Normal 33 3" xfId="4155"/>
    <cellStyle name="Normal 34" xfId="99"/>
    <cellStyle name="Normal 34 2" xfId="1398"/>
    <cellStyle name="Normal 34 3" xfId="4156"/>
    <cellStyle name="Normal 35" xfId="95"/>
    <cellStyle name="Normal 35 2" xfId="1399"/>
    <cellStyle name="Normal 35 3" xfId="4157"/>
    <cellStyle name="Normal 35 4" xfId="5227"/>
    <cellStyle name="Normal 36" xfId="101"/>
    <cellStyle name="Normal 36 2" xfId="1400"/>
    <cellStyle name="Normal 36 3" xfId="4158"/>
    <cellStyle name="Normal 37" xfId="100"/>
    <cellStyle name="Normal 37 2" xfId="1401"/>
    <cellStyle name="Normal 37 3" xfId="4159"/>
    <cellStyle name="Normal 38" xfId="1402"/>
    <cellStyle name="Normal 38 10" xfId="4160"/>
    <cellStyle name="Normal 38 10 2" xfId="4161"/>
    <cellStyle name="Normal 38 11" xfId="4162"/>
    <cellStyle name="Normal 38 11 2" xfId="4163"/>
    <cellStyle name="Normal 38 12" xfId="4164"/>
    <cellStyle name="Normal 38 12 2" xfId="4165"/>
    <cellStyle name="Normal 38 13" xfId="4166"/>
    <cellStyle name="Normal 38 2" xfId="1403"/>
    <cellStyle name="Normal 38 2 2" xfId="4167"/>
    <cellStyle name="Normal 38 2 2 2" xfId="4168"/>
    <cellStyle name="Normal 38 2 3" xfId="4169"/>
    <cellStyle name="Normal 38 2 3 2" xfId="4170"/>
    <cellStyle name="Normal 38 2 4" xfId="4171"/>
    <cellStyle name="Normal 38 2 4 2" xfId="4172"/>
    <cellStyle name="Normal 38 2 5" xfId="4173"/>
    <cellStyle name="Normal 38 3" xfId="1404"/>
    <cellStyle name="Normal 38 3 2" xfId="4174"/>
    <cellStyle name="Normal 38 3 2 2" xfId="4175"/>
    <cellStyle name="Normal 38 3 3" xfId="4176"/>
    <cellStyle name="Normal 38 3 3 2" xfId="4177"/>
    <cellStyle name="Normal 38 3 4" xfId="4178"/>
    <cellStyle name="Normal 38 3 4 2" xfId="4179"/>
    <cellStyle name="Normal 38 3 5" xfId="4180"/>
    <cellStyle name="Normal 38 4" xfId="1405"/>
    <cellStyle name="Normal 38 4 2" xfId="4181"/>
    <cellStyle name="Normal 38 4 2 2" xfId="4182"/>
    <cellStyle name="Normal 38 4 3" xfId="4183"/>
    <cellStyle name="Normal 38 4 3 2" xfId="4184"/>
    <cellStyle name="Normal 38 4 4" xfId="4185"/>
    <cellStyle name="Normal 38 4 4 2" xfId="4186"/>
    <cellStyle name="Normal 38 4 5" xfId="4187"/>
    <cellStyle name="Normal 38 5" xfId="1406"/>
    <cellStyle name="Normal 38 5 2" xfId="4188"/>
    <cellStyle name="Normal 38 5 2 2" xfId="4189"/>
    <cellStyle name="Normal 38 5 3" xfId="4190"/>
    <cellStyle name="Normal 38 5 3 2" xfId="4191"/>
    <cellStyle name="Normal 38 5 4" xfId="4192"/>
    <cellStyle name="Normal 38 5 4 2" xfId="4193"/>
    <cellStyle name="Normal 38 5 5" xfId="4194"/>
    <cellStyle name="Normal 38 6" xfId="1407"/>
    <cellStyle name="Normal 38 6 2" xfId="4195"/>
    <cellStyle name="Normal 38 6 2 2" xfId="4196"/>
    <cellStyle name="Normal 38 6 3" xfId="4197"/>
    <cellStyle name="Normal 38 6 3 2" xfId="4198"/>
    <cellStyle name="Normal 38 6 4" xfId="4199"/>
    <cellStyle name="Normal 38 6 4 2" xfId="4200"/>
    <cellStyle name="Normal 38 6 5" xfId="4201"/>
    <cellStyle name="Normal 38 7" xfId="23"/>
    <cellStyle name="Normal 38 7 2" xfId="1408"/>
    <cellStyle name="Normal 38 7 3" xfId="4202"/>
    <cellStyle name="Normal 38 7 3 2" xfId="4203"/>
    <cellStyle name="Normal 38 7 4" xfId="4204"/>
    <cellStyle name="Normal 38 7 4 2" xfId="4205"/>
    <cellStyle name="Normal 38 7 5" xfId="4206"/>
    <cellStyle name="Normal 38 7 5 2" xfId="4207"/>
    <cellStyle name="Normal 38 7 6" xfId="4208"/>
    <cellStyle name="Normal 38 8" xfId="1409"/>
    <cellStyle name="Normal 38 9" xfId="1410"/>
    <cellStyle name="Normal 39" xfId="20"/>
    <cellStyle name="Normal 39 10" xfId="4209"/>
    <cellStyle name="Normal 39 10 2" xfId="4210"/>
    <cellStyle name="Normal 39 11" xfId="4211"/>
    <cellStyle name="Normal 39 11 2" xfId="4212"/>
    <cellStyle name="Normal 39 12" xfId="4213"/>
    <cellStyle name="Normal 39 12 2" xfId="4214"/>
    <cellStyle name="Normal 39 13" xfId="4215"/>
    <cellStyle name="Normal 39 2" xfId="1411"/>
    <cellStyle name="Normal 39 2 2" xfId="1412"/>
    <cellStyle name="Normal 39 2 3" xfId="4216"/>
    <cellStyle name="Normal 39 2 3 2" xfId="4217"/>
    <cellStyle name="Normal 39 2 4" xfId="4218"/>
    <cellStyle name="Normal 39 2 4 2" xfId="4219"/>
    <cellStyle name="Normal 39 2 5" xfId="4220"/>
    <cellStyle name="Normal 39 2 5 2" xfId="4221"/>
    <cellStyle name="Normal 39 2 6" xfId="4222"/>
    <cellStyle name="Normal 39 3" xfId="1413"/>
    <cellStyle name="Normal 39 3 2" xfId="4223"/>
    <cellStyle name="Normal 39 3 2 2" xfId="4224"/>
    <cellStyle name="Normal 39 3 3" xfId="4225"/>
    <cellStyle name="Normal 39 3 3 2" xfId="4226"/>
    <cellStyle name="Normal 39 3 4" xfId="4227"/>
    <cellStyle name="Normal 39 3 4 2" xfId="4228"/>
    <cellStyle name="Normal 39 3 5" xfId="4229"/>
    <cellStyle name="Normal 39 4" xfId="1414"/>
    <cellStyle name="Normal 39 4 2" xfId="4230"/>
    <cellStyle name="Normal 39 4 2 2" xfId="4231"/>
    <cellStyle name="Normal 39 4 3" xfId="4232"/>
    <cellStyle name="Normal 39 4 3 2" xfId="4233"/>
    <cellStyle name="Normal 39 4 4" xfId="4234"/>
    <cellStyle name="Normal 39 4 4 2" xfId="4235"/>
    <cellStyle name="Normal 39 4 5" xfId="4236"/>
    <cellStyle name="Normal 39 5" xfId="1415"/>
    <cellStyle name="Normal 39 5 2" xfId="4237"/>
    <cellStyle name="Normal 39 5 2 2" xfId="4238"/>
    <cellStyle name="Normal 39 5 3" xfId="4239"/>
    <cellStyle name="Normal 39 5 3 2" xfId="4240"/>
    <cellStyle name="Normal 39 5 4" xfId="4241"/>
    <cellStyle name="Normal 39 5 4 2" xfId="4242"/>
    <cellStyle name="Normal 39 5 5" xfId="4243"/>
    <cellStyle name="Normal 39 6" xfId="1416"/>
    <cellStyle name="Normal 39 6 2" xfId="4244"/>
    <cellStyle name="Normal 39 6 2 2" xfId="4245"/>
    <cellStyle name="Normal 39 6 3" xfId="4246"/>
    <cellStyle name="Normal 39 6 3 2" xfId="4247"/>
    <cellStyle name="Normal 39 6 4" xfId="4248"/>
    <cellStyle name="Normal 39 6 4 2" xfId="4249"/>
    <cellStyle name="Normal 39 6 5" xfId="4250"/>
    <cellStyle name="Normal 39 7" xfId="1417"/>
    <cellStyle name="Normal 39 7 2" xfId="1418"/>
    <cellStyle name="Normal 39 7 3" xfId="4251"/>
    <cellStyle name="Normal 39 7 3 2" xfId="4252"/>
    <cellStyle name="Normal 39 7 4" xfId="4253"/>
    <cellStyle name="Normal 39 7 4 2" xfId="4254"/>
    <cellStyle name="Normal 39 7 5" xfId="4255"/>
    <cellStyle name="Normal 39 7 5 2" xfId="4256"/>
    <cellStyle name="Normal 39 7 6" xfId="4257"/>
    <cellStyle name="Normal 39 8" xfId="1419"/>
    <cellStyle name="Normal 39 9" xfId="1420"/>
    <cellStyle name="Normal 4" xfId="80"/>
    <cellStyle name="Normal 4 2" xfId="1421"/>
    <cellStyle name="Normal 4 2 2" xfId="1422"/>
    <cellStyle name="Normal 4 3" xfId="1423"/>
    <cellStyle name="Normal 4 3 2" xfId="1424"/>
    <cellStyle name="Normal 4 4" xfId="1425"/>
    <cellStyle name="Normal 4 4 2" xfId="1426"/>
    <cellStyle name="Normal 4 5" xfId="1427"/>
    <cellStyle name="Normal 4 5 2" xfId="1428"/>
    <cellStyle name="Normal 4 6" xfId="1429"/>
    <cellStyle name="Normal 4 6 2" xfId="1430"/>
    <cellStyle name="Normal 4 6 2 2" xfId="4258"/>
    <cellStyle name="Normal 4 6 2 2 2" xfId="4259"/>
    <cellStyle name="Normal 4 6 2 3" xfId="4260"/>
    <cellStyle name="Normal 4 6 2 3 2" xfId="4261"/>
    <cellStyle name="Normal 4 6 2 4" xfId="4262"/>
    <cellStyle name="Normal 4 6 2 4 2" xfId="4263"/>
    <cellStyle name="Normal 4 6 2 5" xfId="4264"/>
    <cellStyle name="Normal 4 7" xfId="1431"/>
    <cellStyle name="Normal 4 8" xfId="1432"/>
    <cellStyle name="Normal 4_Medio Ambientepara entregar 2010.PAUTAS VICTORls" xfId="1433"/>
    <cellStyle name="Normal 40" xfId="108"/>
    <cellStyle name="Normal 40 2" xfId="1434"/>
    <cellStyle name="Normal 41" xfId="109"/>
    <cellStyle name="Normal 41 2" xfId="1435"/>
    <cellStyle name="Normal 42" xfId="110"/>
    <cellStyle name="Normal 42 2" xfId="1436"/>
    <cellStyle name="Normal 43" xfId="111"/>
    <cellStyle name="Normal 43 2" xfId="1437"/>
    <cellStyle name="Normal 44" xfId="102"/>
    <cellStyle name="Normal 44 2" xfId="1438"/>
    <cellStyle name="Normal 45" xfId="103"/>
    <cellStyle name="Normal 45 2" xfId="1439"/>
    <cellStyle name="Normal 46" xfId="104"/>
    <cellStyle name="Normal 46 2" xfId="1440"/>
    <cellStyle name="Normal 46 2 2" xfId="4265"/>
    <cellStyle name="Normal 46 2 2 2" xfId="4266"/>
    <cellStyle name="Normal 46 2 3" xfId="4267"/>
    <cellStyle name="Normal 46 2 3 2" xfId="4268"/>
    <cellStyle name="Normal 46 2 4" xfId="4269"/>
    <cellStyle name="Normal 46 2 4 2" xfId="4270"/>
    <cellStyle name="Normal 46 2 5" xfId="4271"/>
    <cellStyle name="Normal 46 3" xfId="1441"/>
    <cellStyle name="Normal 46 3 2" xfId="4272"/>
    <cellStyle name="Normal 46 3 2 2" xfId="4273"/>
    <cellStyle name="Normal 46 3 3" xfId="4274"/>
    <cellStyle name="Normal 46 3 3 2" xfId="4275"/>
    <cellStyle name="Normal 46 3 4" xfId="4276"/>
    <cellStyle name="Normal 46 3 4 2" xfId="4277"/>
    <cellStyle name="Normal 46 3 5" xfId="4278"/>
    <cellStyle name="Normal 46 4" xfId="1442"/>
    <cellStyle name="Normal 46 4 2" xfId="4279"/>
    <cellStyle name="Normal 46 4 2 2" xfId="4280"/>
    <cellStyle name="Normal 46 4 3" xfId="4281"/>
    <cellStyle name="Normal 46 4 3 2" xfId="4282"/>
    <cellStyle name="Normal 46 4 4" xfId="4283"/>
    <cellStyle name="Normal 46 4 4 2" xfId="4284"/>
    <cellStyle name="Normal 46 4 5" xfId="4285"/>
    <cellStyle name="Normal 46 5" xfId="1443"/>
    <cellStyle name="Normal 46 5 2" xfId="4286"/>
    <cellStyle name="Normal 46 5 2 2" xfId="4287"/>
    <cellStyle name="Normal 46 5 3" xfId="4288"/>
    <cellStyle name="Normal 46 5 3 2" xfId="4289"/>
    <cellStyle name="Normal 46 5 4" xfId="4290"/>
    <cellStyle name="Normal 46 5 4 2" xfId="4291"/>
    <cellStyle name="Normal 46 5 5" xfId="4292"/>
    <cellStyle name="Normal 46 6" xfId="1444"/>
    <cellStyle name="Normal 46 6 2" xfId="4293"/>
    <cellStyle name="Normal 46 6 2 2" xfId="4294"/>
    <cellStyle name="Normal 46 6 3" xfId="4295"/>
    <cellStyle name="Normal 46 6 3 2" xfId="4296"/>
    <cellStyle name="Normal 46 6 4" xfId="4297"/>
    <cellStyle name="Normal 46 6 4 2" xfId="4298"/>
    <cellStyle name="Normal 46 6 5" xfId="4299"/>
    <cellStyle name="Normal 46 7" xfId="1445"/>
    <cellStyle name="Normal 47" xfId="105"/>
    <cellStyle name="Normal 47 2" xfId="1446"/>
    <cellStyle name="Normal 48" xfId="106"/>
    <cellStyle name="Normal 48 2" xfId="1447"/>
    <cellStyle name="Normal 49" xfId="112"/>
    <cellStyle name="Normal 49 2" xfId="1448"/>
    <cellStyle name="Normal 49 2 2" xfId="4300"/>
    <cellStyle name="Normal 49 2 2 2" xfId="4301"/>
    <cellStyle name="Normal 49 2 3" xfId="4302"/>
    <cellStyle name="Normal 49 2 3 2" xfId="4303"/>
    <cellStyle name="Normal 49 2 4" xfId="4304"/>
    <cellStyle name="Normal 49 2 4 2" xfId="4305"/>
    <cellStyle name="Normal 49 2 5" xfId="4306"/>
    <cellStyle name="Normal 49 3" xfId="1449"/>
    <cellStyle name="Normal 5" xfId="154"/>
    <cellStyle name="Normal 5 2" xfId="1450"/>
    <cellStyle name="Normal 5 2 2" xfId="1451"/>
    <cellStyle name="Normal 5 3" xfId="1452"/>
    <cellStyle name="Normal 5 4" xfId="1453"/>
    <cellStyle name="Normal 5 4 2" xfId="1454"/>
    <cellStyle name="Normal 5 4 2 2" xfId="4307"/>
    <cellStyle name="Normal 5 4 2 2 2" xfId="4308"/>
    <cellStyle name="Normal 5 4 2 3" xfId="4309"/>
    <cellStyle name="Normal 5 4 2 3 2" xfId="4310"/>
    <cellStyle name="Normal 5 4 2 4" xfId="4311"/>
    <cellStyle name="Normal 5 4 2 4 2" xfId="4312"/>
    <cellStyle name="Normal 5 4 2 5" xfId="4313"/>
    <cellStyle name="Normal 5 5" xfId="1455"/>
    <cellStyle name="Normal 5 6" xfId="1456"/>
    <cellStyle name="Normal 5 7" xfId="1457"/>
    <cellStyle name="Normal 5 8" xfId="1458"/>
    <cellStyle name="Normal 5 9" xfId="156"/>
    <cellStyle name="Normal 50" xfId="107"/>
    <cellStyle name="Normal 50 2" xfId="1459"/>
    <cellStyle name="Normal 51" xfId="1460"/>
    <cellStyle name="Normal 51 2" xfId="1461"/>
    <cellStyle name="Normal 52" xfId="114"/>
    <cellStyle name="Normal 52 2" xfId="1462"/>
    <cellStyle name="Normal 53" xfId="1463"/>
    <cellStyle name="Normal 53 2" xfId="1464"/>
    <cellStyle name="Normal 54" xfId="118"/>
    <cellStyle name="Normal 54 2" xfId="1465"/>
    <cellStyle name="Normal 55" xfId="1466"/>
    <cellStyle name="Normal 55 2" xfId="1467"/>
    <cellStyle name="Normal 56" xfId="1468"/>
    <cellStyle name="Normal 56 2" xfId="1469"/>
    <cellStyle name="Normal 57" xfId="1470"/>
    <cellStyle name="Normal 57 2" xfId="1471"/>
    <cellStyle name="Normal 58" xfId="119"/>
    <cellStyle name="Normal 58 2" xfId="1472"/>
    <cellStyle name="Normal 59" xfId="120"/>
    <cellStyle name="Normal 59 2" xfId="1473"/>
    <cellStyle name="Normal 6" xfId="1474"/>
    <cellStyle name="Normal 6 10" xfId="1475"/>
    <cellStyle name="Normal 6 11" xfId="1476"/>
    <cellStyle name="Normal 6 12" xfId="1477"/>
    <cellStyle name="Normal 6 13" xfId="1478"/>
    <cellStyle name="Normal 6 14" xfId="1479"/>
    <cellStyle name="Normal 6 15" xfId="1480"/>
    <cellStyle name="Normal 6 16" xfId="1481"/>
    <cellStyle name="Normal 6 17" xfId="1482"/>
    <cellStyle name="Normal 6 18" xfId="1483"/>
    <cellStyle name="Normal 6 19" xfId="1484"/>
    <cellStyle name="Normal 6 2" xfId="1485"/>
    <cellStyle name="Normal 6 2 2" xfId="1486"/>
    <cellStyle name="Normal 6 2 3" xfId="1487"/>
    <cellStyle name="Normal 6 20" xfId="1488"/>
    <cellStyle name="Normal 6 21" xfId="1489"/>
    <cellStyle name="Normal 6 3" xfId="1490"/>
    <cellStyle name="Normal 6 4" xfId="1491"/>
    <cellStyle name="Normal 6 4 2" xfId="1492"/>
    <cellStyle name="Normal 6 5" xfId="1493"/>
    <cellStyle name="Normal 6 5 2" xfId="1494"/>
    <cellStyle name="Normal 6 6" xfId="1495"/>
    <cellStyle name="Normal 6 6 2" xfId="1496"/>
    <cellStyle name="Normal 6 7" xfId="1497"/>
    <cellStyle name="Normal 6 7 2" xfId="1498"/>
    <cellStyle name="Normal 6 8" xfId="1499"/>
    <cellStyle name="Normal 6 9" xfId="1500"/>
    <cellStyle name="Normal 60" xfId="121"/>
    <cellStyle name="Normal 60 2" xfId="1501"/>
    <cellStyle name="Normal 61" xfId="124"/>
    <cellStyle name="Normal 61 2" xfId="1502"/>
    <cellStyle name="Normal 62" xfId="125"/>
    <cellStyle name="Normal 62 2" xfId="1503"/>
    <cellStyle name="Normal 62 3" xfId="5228"/>
    <cellStyle name="Normal 63" xfId="1504"/>
    <cellStyle name="Normal 63 2" xfId="1505"/>
    <cellStyle name="Normal 64" xfId="126"/>
    <cellStyle name="Normal 65" xfId="127"/>
    <cellStyle name="Normal 66" xfId="1506"/>
    <cellStyle name="Normal 67" xfId="1507"/>
    <cellStyle name="Normal 68" xfId="1508"/>
    <cellStyle name="Normal 69" xfId="1509"/>
    <cellStyle name="Normal 7" xfId="1510"/>
    <cellStyle name="Normal 7 2" xfId="1511"/>
    <cellStyle name="Normal 7 2 2" xfId="1512"/>
    <cellStyle name="Normal 7 2 2 2" xfId="4314"/>
    <cellStyle name="Normal 7 2 2 2 2" xfId="4315"/>
    <cellStyle name="Normal 7 2 2 3" xfId="4316"/>
    <cellStyle name="Normal 7 2 2 3 2" xfId="4317"/>
    <cellStyle name="Normal 7 2 2 4" xfId="4318"/>
    <cellStyle name="Normal 7 2 2 4 2" xfId="4319"/>
    <cellStyle name="Normal 7 2 2 5" xfId="4320"/>
    <cellStyle name="Normal 7 3" xfId="1513"/>
    <cellStyle name="Normal 7 4" xfId="1514"/>
    <cellStyle name="Normal 7 5" xfId="1515"/>
    <cellStyle name="Normal 7 6" xfId="1516"/>
    <cellStyle name="Normal 7 7" xfId="1517"/>
    <cellStyle name="Normal 70" xfId="1518"/>
    <cellStyle name="Normal 71" xfId="1519"/>
    <cellStyle name="Normal 71 2" xfId="1520"/>
    <cellStyle name="Normal 71 2 2" xfId="4321"/>
    <cellStyle name="Normal 71 2 2 2" xfId="4322"/>
    <cellStyle name="Normal 71 2 3" xfId="4323"/>
    <cellStyle name="Normal 71 2 3 2" xfId="4324"/>
    <cellStyle name="Normal 71 2 4" xfId="4325"/>
    <cellStyle name="Normal 71 2 4 2" xfId="4326"/>
    <cellStyle name="Normal 71 2 5" xfId="4327"/>
    <cellStyle name="Normal 71 3" xfId="4328"/>
    <cellStyle name="Normal 71 3 2" xfId="4329"/>
    <cellStyle name="Normal 71 4" xfId="4330"/>
    <cellStyle name="Normal 71 4 2" xfId="4331"/>
    <cellStyle name="Normal 71 5" xfId="4332"/>
    <cellStyle name="Normal 71 5 2" xfId="4333"/>
    <cellStyle name="Normal 71 6" xfId="4334"/>
    <cellStyle name="Normal 72" xfId="1521"/>
    <cellStyle name="Normal 72 2" xfId="1522"/>
    <cellStyle name="Normal 72 3" xfId="1523"/>
    <cellStyle name="Normal 72 3 2" xfId="4335"/>
    <cellStyle name="Normal 72 3 2 2" xfId="4336"/>
    <cellStyle name="Normal 72 3 3" xfId="4337"/>
    <cellStyle name="Normal 72 3 3 2" xfId="4338"/>
    <cellStyle name="Normal 72 3 4" xfId="4339"/>
    <cellStyle name="Normal 72 3 4 2" xfId="4340"/>
    <cellStyle name="Normal 72 3 5" xfId="4341"/>
    <cellStyle name="Normal 72 4" xfId="4342"/>
    <cellStyle name="Normal 72 4 2" xfId="4343"/>
    <cellStyle name="Normal 72 5" xfId="4344"/>
    <cellStyle name="Normal 72 5 2" xfId="4345"/>
    <cellStyle name="Normal 72 6" xfId="4346"/>
    <cellStyle name="Normal 72 6 2" xfId="4347"/>
    <cellStyle name="Normal 72 7" xfId="4348"/>
    <cellStyle name="Normal 73" xfId="1524"/>
    <cellStyle name="Normal 73 2" xfId="1525"/>
    <cellStyle name="Normal 73 3" xfId="1526"/>
    <cellStyle name="Normal 73 3 2" xfId="4349"/>
    <cellStyle name="Normal 73 3 2 2" xfId="4350"/>
    <cellStyle name="Normal 73 3 3" xfId="4351"/>
    <cellStyle name="Normal 73 3 3 2" xfId="4352"/>
    <cellStyle name="Normal 73 3 4" xfId="4353"/>
    <cellStyle name="Normal 73 3 4 2" xfId="4354"/>
    <cellStyle name="Normal 73 3 5" xfId="4355"/>
    <cellStyle name="Normal 73 4" xfId="4356"/>
    <cellStyle name="Normal 73 4 2" xfId="4357"/>
    <cellStyle name="Normal 73 5" xfId="4358"/>
    <cellStyle name="Normal 73 5 2" xfId="4359"/>
    <cellStyle name="Normal 73 6" xfId="4360"/>
    <cellStyle name="Normal 73 6 2" xfId="4361"/>
    <cellStyle name="Normal 73 7" xfId="4362"/>
    <cellStyle name="Normal 74" xfId="1527"/>
    <cellStyle name="Normal 74 2" xfId="1528"/>
    <cellStyle name="Normal 74 3" xfId="1529"/>
    <cellStyle name="Normal 74 3 2" xfId="4363"/>
    <cellStyle name="Normal 74 3 2 2" xfId="4364"/>
    <cellStyle name="Normal 74 3 3" xfId="4365"/>
    <cellStyle name="Normal 74 3 3 2" xfId="4366"/>
    <cellStyle name="Normal 74 3 4" xfId="4367"/>
    <cellStyle name="Normal 74 3 4 2" xfId="4368"/>
    <cellStyle name="Normal 74 3 5" xfId="4369"/>
    <cellStyle name="Normal 74 4" xfId="4370"/>
    <cellStyle name="Normal 74 4 2" xfId="4371"/>
    <cellStyle name="Normal 74 5" xfId="4372"/>
    <cellStyle name="Normal 74 5 2" xfId="4373"/>
    <cellStyle name="Normal 74 6" xfId="4374"/>
    <cellStyle name="Normal 74 6 2" xfId="4375"/>
    <cellStyle name="Normal 74 7" xfId="4376"/>
    <cellStyle name="Normal 75" xfId="47"/>
    <cellStyle name="Normal 75 2" xfId="1530"/>
    <cellStyle name="Normal 75 3" xfId="1531"/>
    <cellStyle name="Normal 75 3 2" xfId="4377"/>
    <cellStyle name="Normal 75 3 2 2" xfId="4378"/>
    <cellStyle name="Normal 75 3 3" xfId="4379"/>
    <cellStyle name="Normal 75 3 3 2" xfId="4380"/>
    <cellStyle name="Normal 75 3 4" xfId="4381"/>
    <cellStyle name="Normal 75 3 4 2" xfId="4382"/>
    <cellStyle name="Normal 75 3 5" xfId="4383"/>
    <cellStyle name="Normal 75 4" xfId="4384"/>
    <cellStyle name="Normal 75 4 2" xfId="4385"/>
    <cellStyle name="Normal 75 5" xfId="4386"/>
    <cellStyle name="Normal 75 5 2" xfId="4387"/>
    <cellStyle name="Normal 75 6" xfId="4388"/>
    <cellStyle name="Normal 75 6 2" xfId="4389"/>
    <cellStyle name="Normal 75 7" xfId="4390"/>
    <cellStyle name="Normal 76" xfId="1532"/>
    <cellStyle name="Normal 76 2" xfId="1533"/>
    <cellStyle name="Normal 76 3" xfId="1534"/>
    <cellStyle name="Normal 76 3 2" xfId="4391"/>
    <cellStyle name="Normal 76 3 2 2" xfId="4392"/>
    <cellStyle name="Normal 76 3 3" xfId="4393"/>
    <cellStyle name="Normal 76 3 3 2" xfId="4394"/>
    <cellStyle name="Normal 76 3 4" xfId="4395"/>
    <cellStyle name="Normal 76 3 4 2" xfId="4396"/>
    <cellStyle name="Normal 76 3 5" xfId="4397"/>
    <cellStyle name="Normal 76 4" xfId="4398"/>
    <cellStyle name="Normal 76 4 2" xfId="4399"/>
    <cellStyle name="Normal 76 5" xfId="4400"/>
    <cellStyle name="Normal 76 5 2" xfId="4401"/>
    <cellStyle name="Normal 76 6" xfId="4402"/>
    <cellStyle name="Normal 76 6 2" xfId="4403"/>
    <cellStyle name="Normal 76 7" xfId="4404"/>
    <cellStyle name="Normal 77" xfId="1535"/>
    <cellStyle name="Normal 77 2" xfId="1536"/>
    <cellStyle name="Normal 77 3" xfId="1537"/>
    <cellStyle name="Normal 77 3 2" xfId="4405"/>
    <cellStyle name="Normal 77 3 2 2" xfId="4406"/>
    <cellStyle name="Normal 77 3 3" xfId="4407"/>
    <cellStyle name="Normal 77 3 3 2" xfId="4408"/>
    <cellStyle name="Normal 77 3 4" xfId="4409"/>
    <cellStyle name="Normal 77 3 4 2" xfId="4410"/>
    <cellStyle name="Normal 77 3 5" xfId="4411"/>
    <cellStyle name="Normal 77 4" xfId="4412"/>
    <cellStyle name="Normal 77 4 2" xfId="4413"/>
    <cellStyle name="Normal 77 5" xfId="4414"/>
    <cellStyle name="Normal 77 5 2" xfId="4415"/>
    <cellStyle name="Normal 77 6" xfId="4416"/>
    <cellStyle name="Normal 77 6 2" xfId="4417"/>
    <cellStyle name="Normal 77 7" xfId="4418"/>
    <cellStyle name="Normal 78" xfId="1538"/>
    <cellStyle name="Normal 78 2" xfId="1539"/>
    <cellStyle name="Normal 78 3" xfId="1540"/>
    <cellStyle name="Normal 78 3 2" xfId="4419"/>
    <cellStyle name="Normal 78 3 2 2" xfId="4420"/>
    <cellStyle name="Normal 78 3 3" xfId="4421"/>
    <cellStyle name="Normal 78 3 3 2" xfId="4422"/>
    <cellStyle name="Normal 78 3 4" xfId="4423"/>
    <cellStyle name="Normal 78 3 4 2" xfId="4424"/>
    <cellStyle name="Normal 78 3 5" xfId="4425"/>
    <cellStyle name="Normal 78 4" xfId="4426"/>
    <cellStyle name="Normal 78 4 2" xfId="4427"/>
    <cellStyle name="Normal 78 5" xfId="4428"/>
    <cellStyle name="Normal 78 5 2" xfId="4429"/>
    <cellStyle name="Normal 78 6" xfId="4430"/>
    <cellStyle name="Normal 78 6 2" xfId="4431"/>
    <cellStyle name="Normal 78 7" xfId="4432"/>
    <cellStyle name="Normal 79" xfId="1541"/>
    <cellStyle name="Normal 79 2" xfId="1542"/>
    <cellStyle name="Normal 79 3" xfId="1543"/>
    <cellStyle name="Normal 79 3 2" xfId="4433"/>
    <cellStyle name="Normal 79 3 2 2" xfId="4434"/>
    <cellStyle name="Normal 79 3 3" xfId="4435"/>
    <cellStyle name="Normal 79 3 3 2" xfId="4436"/>
    <cellStyle name="Normal 79 3 4" xfId="4437"/>
    <cellStyle name="Normal 79 3 4 2" xfId="4438"/>
    <cellStyle name="Normal 79 3 5" xfId="4439"/>
    <cellStyle name="Normal 79 4" xfId="4440"/>
    <cellStyle name="Normal 79 4 2" xfId="4441"/>
    <cellStyle name="Normal 79 5" xfId="4442"/>
    <cellStyle name="Normal 79 5 2" xfId="4443"/>
    <cellStyle name="Normal 79 6" xfId="4444"/>
    <cellStyle name="Normal 79 6 2" xfId="4445"/>
    <cellStyle name="Normal 79 7" xfId="4446"/>
    <cellStyle name="Normal 8" xfId="1544"/>
    <cellStyle name="Normal 8 2" xfId="1545"/>
    <cellStyle name="Normal 8 2 2" xfId="1546"/>
    <cellStyle name="Normal 8 3" xfId="1547"/>
    <cellStyle name="Normal 8 4" xfId="1548"/>
    <cellStyle name="Normal 8 5" xfId="1549"/>
    <cellStyle name="Normal 8 6" xfId="1550"/>
    <cellStyle name="Normal 8 7" xfId="1551"/>
    <cellStyle name="Normal 80" xfId="1552"/>
    <cellStyle name="Normal 80 2" xfId="1553"/>
    <cellStyle name="Normal 80 2 2" xfId="4447"/>
    <cellStyle name="Normal 80 2 2 2" xfId="4448"/>
    <cellStyle name="Normal 80 2 3" xfId="4449"/>
    <cellStyle name="Normal 80 2 3 2" xfId="4450"/>
    <cellStyle name="Normal 80 2 4" xfId="4451"/>
    <cellStyle name="Normal 80 2 4 2" xfId="4452"/>
    <cellStyle name="Normal 80 2 5" xfId="4453"/>
    <cellStyle name="Normal 80 3" xfId="4454"/>
    <cellStyle name="Normal 80 3 2" xfId="4455"/>
    <cellStyle name="Normal 80 4" xfId="4456"/>
    <cellStyle name="Normal 80 4 2" xfId="4457"/>
    <cellStyle name="Normal 80 5" xfId="4458"/>
    <cellStyle name="Normal 80 5 2" xfId="4459"/>
    <cellStyle name="Normal 80 6" xfId="4460"/>
    <cellStyle name="Normal 81" xfId="60"/>
    <cellStyle name="Normal 81 10" xfId="4461"/>
    <cellStyle name="Normal 81 10 2" xfId="4462"/>
    <cellStyle name="Normal 81 11" xfId="4463"/>
    <cellStyle name="Normal 81 11 2" xfId="4464"/>
    <cellStyle name="Normal 81 12" xfId="4465"/>
    <cellStyle name="Normal 81 12 2" xfId="4466"/>
    <cellStyle name="Normal 81 13" xfId="4467"/>
    <cellStyle name="Normal 81 2" xfId="1554"/>
    <cellStyle name="Normal 81 2 2" xfId="4468"/>
    <cellStyle name="Normal 81 2 2 2" xfId="4469"/>
    <cellStyle name="Normal 81 2 3" xfId="4470"/>
    <cellStyle name="Normal 81 2 3 2" xfId="4471"/>
    <cellStyle name="Normal 81 2 4" xfId="4472"/>
    <cellStyle name="Normal 81 2 4 2" xfId="4473"/>
    <cellStyle name="Normal 81 2 5" xfId="4474"/>
    <cellStyle name="Normal 81 3" xfId="1555"/>
    <cellStyle name="Normal 81 3 2" xfId="4475"/>
    <cellStyle name="Normal 81 3 2 2" xfId="4476"/>
    <cellStyle name="Normal 81 3 3" xfId="4477"/>
    <cellStyle name="Normal 81 3 3 2" xfId="4478"/>
    <cellStyle name="Normal 81 3 4" xfId="4479"/>
    <cellStyle name="Normal 81 3 4 2" xfId="4480"/>
    <cellStyle name="Normal 81 3 5" xfId="4481"/>
    <cellStyle name="Normal 81 4" xfId="1556"/>
    <cellStyle name="Normal 81 4 2" xfId="4482"/>
    <cellStyle name="Normal 81 4 2 2" xfId="4483"/>
    <cellStyle name="Normal 81 4 3" xfId="4484"/>
    <cellStyle name="Normal 81 4 3 2" xfId="4485"/>
    <cellStyle name="Normal 81 4 4" xfId="4486"/>
    <cellStyle name="Normal 81 4 4 2" xfId="4487"/>
    <cellStyle name="Normal 81 4 5" xfId="4488"/>
    <cellStyle name="Normal 81 5" xfId="1557"/>
    <cellStyle name="Normal 81 5 2" xfId="4489"/>
    <cellStyle name="Normal 81 5 2 2" xfId="4490"/>
    <cellStyle name="Normal 81 5 3" xfId="4491"/>
    <cellStyle name="Normal 81 5 3 2" xfId="4492"/>
    <cellStyle name="Normal 81 5 4" xfId="4493"/>
    <cellStyle name="Normal 81 5 4 2" xfId="4494"/>
    <cellStyle name="Normal 81 5 5" xfId="4495"/>
    <cellStyle name="Normal 81 6" xfId="1558"/>
    <cellStyle name="Normal 81 6 2" xfId="4496"/>
    <cellStyle name="Normal 81 6 2 2" xfId="4497"/>
    <cellStyle name="Normal 81 6 3" xfId="4498"/>
    <cellStyle name="Normal 81 6 3 2" xfId="4499"/>
    <cellStyle name="Normal 81 6 4" xfId="4500"/>
    <cellStyle name="Normal 81 6 4 2" xfId="4501"/>
    <cellStyle name="Normal 81 6 5" xfId="4502"/>
    <cellStyle name="Normal 81 7" xfId="1559"/>
    <cellStyle name="Normal 81 7 2" xfId="1560"/>
    <cellStyle name="Normal 81 7 3" xfId="4503"/>
    <cellStyle name="Normal 81 7 3 2" xfId="4504"/>
    <cellStyle name="Normal 81 7 4" xfId="4505"/>
    <cellStyle name="Normal 81 7 4 2" xfId="4506"/>
    <cellStyle name="Normal 81 7 5" xfId="4507"/>
    <cellStyle name="Normal 81 7 5 2" xfId="4508"/>
    <cellStyle name="Normal 81 7 6" xfId="4509"/>
    <cellStyle name="Normal 81 8" xfId="1561"/>
    <cellStyle name="Normal 81 9" xfId="1562"/>
    <cellStyle name="Normal 81 9 2" xfId="4510"/>
    <cellStyle name="Normal 81 9 2 2" xfId="4511"/>
    <cellStyle name="Normal 81 9 3" xfId="4512"/>
    <cellStyle name="Normal 81 9 3 2" xfId="4513"/>
    <cellStyle name="Normal 81 9 4" xfId="4514"/>
    <cellStyle name="Normal 81 9 4 2" xfId="4515"/>
    <cellStyle name="Normal 81 9 5" xfId="4516"/>
    <cellStyle name="Normal 82" xfId="1563"/>
    <cellStyle name="Normal 82 2" xfId="1564"/>
    <cellStyle name="Normal 82 2 2" xfId="4517"/>
    <cellStyle name="Normal 82 2 2 2" xfId="4518"/>
    <cellStyle name="Normal 82 2 3" xfId="4519"/>
    <cellStyle name="Normal 82 2 3 2" xfId="4520"/>
    <cellStyle name="Normal 82 2 4" xfId="4521"/>
    <cellStyle name="Normal 82 2 4 2" xfId="4522"/>
    <cellStyle name="Normal 82 2 5" xfId="4523"/>
    <cellStyle name="Normal 82 3" xfId="4524"/>
    <cellStyle name="Normal 82 3 2" xfId="4525"/>
    <cellStyle name="Normal 82 4" xfId="4526"/>
    <cellStyle name="Normal 82 4 2" xfId="4527"/>
    <cellStyle name="Normal 82 5" xfId="4528"/>
    <cellStyle name="Normal 82 5 2" xfId="4529"/>
    <cellStyle name="Normal 82 6" xfId="4530"/>
    <cellStyle name="Normal 83" xfId="1565"/>
    <cellStyle name="Normal 83 2" xfId="1566"/>
    <cellStyle name="Normal 83 2 2" xfId="4531"/>
    <cellStyle name="Normal 83 2 2 2" xfId="4532"/>
    <cellStyle name="Normal 83 2 3" xfId="4533"/>
    <cellStyle name="Normal 83 2 3 2" xfId="4534"/>
    <cellStyle name="Normal 83 2 4" xfId="4535"/>
    <cellStyle name="Normal 83 2 4 2" xfId="4536"/>
    <cellStyle name="Normal 83 2 5" xfId="4537"/>
    <cellStyle name="Normal 83 3" xfId="4538"/>
    <cellStyle name="Normal 83 3 2" xfId="4539"/>
    <cellStyle name="Normal 83 4" xfId="4540"/>
    <cellStyle name="Normal 83 4 2" xfId="4541"/>
    <cellStyle name="Normal 83 5" xfId="4542"/>
    <cellStyle name="Normal 83 5 2" xfId="4543"/>
    <cellStyle name="Normal 83 6" xfId="4544"/>
    <cellStyle name="Normal 84" xfId="1567"/>
    <cellStyle name="Normal 84 2" xfId="1568"/>
    <cellStyle name="Normal 84 2 2" xfId="4545"/>
    <cellStyle name="Normal 84 2 2 2" xfId="4546"/>
    <cellStyle name="Normal 84 2 3" xfId="4547"/>
    <cellStyle name="Normal 84 2 3 2" xfId="4548"/>
    <cellStyle name="Normal 84 2 4" xfId="4549"/>
    <cellStyle name="Normal 84 2 4 2" xfId="4550"/>
    <cellStyle name="Normal 84 2 5" xfId="4551"/>
    <cellStyle name="Normal 84 3" xfId="4552"/>
    <cellStyle name="Normal 84 3 2" xfId="4553"/>
    <cellStyle name="Normal 84 4" xfId="4554"/>
    <cellStyle name="Normal 84 4 2" xfId="4555"/>
    <cellStyle name="Normal 84 5" xfId="4556"/>
    <cellStyle name="Normal 84 5 2" xfId="4557"/>
    <cellStyle name="Normal 84 6" xfId="4558"/>
    <cellStyle name="Normal 85" xfId="1569"/>
    <cellStyle name="Normal 85 2" xfId="1570"/>
    <cellStyle name="Normal 85 2 2" xfId="4559"/>
    <cellStyle name="Normal 85 2 2 2" xfId="4560"/>
    <cellStyle name="Normal 85 2 3" xfId="4561"/>
    <cellStyle name="Normal 85 2 3 2" xfId="4562"/>
    <cellStyle name="Normal 85 2 4" xfId="4563"/>
    <cellStyle name="Normal 85 2 4 2" xfId="4564"/>
    <cellStyle name="Normal 85 2 5" xfId="4565"/>
    <cellStyle name="Normal 85 3" xfId="4566"/>
    <cellStyle name="Normal 85 3 2" xfId="4567"/>
    <cellStyle name="Normal 85 4" xfId="4568"/>
    <cellStyle name="Normal 85 4 2" xfId="4569"/>
    <cellStyle name="Normal 85 5" xfId="4570"/>
    <cellStyle name="Normal 85 5 2" xfId="4571"/>
    <cellStyle name="Normal 85 6" xfId="4572"/>
    <cellStyle name="Normal 86" xfId="1571"/>
    <cellStyle name="Normal 86 2" xfId="1572"/>
    <cellStyle name="Normal 86 2 2" xfId="4573"/>
    <cellStyle name="Normal 86 2 2 2" xfId="4574"/>
    <cellStyle name="Normal 86 2 3" xfId="4575"/>
    <cellStyle name="Normal 86 2 3 2" xfId="4576"/>
    <cellStyle name="Normal 86 2 4" xfId="4577"/>
    <cellStyle name="Normal 86 2 4 2" xfId="4578"/>
    <cellStyle name="Normal 86 2 5" xfId="4579"/>
    <cellStyle name="Normal 86 3" xfId="4580"/>
    <cellStyle name="Normal 86 3 2" xfId="4581"/>
    <cellStyle name="Normal 86 4" xfId="4582"/>
    <cellStyle name="Normal 86 4 2" xfId="4583"/>
    <cellStyle name="Normal 86 5" xfId="4584"/>
    <cellStyle name="Normal 86 5 2" xfId="4585"/>
    <cellStyle name="Normal 86 6" xfId="4586"/>
    <cellStyle name="Normal 87" xfId="1573"/>
    <cellStyle name="Normal 87 2" xfId="1574"/>
    <cellStyle name="Normal 87 2 2" xfId="4587"/>
    <cellStyle name="Normal 87 2 2 2" xfId="4588"/>
    <cellStyle name="Normal 87 2 3" xfId="4589"/>
    <cellStyle name="Normal 87 2 3 2" xfId="4590"/>
    <cellStyle name="Normal 87 2 4" xfId="4591"/>
    <cellStyle name="Normal 87 2 4 2" xfId="4592"/>
    <cellStyle name="Normal 87 2 5" xfId="4593"/>
    <cellStyle name="Normal 87 3" xfId="4594"/>
    <cellStyle name="Normal 87 3 2" xfId="4595"/>
    <cellStyle name="Normal 87 4" xfId="4596"/>
    <cellStyle name="Normal 87 4 2" xfId="4597"/>
    <cellStyle name="Normal 87 5" xfId="4598"/>
    <cellStyle name="Normal 87 5 2" xfId="4599"/>
    <cellStyle name="Normal 87 6" xfId="4600"/>
    <cellStyle name="Normal 88" xfId="1575"/>
    <cellStyle name="Normal 88 2" xfId="1576"/>
    <cellStyle name="Normal 88 2 2" xfId="4601"/>
    <cellStyle name="Normal 88 2 2 2" xfId="4602"/>
    <cellStyle name="Normal 88 2 3" xfId="4603"/>
    <cellStyle name="Normal 88 2 3 2" xfId="4604"/>
    <cellStyle name="Normal 88 2 4" xfId="4605"/>
    <cellStyle name="Normal 88 2 4 2" xfId="4606"/>
    <cellStyle name="Normal 88 2 5" xfId="4607"/>
    <cellStyle name="Normal 88 3" xfId="4608"/>
    <cellStyle name="Normal 88 3 2" xfId="4609"/>
    <cellStyle name="Normal 88 4" xfId="4610"/>
    <cellStyle name="Normal 88 4 2" xfId="4611"/>
    <cellStyle name="Normal 88 5" xfId="4612"/>
    <cellStyle name="Normal 88 5 2" xfId="4613"/>
    <cellStyle name="Normal 88 6" xfId="4614"/>
    <cellStyle name="Normal 89" xfId="1577"/>
    <cellStyle name="Normal 89 2" xfId="1578"/>
    <cellStyle name="Normal 89 2 2" xfId="4615"/>
    <cellStyle name="Normal 89 2 2 2" xfId="4616"/>
    <cellStyle name="Normal 89 2 3" xfId="4617"/>
    <cellStyle name="Normal 89 2 3 2" xfId="4618"/>
    <cellStyle name="Normal 89 2 4" xfId="4619"/>
    <cellStyle name="Normal 89 2 4 2" xfId="4620"/>
    <cellStyle name="Normal 89 2 5" xfId="4621"/>
    <cellStyle name="Normal 89 3" xfId="4622"/>
    <cellStyle name="Normal 89 3 2" xfId="4623"/>
    <cellStyle name="Normal 89 4" xfId="4624"/>
    <cellStyle name="Normal 89 4 2" xfId="4625"/>
    <cellStyle name="Normal 89 5" xfId="4626"/>
    <cellStyle name="Normal 89 5 2" xfId="4627"/>
    <cellStyle name="Normal 89 6" xfId="4628"/>
    <cellStyle name="Normal 9" xfId="1579"/>
    <cellStyle name="Normal 9 2" xfId="1580"/>
    <cellStyle name="Normal 9 2 2" xfId="1581"/>
    <cellStyle name="Normal 9 3" xfId="1582"/>
    <cellStyle name="Normal 9 4" xfId="1583"/>
    <cellStyle name="Normal 9 5" xfId="1584"/>
    <cellStyle name="Normal 9 6" xfId="1585"/>
    <cellStyle name="Normal 9 7" xfId="1586"/>
    <cellStyle name="Normal 90" xfId="1587"/>
    <cellStyle name="Normal 90 2" xfId="1588"/>
    <cellStyle name="Normal 90 2 2" xfId="4629"/>
    <cellStyle name="Normal 90 2 2 2" xfId="4630"/>
    <cellStyle name="Normal 90 2 3" xfId="4631"/>
    <cellStyle name="Normal 90 2 3 2" xfId="4632"/>
    <cellStyle name="Normal 90 2 4" xfId="4633"/>
    <cellStyle name="Normal 90 2 4 2" xfId="4634"/>
    <cellStyle name="Normal 90 2 5" xfId="4635"/>
    <cellStyle name="Normal 90 3" xfId="4636"/>
    <cellStyle name="Normal 90 3 2" xfId="4637"/>
    <cellStyle name="Normal 90 4" xfId="4638"/>
    <cellStyle name="Normal 90 4 2" xfId="4639"/>
    <cellStyle name="Normal 90 5" xfId="4640"/>
    <cellStyle name="Normal 90 5 2" xfId="4641"/>
    <cellStyle name="Normal 90 6" xfId="4642"/>
    <cellStyle name="Normal 91" xfId="1589"/>
    <cellStyle name="Normal 91 2" xfId="1590"/>
    <cellStyle name="Normal 91 2 2" xfId="4643"/>
    <cellStyle name="Normal 91 2 2 2" xfId="4644"/>
    <cellStyle name="Normal 91 2 3" xfId="4645"/>
    <cellStyle name="Normal 91 2 3 2" xfId="4646"/>
    <cellStyle name="Normal 91 2 4" xfId="4647"/>
    <cellStyle name="Normal 91 2 4 2" xfId="4648"/>
    <cellStyle name="Normal 91 2 5" xfId="4649"/>
    <cellStyle name="Normal 91 3" xfId="4650"/>
    <cellStyle name="Normal 91 3 2" xfId="4651"/>
    <cellStyle name="Normal 91 4" xfId="4652"/>
    <cellStyle name="Normal 91 4 2" xfId="4653"/>
    <cellStyle name="Normal 91 5" xfId="4654"/>
    <cellStyle name="Normal 91 5 2" xfId="4655"/>
    <cellStyle name="Normal 91 6" xfId="4656"/>
    <cellStyle name="Normal 92" xfId="1591"/>
    <cellStyle name="Normal 92 10" xfId="4657"/>
    <cellStyle name="Normal 92 10 2" xfId="4658"/>
    <cellStyle name="Normal 92 11" xfId="4659"/>
    <cellStyle name="Normal 92 11 2" xfId="4660"/>
    <cellStyle name="Normal 92 12" xfId="4661"/>
    <cellStyle name="Normal 92 12 2" xfId="4662"/>
    <cellStyle name="Normal 92 13" xfId="4663"/>
    <cellStyle name="Normal 92 2" xfId="1592"/>
    <cellStyle name="Normal 92 2 2" xfId="4664"/>
    <cellStyle name="Normal 92 2 2 2" xfId="4665"/>
    <cellStyle name="Normal 92 2 3" xfId="4666"/>
    <cellStyle name="Normal 92 2 3 2" xfId="4667"/>
    <cellStyle name="Normal 92 2 4" xfId="4668"/>
    <cellStyle name="Normal 92 2 4 2" xfId="4669"/>
    <cellStyle name="Normal 92 2 5" xfId="4670"/>
    <cellStyle name="Normal 92 3" xfId="1593"/>
    <cellStyle name="Normal 92 3 2" xfId="4671"/>
    <cellStyle name="Normal 92 3 2 2" xfId="4672"/>
    <cellStyle name="Normal 92 3 3" xfId="4673"/>
    <cellStyle name="Normal 92 3 3 2" xfId="4674"/>
    <cellStyle name="Normal 92 3 4" xfId="4675"/>
    <cellStyle name="Normal 92 3 4 2" xfId="4676"/>
    <cellStyle name="Normal 92 3 5" xfId="4677"/>
    <cellStyle name="Normal 92 4" xfId="1594"/>
    <cellStyle name="Normal 92 4 2" xfId="4678"/>
    <cellStyle name="Normal 92 4 2 2" xfId="4679"/>
    <cellStyle name="Normal 92 4 3" xfId="4680"/>
    <cellStyle name="Normal 92 4 3 2" xfId="4681"/>
    <cellStyle name="Normal 92 4 4" xfId="4682"/>
    <cellStyle name="Normal 92 4 4 2" xfId="4683"/>
    <cellStyle name="Normal 92 4 5" xfId="4684"/>
    <cellStyle name="Normal 92 5" xfId="1595"/>
    <cellStyle name="Normal 92 5 2" xfId="4685"/>
    <cellStyle name="Normal 92 5 2 2" xfId="4686"/>
    <cellStyle name="Normal 92 5 3" xfId="4687"/>
    <cellStyle name="Normal 92 5 3 2" xfId="4688"/>
    <cellStyle name="Normal 92 5 4" xfId="4689"/>
    <cellStyle name="Normal 92 5 4 2" xfId="4690"/>
    <cellStyle name="Normal 92 5 5" xfId="4691"/>
    <cellStyle name="Normal 92 6" xfId="1596"/>
    <cellStyle name="Normal 92 6 2" xfId="4692"/>
    <cellStyle name="Normal 92 6 2 2" xfId="4693"/>
    <cellStyle name="Normal 92 6 3" xfId="4694"/>
    <cellStyle name="Normal 92 6 3 2" xfId="4695"/>
    <cellStyle name="Normal 92 6 4" xfId="4696"/>
    <cellStyle name="Normal 92 6 4 2" xfId="4697"/>
    <cellStyle name="Normal 92 6 5" xfId="4698"/>
    <cellStyle name="Normal 92 7" xfId="1597"/>
    <cellStyle name="Normal 92 7 2" xfId="4699"/>
    <cellStyle name="Normal 92 7 2 2" xfId="4700"/>
    <cellStyle name="Normal 92 7 3" xfId="4701"/>
    <cellStyle name="Normal 92 7 3 2" xfId="4702"/>
    <cellStyle name="Normal 92 7 4" xfId="4703"/>
    <cellStyle name="Normal 92 7 4 2" xfId="4704"/>
    <cellStyle name="Normal 92 7 5" xfId="4705"/>
    <cellStyle name="Normal 92 8" xfId="1598"/>
    <cellStyle name="Normal 92 9" xfId="1599"/>
    <cellStyle name="Normal 92 9 2" xfId="4706"/>
    <cellStyle name="Normal 92 9 2 2" xfId="4707"/>
    <cellStyle name="Normal 92 9 3" xfId="4708"/>
    <cellStyle name="Normal 92 9 3 2" xfId="4709"/>
    <cellStyle name="Normal 92 9 4" xfId="4710"/>
    <cellStyle name="Normal 92 9 4 2" xfId="4711"/>
    <cellStyle name="Normal 92 9 5" xfId="4712"/>
    <cellStyle name="Normal 93" xfId="21"/>
    <cellStyle name="Normal 93 10" xfId="4713"/>
    <cellStyle name="Normal 93 10 2" xfId="4714"/>
    <cellStyle name="Normal 93 11" xfId="4715"/>
    <cellStyle name="Normal 93 11 2" xfId="4716"/>
    <cellStyle name="Normal 93 12" xfId="4717"/>
    <cellStyle name="Normal 93 12 2" xfId="4718"/>
    <cellStyle name="Normal 93 13" xfId="4719"/>
    <cellStyle name="Normal 93 2" xfId="1600"/>
    <cellStyle name="Normal 93 2 2" xfId="1601"/>
    <cellStyle name="Normal 93 2 3" xfId="4720"/>
    <cellStyle name="Normal 93 2 3 2" xfId="4721"/>
    <cellStyle name="Normal 93 2 4" xfId="4722"/>
    <cellStyle name="Normal 93 2 4 2" xfId="4723"/>
    <cellStyle name="Normal 93 2 5" xfId="4724"/>
    <cellStyle name="Normal 93 2 5 2" xfId="4725"/>
    <cellStyle name="Normal 93 2 6" xfId="4726"/>
    <cellStyle name="Normal 93 3" xfId="1602"/>
    <cellStyle name="Normal 93 3 2" xfId="4727"/>
    <cellStyle name="Normal 93 3 2 2" xfId="4728"/>
    <cellStyle name="Normal 93 3 3" xfId="4729"/>
    <cellStyle name="Normal 93 3 3 2" xfId="4730"/>
    <cellStyle name="Normal 93 3 4" xfId="4731"/>
    <cellStyle name="Normal 93 3 4 2" xfId="4732"/>
    <cellStyle name="Normal 93 3 5" xfId="4733"/>
    <cellStyle name="Normal 93 4" xfId="1603"/>
    <cellStyle name="Normal 93 4 2" xfId="4734"/>
    <cellStyle name="Normal 93 4 2 2" xfId="4735"/>
    <cellStyle name="Normal 93 4 3" xfId="4736"/>
    <cellStyle name="Normal 93 4 3 2" xfId="4737"/>
    <cellStyle name="Normal 93 4 4" xfId="4738"/>
    <cellStyle name="Normal 93 4 4 2" xfId="4739"/>
    <cellStyle name="Normal 93 4 5" xfId="4740"/>
    <cellStyle name="Normal 93 5" xfId="1604"/>
    <cellStyle name="Normal 93 5 2" xfId="4741"/>
    <cellStyle name="Normal 93 5 2 2" xfId="4742"/>
    <cellStyle name="Normal 93 5 3" xfId="4743"/>
    <cellStyle name="Normal 93 5 3 2" xfId="4744"/>
    <cellStyle name="Normal 93 5 4" xfId="4745"/>
    <cellStyle name="Normal 93 5 4 2" xfId="4746"/>
    <cellStyle name="Normal 93 5 5" xfId="4747"/>
    <cellStyle name="Normal 93 6" xfId="1605"/>
    <cellStyle name="Normal 93 6 2" xfId="4748"/>
    <cellStyle name="Normal 93 6 2 2" xfId="4749"/>
    <cellStyle name="Normal 93 6 3" xfId="4750"/>
    <cellStyle name="Normal 93 6 3 2" xfId="4751"/>
    <cellStyle name="Normal 93 6 4" xfId="4752"/>
    <cellStyle name="Normal 93 6 4 2" xfId="4753"/>
    <cellStyle name="Normal 93 6 5" xfId="4754"/>
    <cellStyle name="Normal 93 7" xfId="1606"/>
    <cellStyle name="Normal 93 7 2" xfId="4755"/>
    <cellStyle name="Normal 93 7 2 2" xfId="4756"/>
    <cellStyle name="Normal 93 7 3" xfId="4757"/>
    <cellStyle name="Normal 93 7 3 2" xfId="4758"/>
    <cellStyle name="Normal 93 7 4" xfId="4759"/>
    <cellStyle name="Normal 93 7 4 2" xfId="4760"/>
    <cellStyle name="Normal 93 7 5" xfId="4761"/>
    <cellStyle name="Normal 93 8" xfId="1607"/>
    <cellStyle name="Normal 93 9" xfId="1608"/>
    <cellStyle name="Normal 93 9 2" xfId="4762"/>
    <cellStyle name="Normal 93 9 2 2" xfId="4763"/>
    <cellStyle name="Normal 93 9 3" xfId="4764"/>
    <cellStyle name="Normal 93 9 3 2" xfId="4765"/>
    <cellStyle name="Normal 93 9 4" xfId="4766"/>
    <cellStyle name="Normal 93 9 4 2" xfId="4767"/>
    <cellStyle name="Normal 93 9 5" xfId="4768"/>
    <cellStyle name="Normal 94" xfId="26"/>
    <cellStyle name="Normal 94 10" xfId="4769"/>
    <cellStyle name="Normal 94 10 2" xfId="4770"/>
    <cellStyle name="Normal 94 11" xfId="4771"/>
    <cellStyle name="Normal 94 11 2" xfId="4772"/>
    <cellStyle name="Normal 94 12" xfId="4773"/>
    <cellStyle name="Normal 94 12 2" xfId="4774"/>
    <cellStyle name="Normal 94 13" xfId="4775"/>
    <cellStyle name="Normal 94 2" xfId="1609"/>
    <cellStyle name="Normal 94 2 2" xfId="1610"/>
    <cellStyle name="Normal 94 2 3" xfId="4776"/>
    <cellStyle name="Normal 94 2 3 2" xfId="4777"/>
    <cellStyle name="Normal 94 2 4" xfId="4778"/>
    <cellStyle name="Normal 94 2 4 2" xfId="4779"/>
    <cellStyle name="Normal 94 2 5" xfId="4780"/>
    <cellStyle name="Normal 94 2 5 2" xfId="4781"/>
    <cellStyle name="Normal 94 2 6" xfId="4782"/>
    <cellStyle name="Normal 94 3" xfId="1611"/>
    <cellStyle name="Normal 94 3 2" xfId="4783"/>
    <cellStyle name="Normal 94 3 2 2" xfId="4784"/>
    <cellStyle name="Normal 94 3 3" xfId="4785"/>
    <cellStyle name="Normal 94 3 3 2" xfId="4786"/>
    <cellStyle name="Normal 94 3 4" xfId="4787"/>
    <cellStyle name="Normal 94 3 4 2" xfId="4788"/>
    <cellStyle name="Normal 94 3 5" xfId="4789"/>
    <cellStyle name="Normal 94 4" xfId="1612"/>
    <cellStyle name="Normal 94 4 2" xfId="4790"/>
    <cellStyle name="Normal 94 4 2 2" xfId="4791"/>
    <cellStyle name="Normal 94 4 3" xfId="4792"/>
    <cellStyle name="Normal 94 4 3 2" xfId="4793"/>
    <cellStyle name="Normal 94 4 4" xfId="4794"/>
    <cellStyle name="Normal 94 4 4 2" xfId="4795"/>
    <cellStyle name="Normal 94 4 5" xfId="4796"/>
    <cellStyle name="Normal 94 5" xfId="1613"/>
    <cellStyle name="Normal 94 5 2" xfId="4797"/>
    <cellStyle name="Normal 94 5 2 2" xfId="4798"/>
    <cellStyle name="Normal 94 5 3" xfId="4799"/>
    <cellStyle name="Normal 94 5 3 2" xfId="4800"/>
    <cellStyle name="Normal 94 5 4" xfId="4801"/>
    <cellStyle name="Normal 94 5 4 2" xfId="4802"/>
    <cellStyle name="Normal 94 5 5" xfId="4803"/>
    <cellStyle name="Normal 94 6" xfId="1614"/>
    <cellStyle name="Normal 94 6 2" xfId="4804"/>
    <cellStyle name="Normal 94 6 2 2" xfId="4805"/>
    <cellStyle name="Normal 94 6 3" xfId="4806"/>
    <cellStyle name="Normal 94 6 3 2" xfId="4807"/>
    <cellStyle name="Normal 94 6 4" xfId="4808"/>
    <cellStyle name="Normal 94 6 4 2" xfId="4809"/>
    <cellStyle name="Normal 94 6 5" xfId="4810"/>
    <cellStyle name="Normal 94 7" xfId="1615"/>
    <cellStyle name="Normal 94 7 2" xfId="4811"/>
    <cellStyle name="Normal 94 7 2 2" xfId="4812"/>
    <cellStyle name="Normal 94 7 3" xfId="4813"/>
    <cellStyle name="Normal 94 7 3 2" xfId="4814"/>
    <cellStyle name="Normal 94 7 4" xfId="4815"/>
    <cellStyle name="Normal 94 7 4 2" xfId="4816"/>
    <cellStyle name="Normal 94 7 5" xfId="4817"/>
    <cellStyle name="Normal 94 8" xfId="1616"/>
    <cellStyle name="Normal 94 9" xfId="1617"/>
    <cellStyle name="Normal 94 9 2" xfId="4818"/>
    <cellStyle name="Normal 94 9 2 2" xfId="4819"/>
    <cellStyle name="Normal 94 9 3" xfId="4820"/>
    <cellStyle name="Normal 94 9 3 2" xfId="4821"/>
    <cellStyle name="Normal 94 9 4" xfId="4822"/>
    <cellStyle name="Normal 94 9 4 2" xfId="4823"/>
    <cellStyle name="Normal 94 9 5" xfId="4824"/>
    <cellStyle name="Normal 95" xfId="22"/>
    <cellStyle name="Normal 95 10" xfId="4825"/>
    <cellStyle name="Normal 95 10 2" xfId="4826"/>
    <cellStyle name="Normal 95 11" xfId="4827"/>
    <cellStyle name="Normal 95 11 2" xfId="4828"/>
    <cellStyle name="Normal 95 12" xfId="4829"/>
    <cellStyle name="Normal 95 12 2" xfId="4830"/>
    <cellStyle name="Normal 95 13" xfId="4831"/>
    <cellStyle name="Normal 95 2" xfId="1618"/>
    <cellStyle name="Normal 95 2 2" xfId="1619"/>
    <cellStyle name="Normal 95 2 3" xfId="4832"/>
    <cellStyle name="Normal 95 2 3 2" xfId="4833"/>
    <cellStyle name="Normal 95 2 4" xfId="4834"/>
    <cellStyle name="Normal 95 2 4 2" xfId="4835"/>
    <cellStyle name="Normal 95 2 5" xfId="4836"/>
    <cellStyle name="Normal 95 2 5 2" xfId="4837"/>
    <cellStyle name="Normal 95 2 6" xfId="4838"/>
    <cellStyle name="Normal 95 3" xfId="1620"/>
    <cellStyle name="Normal 95 3 2" xfId="4839"/>
    <cellStyle name="Normal 95 3 2 2" xfId="4840"/>
    <cellStyle name="Normal 95 3 3" xfId="4841"/>
    <cellStyle name="Normal 95 3 3 2" xfId="4842"/>
    <cellStyle name="Normal 95 3 4" xfId="4843"/>
    <cellStyle name="Normal 95 3 4 2" xfId="4844"/>
    <cellStyle name="Normal 95 3 5" xfId="4845"/>
    <cellStyle name="Normal 95 4" xfId="1621"/>
    <cellStyle name="Normal 95 4 2" xfId="4846"/>
    <cellStyle name="Normal 95 4 2 2" xfId="4847"/>
    <cellStyle name="Normal 95 4 3" xfId="4848"/>
    <cellStyle name="Normal 95 4 3 2" xfId="4849"/>
    <cellStyle name="Normal 95 4 4" xfId="4850"/>
    <cellStyle name="Normal 95 4 4 2" xfId="4851"/>
    <cellStyle name="Normal 95 4 5" xfId="4852"/>
    <cellStyle name="Normal 95 5" xfId="1622"/>
    <cellStyle name="Normal 95 5 2" xfId="4853"/>
    <cellStyle name="Normal 95 5 2 2" xfId="4854"/>
    <cellStyle name="Normal 95 5 3" xfId="4855"/>
    <cellStyle name="Normal 95 5 3 2" xfId="4856"/>
    <cellStyle name="Normal 95 5 4" xfId="4857"/>
    <cellStyle name="Normal 95 5 4 2" xfId="4858"/>
    <cellStyle name="Normal 95 5 5" xfId="4859"/>
    <cellStyle name="Normal 95 6" xfId="1623"/>
    <cellStyle name="Normal 95 6 2" xfId="4860"/>
    <cellStyle name="Normal 95 6 2 2" xfId="4861"/>
    <cellStyle name="Normal 95 6 3" xfId="4862"/>
    <cellStyle name="Normal 95 6 3 2" xfId="4863"/>
    <cellStyle name="Normal 95 6 4" xfId="4864"/>
    <cellStyle name="Normal 95 6 4 2" xfId="4865"/>
    <cellStyle name="Normal 95 6 5" xfId="4866"/>
    <cellStyle name="Normal 95 7" xfId="1624"/>
    <cellStyle name="Normal 95 7 2" xfId="4867"/>
    <cellStyle name="Normal 95 7 2 2" xfId="4868"/>
    <cellStyle name="Normal 95 7 3" xfId="4869"/>
    <cellStyle name="Normal 95 7 3 2" xfId="4870"/>
    <cellStyle name="Normal 95 7 4" xfId="4871"/>
    <cellStyle name="Normal 95 7 4 2" xfId="4872"/>
    <cellStyle name="Normal 95 7 5" xfId="4873"/>
    <cellStyle name="Normal 95 8" xfId="1625"/>
    <cellStyle name="Normal 95 9" xfId="1626"/>
    <cellStyle name="Normal 95 9 2" xfId="4874"/>
    <cellStyle name="Normal 95 9 2 2" xfId="4875"/>
    <cellStyle name="Normal 95 9 3" xfId="4876"/>
    <cellStyle name="Normal 95 9 3 2" xfId="4877"/>
    <cellStyle name="Normal 95 9 4" xfId="4878"/>
    <cellStyle name="Normal 95 9 4 2" xfId="4879"/>
    <cellStyle name="Normal 95 9 5" xfId="4880"/>
    <cellStyle name="Normal 96" xfId="25"/>
    <cellStyle name="Normal 96 10" xfId="4881"/>
    <cellStyle name="Normal 96 10 2" xfId="4882"/>
    <cellStyle name="Normal 96 11" xfId="4883"/>
    <cellStyle name="Normal 96 11 2" xfId="4884"/>
    <cellStyle name="Normal 96 12" xfId="4885"/>
    <cellStyle name="Normal 96 12 2" xfId="4886"/>
    <cellStyle name="Normal 96 13" xfId="4887"/>
    <cellStyle name="Normal 96 2" xfId="1627"/>
    <cellStyle name="Normal 96 2 2" xfId="1628"/>
    <cellStyle name="Normal 96 2 3" xfId="4888"/>
    <cellStyle name="Normal 96 2 3 2" xfId="4889"/>
    <cellStyle name="Normal 96 2 4" xfId="4890"/>
    <cellStyle name="Normal 96 2 4 2" xfId="4891"/>
    <cellStyle name="Normal 96 2 5" xfId="4892"/>
    <cellStyle name="Normal 96 2 5 2" xfId="4893"/>
    <cellStyle name="Normal 96 2 6" xfId="4894"/>
    <cellStyle name="Normal 96 3" xfId="1629"/>
    <cellStyle name="Normal 96 3 2" xfId="4895"/>
    <cellStyle name="Normal 96 3 2 2" xfId="4896"/>
    <cellStyle name="Normal 96 3 3" xfId="4897"/>
    <cellStyle name="Normal 96 3 3 2" xfId="4898"/>
    <cellStyle name="Normal 96 3 4" xfId="4899"/>
    <cellStyle name="Normal 96 3 4 2" xfId="4900"/>
    <cellStyle name="Normal 96 3 5" xfId="4901"/>
    <cellStyle name="Normal 96 4" xfId="1630"/>
    <cellStyle name="Normal 96 4 2" xfId="4902"/>
    <cellStyle name="Normal 96 4 2 2" xfId="4903"/>
    <cellStyle name="Normal 96 4 3" xfId="4904"/>
    <cellStyle name="Normal 96 4 3 2" xfId="4905"/>
    <cellStyle name="Normal 96 4 4" xfId="4906"/>
    <cellStyle name="Normal 96 4 4 2" xfId="4907"/>
    <cellStyle name="Normal 96 4 5" xfId="4908"/>
    <cellStyle name="Normal 96 5" xfId="1631"/>
    <cellStyle name="Normal 96 5 2" xfId="4909"/>
    <cellStyle name="Normal 96 5 2 2" xfId="4910"/>
    <cellStyle name="Normal 96 5 3" xfId="4911"/>
    <cellStyle name="Normal 96 5 3 2" xfId="4912"/>
    <cellStyle name="Normal 96 5 4" xfId="4913"/>
    <cellStyle name="Normal 96 5 4 2" xfId="4914"/>
    <cellStyle name="Normal 96 5 5" xfId="4915"/>
    <cellStyle name="Normal 96 6" xfId="1632"/>
    <cellStyle name="Normal 96 6 2" xfId="4916"/>
    <cellStyle name="Normal 96 6 2 2" xfId="4917"/>
    <cellStyle name="Normal 96 6 3" xfId="4918"/>
    <cellStyle name="Normal 96 6 3 2" xfId="4919"/>
    <cellStyle name="Normal 96 6 4" xfId="4920"/>
    <cellStyle name="Normal 96 6 4 2" xfId="4921"/>
    <cellStyle name="Normal 96 6 5" xfId="4922"/>
    <cellStyle name="Normal 96 7" xfId="1633"/>
    <cellStyle name="Normal 96 7 2" xfId="4923"/>
    <cellStyle name="Normal 96 7 2 2" xfId="4924"/>
    <cellStyle name="Normal 96 7 3" xfId="4925"/>
    <cellStyle name="Normal 96 7 3 2" xfId="4926"/>
    <cellStyle name="Normal 96 7 4" xfId="4927"/>
    <cellStyle name="Normal 96 7 4 2" xfId="4928"/>
    <cellStyle name="Normal 96 7 5" xfId="4929"/>
    <cellStyle name="Normal 96 8" xfId="1634"/>
    <cellStyle name="Normal 96 9" xfId="1635"/>
    <cellStyle name="Normal 96 9 2" xfId="4930"/>
    <cellStyle name="Normal 96 9 2 2" xfId="4931"/>
    <cellStyle name="Normal 96 9 3" xfId="4932"/>
    <cellStyle name="Normal 96 9 3 2" xfId="4933"/>
    <cellStyle name="Normal 96 9 4" xfId="4934"/>
    <cellStyle name="Normal 96 9 4 2" xfId="4935"/>
    <cellStyle name="Normal 96 9 5" xfId="4936"/>
    <cellStyle name="Normal 97" xfId="24"/>
    <cellStyle name="Normal 97 10" xfId="4937"/>
    <cellStyle name="Normal 97 10 2" xfId="4938"/>
    <cellStyle name="Normal 97 11" xfId="4939"/>
    <cellStyle name="Normal 97 11 2" xfId="4940"/>
    <cellStyle name="Normal 97 12" xfId="4941"/>
    <cellStyle name="Normal 97 12 2" xfId="4942"/>
    <cellStyle name="Normal 97 13" xfId="4943"/>
    <cellStyle name="Normal 97 2" xfId="1636"/>
    <cellStyle name="Normal 97 2 2" xfId="1637"/>
    <cellStyle name="Normal 97 2 3" xfId="4944"/>
    <cellStyle name="Normal 97 2 3 2" xfId="4945"/>
    <cellStyle name="Normal 97 2 4" xfId="4946"/>
    <cellStyle name="Normal 97 2 4 2" xfId="4947"/>
    <cellStyle name="Normal 97 2 5" xfId="4948"/>
    <cellStyle name="Normal 97 2 5 2" xfId="4949"/>
    <cellStyle name="Normal 97 2 6" xfId="4950"/>
    <cellStyle name="Normal 97 3" xfId="1638"/>
    <cellStyle name="Normal 97 3 2" xfId="4951"/>
    <cellStyle name="Normal 97 3 2 2" xfId="4952"/>
    <cellStyle name="Normal 97 3 3" xfId="4953"/>
    <cellStyle name="Normal 97 3 3 2" xfId="4954"/>
    <cellStyle name="Normal 97 3 4" xfId="4955"/>
    <cellStyle name="Normal 97 3 4 2" xfId="4956"/>
    <cellStyle name="Normal 97 3 5" xfId="4957"/>
    <cellStyle name="Normal 97 4" xfId="1639"/>
    <cellStyle name="Normal 97 4 2" xfId="4958"/>
    <cellStyle name="Normal 97 4 2 2" xfId="4959"/>
    <cellStyle name="Normal 97 4 3" xfId="4960"/>
    <cellStyle name="Normal 97 4 3 2" xfId="4961"/>
    <cellStyle name="Normal 97 4 4" xfId="4962"/>
    <cellStyle name="Normal 97 4 4 2" xfId="4963"/>
    <cellStyle name="Normal 97 4 5" xfId="4964"/>
    <cellStyle name="Normal 97 5" xfId="1640"/>
    <cellStyle name="Normal 97 5 2" xfId="4965"/>
    <cellStyle name="Normal 97 5 2 2" xfId="4966"/>
    <cellStyle name="Normal 97 5 3" xfId="4967"/>
    <cellStyle name="Normal 97 5 3 2" xfId="4968"/>
    <cellStyle name="Normal 97 5 4" xfId="4969"/>
    <cellStyle name="Normal 97 5 4 2" xfId="4970"/>
    <cellStyle name="Normal 97 5 5" xfId="4971"/>
    <cellStyle name="Normal 97 6" xfId="1641"/>
    <cellStyle name="Normal 97 6 2" xfId="4972"/>
    <cellStyle name="Normal 97 6 2 2" xfId="4973"/>
    <cellStyle name="Normal 97 6 3" xfId="4974"/>
    <cellStyle name="Normal 97 6 3 2" xfId="4975"/>
    <cellStyle name="Normal 97 6 4" xfId="4976"/>
    <cellStyle name="Normal 97 6 4 2" xfId="4977"/>
    <cellStyle name="Normal 97 6 5" xfId="4978"/>
    <cellStyle name="Normal 97 7" xfId="1642"/>
    <cellStyle name="Normal 97 7 2" xfId="4979"/>
    <cellStyle name="Normal 97 7 2 2" xfId="4980"/>
    <cellStyle name="Normal 97 7 3" xfId="4981"/>
    <cellStyle name="Normal 97 7 3 2" xfId="4982"/>
    <cellStyle name="Normal 97 7 4" xfId="4983"/>
    <cellStyle name="Normal 97 7 4 2" xfId="4984"/>
    <cellStyle name="Normal 97 7 5" xfId="4985"/>
    <cellStyle name="Normal 97 8" xfId="1643"/>
    <cellStyle name="Normal 97 9" xfId="1644"/>
    <cellStyle name="Normal 97 9 2" xfId="4986"/>
    <cellStyle name="Normal 97 9 2 2" xfId="4987"/>
    <cellStyle name="Normal 97 9 3" xfId="4988"/>
    <cellStyle name="Normal 97 9 3 2" xfId="4989"/>
    <cellStyle name="Normal 97 9 4" xfId="4990"/>
    <cellStyle name="Normal 97 9 4 2" xfId="4991"/>
    <cellStyle name="Normal 97 9 5" xfId="4992"/>
    <cellStyle name="Normal 98" xfId="1645"/>
    <cellStyle name="Normal 98 10" xfId="4993"/>
    <cellStyle name="Normal 98 10 2" xfId="4994"/>
    <cellStyle name="Normal 98 11" xfId="4995"/>
    <cellStyle name="Normal 98 11 2" xfId="4996"/>
    <cellStyle name="Normal 98 12" xfId="4997"/>
    <cellStyle name="Normal 98 12 2" xfId="4998"/>
    <cellStyle name="Normal 98 13" xfId="4999"/>
    <cellStyle name="Normal 98 2" xfId="1646"/>
    <cellStyle name="Normal 98 2 2" xfId="5000"/>
    <cellStyle name="Normal 98 2 2 2" xfId="5001"/>
    <cellStyle name="Normal 98 2 3" xfId="5002"/>
    <cellStyle name="Normal 98 2 3 2" xfId="5003"/>
    <cellStyle name="Normal 98 2 4" xfId="5004"/>
    <cellStyle name="Normal 98 2 4 2" xfId="5005"/>
    <cellStyle name="Normal 98 2 5" xfId="5006"/>
    <cellStyle name="Normal 98 3" xfId="1647"/>
    <cellStyle name="Normal 98 3 2" xfId="5007"/>
    <cellStyle name="Normal 98 3 2 2" xfId="5008"/>
    <cellStyle name="Normal 98 3 3" xfId="5009"/>
    <cellStyle name="Normal 98 3 3 2" xfId="5010"/>
    <cellStyle name="Normal 98 3 4" xfId="5011"/>
    <cellStyle name="Normal 98 3 4 2" xfId="5012"/>
    <cellStyle name="Normal 98 3 5" xfId="5013"/>
    <cellStyle name="Normal 98 4" xfId="1648"/>
    <cellStyle name="Normal 98 4 2" xfId="5014"/>
    <cellStyle name="Normal 98 4 2 2" xfId="5015"/>
    <cellStyle name="Normal 98 4 3" xfId="5016"/>
    <cellStyle name="Normal 98 4 3 2" xfId="5017"/>
    <cellStyle name="Normal 98 4 4" xfId="5018"/>
    <cellStyle name="Normal 98 4 4 2" xfId="5019"/>
    <cellStyle name="Normal 98 4 5" xfId="5020"/>
    <cellStyle name="Normal 98 5" xfId="1649"/>
    <cellStyle name="Normal 98 5 2" xfId="5021"/>
    <cellStyle name="Normal 98 5 2 2" xfId="5022"/>
    <cellStyle name="Normal 98 5 3" xfId="5023"/>
    <cellStyle name="Normal 98 5 3 2" xfId="5024"/>
    <cellStyle name="Normal 98 5 4" xfId="5025"/>
    <cellStyle name="Normal 98 5 4 2" xfId="5026"/>
    <cellStyle name="Normal 98 5 5" xfId="5027"/>
    <cellStyle name="Normal 98 6" xfId="1650"/>
    <cellStyle name="Normal 98 6 2" xfId="5028"/>
    <cellStyle name="Normal 98 6 2 2" xfId="5029"/>
    <cellStyle name="Normal 98 6 3" xfId="5030"/>
    <cellStyle name="Normal 98 6 3 2" xfId="5031"/>
    <cellStyle name="Normal 98 6 4" xfId="5032"/>
    <cellStyle name="Normal 98 6 4 2" xfId="5033"/>
    <cellStyle name="Normal 98 6 5" xfId="5034"/>
    <cellStyle name="Normal 98 7" xfId="1651"/>
    <cellStyle name="Normal 98 7 2" xfId="5035"/>
    <cellStyle name="Normal 98 7 2 2" xfId="5036"/>
    <cellStyle name="Normal 98 7 3" xfId="5037"/>
    <cellStyle name="Normal 98 7 3 2" xfId="5038"/>
    <cellStyle name="Normal 98 7 4" xfId="5039"/>
    <cellStyle name="Normal 98 7 4 2" xfId="5040"/>
    <cellStyle name="Normal 98 7 5" xfId="5041"/>
    <cellStyle name="Normal 98 8" xfId="1652"/>
    <cellStyle name="Normal 98 9" xfId="1653"/>
    <cellStyle name="Normal 98 9 2" xfId="5042"/>
    <cellStyle name="Normal 98 9 2 2" xfId="5043"/>
    <cellStyle name="Normal 98 9 3" xfId="5044"/>
    <cellStyle name="Normal 98 9 3 2" xfId="5045"/>
    <cellStyle name="Normal 98 9 4" xfId="5046"/>
    <cellStyle name="Normal 98 9 4 2" xfId="5047"/>
    <cellStyle name="Normal 98 9 5" xfId="5048"/>
    <cellStyle name="Normal 99" xfId="1654"/>
    <cellStyle name="Normal 99 10" xfId="5049"/>
    <cellStyle name="Normal 99 10 2" xfId="5050"/>
    <cellStyle name="Normal 99 11" xfId="5051"/>
    <cellStyle name="Normal 99 11 2" xfId="5052"/>
    <cellStyle name="Normal 99 12" xfId="5053"/>
    <cellStyle name="Normal 99 12 2" xfId="5054"/>
    <cellStyle name="Normal 99 13" xfId="5055"/>
    <cellStyle name="Normal 99 2" xfId="1655"/>
    <cellStyle name="Normal 99 2 2" xfId="5056"/>
    <cellStyle name="Normal 99 2 2 2" xfId="5057"/>
    <cellStyle name="Normal 99 2 3" xfId="5058"/>
    <cellStyle name="Normal 99 2 3 2" xfId="5059"/>
    <cellStyle name="Normal 99 2 4" xfId="5060"/>
    <cellStyle name="Normal 99 2 4 2" xfId="5061"/>
    <cellStyle name="Normal 99 2 5" xfId="5062"/>
    <cellStyle name="Normal 99 3" xfId="1656"/>
    <cellStyle name="Normal 99 3 2" xfId="5063"/>
    <cellStyle name="Normal 99 3 2 2" xfId="5064"/>
    <cellStyle name="Normal 99 3 3" xfId="5065"/>
    <cellStyle name="Normal 99 3 3 2" xfId="5066"/>
    <cellStyle name="Normal 99 3 4" xfId="5067"/>
    <cellStyle name="Normal 99 3 4 2" xfId="5068"/>
    <cellStyle name="Normal 99 3 5" xfId="5069"/>
    <cellStyle name="Normal 99 4" xfId="1657"/>
    <cellStyle name="Normal 99 4 2" xfId="5070"/>
    <cellStyle name="Normal 99 4 2 2" xfId="5071"/>
    <cellStyle name="Normal 99 4 3" xfId="5072"/>
    <cellStyle name="Normal 99 4 3 2" xfId="5073"/>
    <cellStyle name="Normal 99 4 4" xfId="5074"/>
    <cellStyle name="Normal 99 4 4 2" xfId="5075"/>
    <cellStyle name="Normal 99 4 5" xfId="5076"/>
    <cellStyle name="Normal 99 5" xfId="1658"/>
    <cellStyle name="Normal 99 5 2" xfId="5077"/>
    <cellStyle name="Normal 99 5 2 2" xfId="5078"/>
    <cellStyle name="Normal 99 5 3" xfId="5079"/>
    <cellStyle name="Normal 99 5 3 2" xfId="5080"/>
    <cellStyle name="Normal 99 5 4" xfId="5081"/>
    <cellStyle name="Normal 99 5 4 2" xfId="5082"/>
    <cellStyle name="Normal 99 5 5" xfId="5083"/>
    <cellStyle name="Normal 99 6" xfId="1659"/>
    <cellStyle name="Normal 99 6 2" xfId="5084"/>
    <cellStyle name="Normal 99 6 2 2" xfId="5085"/>
    <cellStyle name="Normal 99 6 3" xfId="5086"/>
    <cellStyle name="Normal 99 6 3 2" xfId="5087"/>
    <cellStyle name="Normal 99 6 4" xfId="5088"/>
    <cellStyle name="Normal 99 6 4 2" xfId="5089"/>
    <cellStyle name="Normal 99 6 5" xfId="5090"/>
    <cellStyle name="Normal 99 7" xfId="1660"/>
    <cellStyle name="Normal 99 7 2" xfId="5091"/>
    <cellStyle name="Normal 99 7 2 2" xfId="5092"/>
    <cellStyle name="Normal 99 7 3" xfId="5093"/>
    <cellStyle name="Normal 99 7 3 2" xfId="5094"/>
    <cellStyle name="Normal 99 7 4" xfId="5095"/>
    <cellStyle name="Normal 99 7 4 2" xfId="5096"/>
    <cellStyle name="Normal 99 7 5" xfId="5097"/>
    <cellStyle name="Normal 99 8" xfId="1661"/>
    <cellStyle name="Normal 99 9" xfId="1662"/>
    <cellStyle name="Normal 99 9 2" xfId="5098"/>
    <cellStyle name="Normal 99 9 2 2" xfId="5099"/>
    <cellStyle name="Normal 99 9 3" xfId="5100"/>
    <cellStyle name="Normal 99 9 3 2" xfId="5101"/>
    <cellStyle name="Normal 99 9 4" xfId="5102"/>
    <cellStyle name="Normal 99 9 4 2" xfId="5103"/>
    <cellStyle name="Normal 99 9 5" xfId="5104"/>
    <cellStyle name="Normal_01Terriambien - Revisado para entregar" xfId="77"/>
    <cellStyle name="Normal_01Terriambien - Revisado para entregar_Energía Pautas 2010 entregado 11-05-2011" xfId="78"/>
    <cellStyle name="Normal_Areas Protegidas Anuario2007 2" xfId="129"/>
    <cellStyle name="Normal_Areas Protegidas Anuario2007 2 2" xfId="5226"/>
    <cellStyle name="Normal_Areas Protegidas Anuario2007 3 2" xfId="5222"/>
    <cellStyle name="Normal_C05" xfId="148"/>
    <cellStyle name="Normal_CECONT ph 2007 EN LA LLUVIA YGASES OK 2" xfId="71"/>
    <cellStyle name="Normal_Ciclones tropicales 2" xfId="131"/>
    <cellStyle name="Normal_COIN-1" xfId="79"/>
    <cellStyle name="Normal_COIN-1 2" xfId="86"/>
    <cellStyle name="Normal_COIN-1 2 2" xfId="84"/>
    <cellStyle name="Normal_COIN-1 3" xfId="5224"/>
    <cellStyle name="Normal_COIN-1_Biodiversidad rectificado" xfId="96"/>
    <cellStyle name="Normal_COIN-1_Biodiversidad rectificado 2" xfId="117"/>
    <cellStyle name="Normal_COIN-1_Biodiversidad rectificado_02Medio Ambiente" xfId="94"/>
    <cellStyle name="Normal_COIN-1_Biodiversidad rectificado_Solicitud de información Pauta 2010 (CENBIO)" xfId="122"/>
    <cellStyle name="Normal_COIN-1_Copia de 01Terriambien Bolislibro" xfId="143"/>
    <cellStyle name="Normal_COIN-1_Copia de 01Terriambien Bolislibro 2" xfId="145"/>
    <cellStyle name="Normal_COIN-1_Ozono CFC 2" xfId="1"/>
    <cellStyle name="Normal_COIN-1_Ozono CFC_02Medio Ambiente" xfId="72"/>
    <cellStyle name="Normal_COIN-1_Ozono CFC_Medio Ambiente.PAUTAS VICTORls" xfId="11"/>
    <cellStyle name="Normal_COIN-1_Superficie dañada Variación" xfId="134"/>
    <cellStyle name="Normal_COIN-1_Tablas Anuario cierre 2006" xfId="146"/>
    <cellStyle name="Normal_COIN-1_Tablas Anuario cierre 2006_02Medio Ambiente  V" xfId="149"/>
    <cellStyle name="Normal_COIN-1_yasser1_Medio Ambiente.PAUTAS VICTORls" xfId="69"/>
    <cellStyle name="Normal_COIN-2" xfId="76"/>
    <cellStyle name="Normal_COIN-2 2" xfId="87"/>
    <cellStyle name="Normal_COIN-2 3" xfId="138"/>
    <cellStyle name="Normal_COIN-2 4" xfId="5221"/>
    <cellStyle name="Normal_COIN-2_Biodiversidad rectificado" xfId="115"/>
    <cellStyle name="Normal_COIN-2_Biodiversidad rectificado_Solicitud de información Pauta 2010 (CENBIO)" xfId="123"/>
    <cellStyle name="Normal_COIN-2_Ciclones tropicales 2" xfId="130"/>
    <cellStyle name="Normal_COIN-2_Copia de 01Terriambien Bolislibro" xfId="142"/>
    <cellStyle name="Normal_COIN-2_Ozono CFC" xfId="9"/>
    <cellStyle name="Normal_COIN-2_Ozono CFC 2" xfId="5"/>
    <cellStyle name="Normal_COIN-2_Ozono CFC_02Medio Ambiente" xfId="73"/>
    <cellStyle name="Normal_COIN-2_Ozono CFC_Medio Ambiente.PAUTAS VICTORls" xfId="12"/>
    <cellStyle name="Normal_COIN-2_Superficie dañada Variación" xfId="132"/>
    <cellStyle name="Normal_COIN-4" xfId="89"/>
    <cellStyle name="Normal_COIN-4 2" xfId="85"/>
    <cellStyle name="Normal_COIN-4_Ozono CFC" xfId="4"/>
    <cellStyle name="Normal_COIN-4_Ozono CFC 2" xfId="8"/>
    <cellStyle name="Normal_COIN-4_yasser1_Medio Ambiente.PAUTAS VICTORls" xfId="70"/>
    <cellStyle name="Normal_COIN-5 2" xfId="88"/>
    <cellStyle name="Normal_COIN-5_Copia de 01Terriambien Bolislibro" xfId="152"/>
    <cellStyle name="Normal_COIN-5_Copia de 01Terriambien Bolislibro 2" xfId="153"/>
    <cellStyle name="Normal_COIN-5_Ozono CFC" xfId="6"/>
    <cellStyle name="Normal_COIN-5_Tablas Anuario cierre 2006" xfId="147"/>
    <cellStyle name="Normal_COIN-5_Tablas Anuario cierre 2006_02Medio Ambiente  V" xfId="151"/>
    <cellStyle name="Normal_Hoja1" xfId="140"/>
    <cellStyle name="Normal_JUanC1 2" xfId="83"/>
    <cellStyle name="Normal_Para victor sismo" xfId="136"/>
    <cellStyle name="Normal_Para victor sismo 2" xfId="137"/>
    <cellStyle name="Normal_Solicitud de información Pauta 2010 (Centro de Invst. Sismológicas) 2" xfId="141"/>
    <cellStyle name="Normal_Superficie dañada Variación" xfId="135"/>
    <cellStyle name="Normal_Tabla I.15 Propuesta para 2007 para entregar 3 2" xfId="2"/>
    <cellStyle name="Normal_TE-11" xfId="14"/>
    <cellStyle name="Normal_TE-12" xfId="10"/>
    <cellStyle name="Normal_TE-1-3" xfId="68"/>
    <cellStyle name="Normal_TE-1-3 2 2" xfId="5229"/>
    <cellStyle name="Normal_TE-1-3_Ozono CFC 2" xfId="3"/>
    <cellStyle name="Normal_TE-15-16" xfId="65"/>
    <cellStyle name="Normal_TE-15-16_ONE07 2" xfId="66"/>
    <cellStyle name="Normal_TE-15-16_ONE07_Medio Ambiente.PAUTAS VICTORls" xfId="67"/>
    <cellStyle name="Normal_TE-9" xfId="42"/>
    <cellStyle name="Notas 10" xfId="1663"/>
    <cellStyle name="Notas 10 2" xfId="5105"/>
    <cellStyle name="Notas 11" xfId="1664"/>
    <cellStyle name="Notas 11 2" xfId="5106"/>
    <cellStyle name="Notas 12" xfId="1665"/>
    <cellStyle name="Notas 12 2" xfId="5107"/>
    <cellStyle name="Notas 13" xfId="1666"/>
    <cellStyle name="Notas 13 2" xfId="5108"/>
    <cellStyle name="Notas 14" xfId="1667"/>
    <cellStyle name="Notas 14 2" xfId="5109"/>
    <cellStyle name="Notas 15" xfId="1668"/>
    <cellStyle name="Notas 15 2" xfId="5110"/>
    <cellStyle name="Notas 16" xfId="1669"/>
    <cellStyle name="Notas 16 2" xfId="5111"/>
    <cellStyle name="Notas 17" xfId="1670"/>
    <cellStyle name="Notas 17 2" xfId="5112"/>
    <cellStyle name="Notas 18" xfId="1671"/>
    <cellStyle name="Notas 18 2" xfId="5113"/>
    <cellStyle name="Notas 19" xfId="1672"/>
    <cellStyle name="Notas 19 2" xfId="5114"/>
    <cellStyle name="Notas 2" xfId="1673"/>
    <cellStyle name="Notas 2 2" xfId="1674"/>
    <cellStyle name="Notas 2 2 2" xfId="5115"/>
    <cellStyle name="Notas 2 3" xfId="5116"/>
    <cellStyle name="Notas 2 4" xfId="5117"/>
    <cellStyle name="Notas 20" xfId="1675"/>
    <cellStyle name="Notas 20 2" xfId="5118"/>
    <cellStyle name="Notas 21" xfId="1676"/>
    <cellStyle name="Notas 21 2" xfId="5119"/>
    <cellStyle name="Notas 22" xfId="1677"/>
    <cellStyle name="Notas 22 2" xfId="5120"/>
    <cellStyle name="Notas 23" xfId="1678"/>
    <cellStyle name="Notas 23 2" xfId="5121"/>
    <cellStyle name="Notas 24" xfId="1679"/>
    <cellStyle name="Notas 24 2" xfId="5122"/>
    <cellStyle name="Notas 25" xfId="1680"/>
    <cellStyle name="Notas 25 2" xfId="5123"/>
    <cellStyle name="Notas 26" xfId="1681"/>
    <cellStyle name="Notas 26 2" xfId="5124"/>
    <cellStyle name="Notas 26 2 2" xfId="5125"/>
    <cellStyle name="Notas 26 3" xfId="5126"/>
    <cellStyle name="Notas 26 3 2" xfId="5127"/>
    <cellStyle name="Notas 26 4" xfId="5128"/>
    <cellStyle name="Notas 26 4 2" xfId="5129"/>
    <cellStyle name="Notas 26 5" xfId="5130"/>
    <cellStyle name="Notas 27" xfId="1682"/>
    <cellStyle name="Notas 27 2" xfId="5131"/>
    <cellStyle name="Notas 27 2 2" xfId="5132"/>
    <cellStyle name="Notas 27 3" xfId="5133"/>
    <cellStyle name="Notas 27 3 2" xfId="5134"/>
    <cellStyle name="Notas 27 4" xfId="5135"/>
    <cellStyle name="Notas 27 4 2" xfId="5136"/>
    <cellStyle name="Notas 27 5" xfId="5137"/>
    <cellStyle name="Notas 28" xfId="1683"/>
    <cellStyle name="Notas 28 2" xfId="5138"/>
    <cellStyle name="Notas 28 2 2" xfId="5139"/>
    <cellStyle name="Notas 28 3" xfId="5140"/>
    <cellStyle name="Notas 28 3 2" xfId="5141"/>
    <cellStyle name="Notas 28 4" xfId="5142"/>
    <cellStyle name="Notas 28 4 2" xfId="5143"/>
    <cellStyle name="Notas 28 5" xfId="5144"/>
    <cellStyle name="Notas 29" xfId="1684"/>
    <cellStyle name="Notas 29 2" xfId="5145"/>
    <cellStyle name="Notas 29 2 2" xfId="5146"/>
    <cellStyle name="Notas 29 3" xfId="5147"/>
    <cellStyle name="Notas 29 3 2" xfId="5148"/>
    <cellStyle name="Notas 29 4" xfId="5149"/>
    <cellStyle name="Notas 29 4 2" xfId="5150"/>
    <cellStyle name="Notas 29 5" xfId="5151"/>
    <cellStyle name="Notas 3" xfId="1685"/>
    <cellStyle name="Notas 3 2" xfId="1686"/>
    <cellStyle name="Notas 3 2 2" xfId="5152"/>
    <cellStyle name="Notas 3 3" xfId="5153"/>
    <cellStyle name="Notas 30" xfId="1687"/>
    <cellStyle name="Notas 30 2" xfId="5154"/>
    <cellStyle name="Notas 30 2 2" xfId="5155"/>
    <cellStyle name="Notas 30 3" xfId="5156"/>
    <cellStyle name="Notas 30 3 2" xfId="5157"/>
    <cellStyle name="Notas 30 4" xfId="5158"/>
    <cellStyle name="Notas 30 4 2" xfId="5159"/>
    <cellStyle name="Notas 30 5" xfId="5160"/>
    <cellStyle name="Notas 31" xfId="1688"/>
    <cellStyle name="Notas 31 2" xfId="5161"/>
    <cellStyle name="Notas 31 2 2" xfId="5162"/>
    <cellStyle name="Notas 31 3" xfId="5163"/>
    <cellStyle name="Notas 31 3 2" xfId="5164"/>
    <cellStyle name="Notas 31 4" xfId="5165"/>
    <cellStyle name="Notas 31 4 2" xfId="5166"/>
    <cellStyle name="Notas 31 5" xfId="5167"/>
    <cellStyle name="Notas 32" xfId="1689"/>
    <cellStyle name="Notas 32 2" xfId="5168"/>
    <cellStyle name="Notas 32 2 2" xfId="5169"/>
    <cellStyle name="Notas 32 3" xfId="5170"/>
    <cellStyle name="Notas 32 3 2" xfId="5171"/>
    <cellStyle name="Notas 32 4" xfId="5172"/>
    <cellStyle name="Notas 32 4 2" xfId="5173"/>
    <cellStyle name="Notas 32 5" xfId="5174"/>
    <cellStyle name="Notas 33" xfId="5175"/>
    <cellStyle name="Notas 4" xfId="1690"/>
    <cellStyle name="Notas 4 2" xfId="5176"/>
    <cellStyle name="Notas 5" xfId="1691"/>
    <cellStyle name="Notas 5 10" xfId="1692"/>
    <cellStyle name="Notas 5 10 2" xfId="5177"/>
    <cellStyle name="Notas 5 11" xfId="1693"/>
    <cellStyle name="Notas 5 11 2" xfId="5178"/>
    <cellStyle name="Notas 5 12" xfId="1694"/>
    <cellStyle name="Notas 5 12 2" xfId="5179"/>
    <cellStyle name="Notas 5 13" xfId="1695"/>
    <cellStyle name="Notas 5 13 2" xfId="5180"/>
    <cellStyle name="Notas 5 14" xfId="1696"/>
    <cellStyle name="Notas 5 14 2" xfId="5181"/>
    <cellStyle name="Notas 5 15" xfId="1697"/>
    <cellStyle name="Notas 5 15 2" xfId="5182"/>
    <cellStyle name="Notas 5 16" xfId="1698"/>
    <cellStyle name="Notas 5 16 2" xfId="5183"/>
    <cellStyle name="Notas 5 17" xfId="1699"/>
    <cellStyle name="Notas 5 17 2" xfId="5184"/>
    <cellStyle name="Notas 5 18" xfId="1700"/>
    <cellStyle name="Notas 5 18 2" xfId="5185"/>
    <cellStyle name="Notas 5 19" xfId="1701"/>
    <cellStyle name="Notas 5 19 2" xfId="5186"/>
    <cellStyle name="Notas 5 2" xfId="1702"/>
    <cellStyle name="Notas 5 2 2" xfId="5187"/>
    <cellStyle name="Notas 5 20" xfId="1703"/>
    <cellStyle name="Notas 5 20 2" xfId="5188"/>
    <cellStyle name="Notas 5 21" xfId="1704"/>
    <cellStyle name="Notas 5 21 2" xfId="5189"/>
    <cellStyle name="Notas 5 22" xfId="5190"/>
    <cellStyle name="Notas 5 3" xfId="1705"/>
    <cellStyle name="Notas 5 3 2" xfId="5191"/>
    <cellStyle name="Notas 5 4" xfId="1706"/>
    <cellStyle name="Notas 5 4 2" xfId="5192"/>
    <cellStyle name="Notas 5 5" xfId="1707"/>
    <cellStyle name="Notas 5 5 2" xfId="5193"/>
    <cellStyle name="Notas 5 6" xfId="1708"/>
    <cellStyle name="Notas 5 6 2" xfId="5194"/>
    <cellStyle name="Notas 5 7" xfId="1709"/>
    <cellStyle name="Notas 5 7 2" xfId="5195"/>
    <cellStyle name="Notas 5 8" xfId="1710"/>
    <cellStyle name="Notas 5 8 2" xfId="5196"/>
    <cellStyle name="Notas 5 9" xfId="1711"/>
    <cellStyle name="Notas 5 9 2" xfId="5197"/>
    <cellStyle name="Notas 6" xfId="1712"/>
    <cellStyle name="Notas 6 2" xfId="5198"/>
    <cellStyle name="Notas 7" xfId="1713"/>
    <cellStyle name="Notas 7 2" xfId="5199"/>
    <cellStyle name="Notas 8" xfId="1714"/>
    <cellStyle name="Notas 8 2" xfId="1715"/>
    <cellStyle name="Notas 8 2 2" xfId="5200"/>
    <cellStyle name="Notas 8 3" xfId="5201"/>
    <cellStyle name="Notas 9" xfId="1716"/>
    <cellStyle name="Notas 9 2" xfId="5202"/>
    <cellStyle name="Note" xfId="1717"/>
    <cellStyle name="Note 2" xfId="1718"/>
    <cellStyle name="Note 3" xfId="1719"/>
    <cellStyle name="Note 3 2" xfId="5203"/>
    <cellStyle name="Note 4" xfId="1720"/>
    <cellStyle name="Note 4 2" xfId="5204"/>
    <cellStyle name="Note 5" xfId="5205"/>
    <cellStyle name="Output" xfId="1721"/>
    <cellStyle name="Output 2" xfId="1722"/>
    <cellStyle name="Output 3" xfId="1723"/>
    <cellStyle name="Output 3 2" xfId="5206"/>
    <cellStyle name="Output 4" xfId="1724"/>
    <cellStyle name="Output 4 2" xfId="5207"/>
    <cellStyle name="Output 5" xfId="5208"/>
    <cellStyle name="Percent 2" xfId="1725"/>
    <cellStyle name="Percent 2 2" xfId="1726"/>
    <cellStyle name="Percent 2 3" xfId="1727"/>
    <cellStyle name="Porcentaje 2" xfId="1728"/>
    <cellStyle name="Porcentual 2" xfId="1729"/>
    <cellStyle name="Porcentual 2 2" xfId="1730"/>
    <cellStyle name="Porcentual 2 2 2" xfId="1731"/>
    <cellStyle name="Porcentual 2 2 3" xfId="1732"/>
    <cellStyle name="Porcentual 2 3" xfId="1733"/>
    <cellStyle name="Salida 2" xfId="1734"/>
    <cellStyle name="Salida 2 2" xfId="5209"/>
    <cellStyle name="Salida 3" xfId="1735"/>
    <cellStyle name="Salida 3 2" xfId="1736"/>
    <cellStyle name="Salida 3 2 2" xfId="5210"/>
    <cellStyle name="Salida 3 3" xfId="5211"/>
    <cellStyle name="Salida 4" xfId="1737"/>
    <cellStyle name="Salida 4 2" xfId="5212"/>
    <cellStyle name="Standaard_E-4+E-5" xfId="1738"/>
    <cellStyle name="Texto de advertencia 2" xfId="1739"/>
    <cellStyle name="Texto de advertencia 3" xfId="1740"/>
    <cellStyle name="Texto de advertencia 3 2" xfId="1741"/>
    <cellStyle name="Texto de advertencia 4" xfId="1742"/>
    <cellStyle name="Texto explicativo 2" xfId="1743"/>
    <cellStyle name="Texto explicativo 3" xfId="1744"/>
    <cellStyle name="Texto explicativo 3 2" xfId="1745"/>
    <cellStyle name="Texto explicativo 4" xfId="1746"/>
    <cellStyle name="Title" xfId="1747"/>
    <cellStyle name="Title 2" xfId="1748"/>
    <cellStyle name="Title 2 2" xfId="5213"/>
    <cellStyle name="Title 3" xfId="1749"/>
    <cellStyle name="Title 3 2" xfId="5214"/>
    <cellStyle name="Title 4" xfId="5215"/>
    <cellStyle name="Título 1 2" xfId="1750"/>
    <cellStyle name="Título 1 3" xfId="1751"/>
    <cellStyle name="Título 1 3 2" xfId="1752"/>
    <cellStyle name="Título 1 4" xfId="1753"/>
    <cellStyle name="Título 2 2" xfId="1754"/>
    <cellStyle name="Título 2 3" xfId="1755"/>
    <cellStyle name="Título 2 3 2" xfId="1756"/>
    <cellStyle name="Título 2 4" xfId="1757"/>
    <cellStyle name="Título 2 4 2" xfId="1758"/>
    <cellStyle name="Título 3 2" xfId="1759"/>
    <cellStyle name="Título 3 3" xfId="1760"/>
    <cellStyle name="Título 3 3 2" xfId="1761"/>
    <cellStyle name="Título 3 4" xfId="1762"/>
    <cellStyle name="Título 3 4 2" xfId="1763"/>
    <cellStyle name="Título 4" xfId="1764"/>
    <cellStyle name="Título 4 2" xfId="1765"/>
    <cellStyle name="Título 4 2 2" xfId="5216"/>
    <cellStyle name="Título 5" xfId="1766"/>
    <cellStyle name="Título 5 2" xfId="1767"/>
    <cellStyle name="Título 5 2 2" xfId="5217"/>
    <cellStyle name="Título 5 3" xfId="5218"/>
    <cellStyle name="Título 6" xfId="1768"/>
    <cellStyle name="Título 6 2" xfId="1769"/>
    <cellStyle name="Título 6 2 2" xfId="5219"/>
    <cellStyle name="Total 2" xfId="1770"/>
    <cellStyle name="Total 2 2" xfId="1771"/>
    <cellStyle name="Total 2 3" xfId="5220"/>
    <cellStyle name="Total 3" xfId="1772"/>
    <cellStyle name="Total 3 2" xfId="1773"/>
    <cellStyle name="Total 4" xfId="1774"/>
    <cellStyle name="Warning Text" xfId="1775"/>
    <cellStyle name="Warning Text 2" xfId="1776"/>
    <cellStyle name="Warning Text 3" xfId="1777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80"/>
                </a:solidFill>
                <a:latin typeface="Calibri"/>
                <a:ea typeface="Calibri"/>
                <a:cs typeface="Calibri"/>
              </a:defRPr>
            </a:pPr>
            <a:r>
              <a:rPr lang="es-ES">
                <a:solidFill>
                  <a:sysClr val="windowText" lastClr="000000"/>
                </a:solidFill>
              </a:rPr>
              <a:t> 2.3 Lluvia media anual por provincias  </a:t>
            </a:r>
          </a:p>
        </c:rich>
      </c:tx>
      <c:layout>
        <c:manualLayout>
          <c:xMode val="edge"/>
          <c:yMode val="edge"/>
          <c:x val="0.32067901234567903"/>
          <c:y val="2.5126374774087495E-2"/>
        </c:manualLayout>
      </c:layout>
      <c:overlay val="0"/>
      <c:spPr>
        <a:solidFill>
          <a:sysClr val="window" lastClr="FFFFFF"/>
        </a:solidFill>
        <a:ln>
          <a:noFill/>
        </a:ln>
      </c:spPr>
    </c:title>
    <c:autoTitleDeleted val="0"/>
    <c:view3D>
      <c:rotX val="0"/>
      <c:rotY val="20"/>
      <c:depthPercent val="100"/>
      <c:rAngAx val="0"/>
      <c:perspective val="0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5.7556792700817525E-2"/>
          <c:y val="0.10569650538154475"/>
          <c:w val="0.82921671949139242"/>
          <c:h val="0.56399713011652086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'2.3'!$B$7:$N$7</c:f>
              <c:strCache>
                <c:ptCount val="1"/>
                <c:pt idx="0">
                  <c:v>2023 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'2.3'!$A$29:$A$44</c:f>
              <c:strCache>
                <c:ptCount val="16"/>
                <c:pt idx="0">
                  <c:v>Pinar del Río</c:v>
                </c:pt>
                <c:pt idx="1">
                  <c:v>Artemisa</c:v>
                </c:pt>
                <c:pt idx="2">
                  <c:v>La Habana</c:v>
                </c:pt>
                <c:pt idx="3">
                  <c:v>Mayabeque</c:v>
                </c:pt>
                <c:pt idx="4">
                  <c:v>Matanzas</c:v>
                </c:pt>
                <c:pt idx="5">
                  <c:v>Villa Clara</c:v>
                </c:pt>
                <c:pt idx="6">
                  <c:v>Cienfuegos</c:v>
                </c:pt>
                <c:pt idx="7">
                  <c:v>Sancti Spíritus</c:v>
                </c:pt>
                <c:pt idx="8">
                  <c:v>Ciego de Ávila</c:v>
                </c:pt>
                <c:pt idx="9">
                  <c:v>Camagüey</c:v>
                </c:pt>
                <c:pt idx="10">
                  <c:v>Las Tunas</c:v>
                </c:pt>
                <c:pt idx="11">
                  <c:v>Holguín</c:v>
                </c:pt>
                <c:pt idx="12">
                  <c:v>Granma</c:v>
                </c:pt>
                <c:pt idx="13">
                  <c:v>Santiago de Cuba</c:v>
                </c:pt>
                <c:pt idx="14">
                  <c:v>Guantánamo</c:v>
                </c:pt>
                <c:pt idx="15">
                  <c:v>Isla de la Juventud</c:v>
                </c:pt>
              </c:strCache>
            </c:strRef>
          </c:cat>
          <c:val>
            <c:numRef>
              <c:f>'2.3'!$B$10:$B$25</c:f>
              <c:numCache>
                <c:formatCode>#,##0.0</c:formatCode>
                <c:ptCount val="16"/>
                <c:pt idx="0">
                  <c:v>1293.328223</c:v>
                </c:pt>
                <c:pt idx="1">
                  <c:v>1263.8801450000001</c:v>
                </c:pt>
                <c:pt idx="2">
                  <c:v>928.52826400000004</c:v>
                </c:pt>
                <c:pt idx="3">
                  <c:v>1079.598937</c:v>
                </c:pt>
                <c:pt idx="4">
                  <c:v>1203.0553954</c:v>
                </c:pt>
                <c:pt idx="5">
                  <c:v>1375.8814650000002</c:v>
                </c:pt>
                <c:pt idx="6">
                  <c:v>1410.4263169999999</c:v>
                </c:pt>
                <c:pt idx="7">
                  <c:v>1213.258871</c:v>
                </c:pt>
                <c:pt idx="8">
                  <c:v>1211.6983822</c:v>
                </c:pt>
                <c:pt idx="9">
                  <c:v>1603.0518500000001</c:v>
                </c:pt>
                <c:pt idx="10">
                  <c:v>1205.9061889999998</c:v>
                </c:pt>
                <c:pt idx="11">
                  <c:v>1342.3104700000001</c:v>
                </c:pt>
                <c:pt idx="12">
                  <c:v>1700.89834</c:v>
                </c:pt>
                <c:pt idx="13">
                  <c:v>1487.2368769999998</c:v>
                </c:pt>
                <c:pt idx="14">
                  <c:v>1576.7653500000001</c:v>
                </c:pt>
                <c:pt idx="15">
                  <c:v>1362.1037799999999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8CE-4DEE-A779-107078DCAE12}"/>
            </c:ext>
          </c:extLst>
        </c:ser>
        <c:ser>
          <c:idx val="1"/>
          <c:order val="1"/>
          <c:tx>
            <c:strRef>
              <c:f>'2.3'!$B$26:$N$26</c:f>
              <c:strCache>
                <c:ptCount val="1"/>
                <c:pt idx="0">
                  <c:v>2024 </c:v>
                </c:pt>
              </c:strCache>
            </c:strRef>
          </c:tx>
          <c:spPr>
            <a:solidFill>
              <a:srgbClr val="00206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'2.3'!$A$29:$A$44</c:f>
              <c:strCache>
                <c:ptCount val="16"/>
                <c:pt idx="0">
                  <c:v>Pinar del Río</c:v>
                </c:pt>
                <c:pt idx="1">
                  <c:v>Artemisa</c:v>
                </c:pt>
                <c:pt idx="2">
                  <c:v>La Habana</c:v>
                </c:pt>
                <c:pt idx="3">
                  <c:v>Mayabeque</c:v>
                </c:pt>
                <c:pt idx="4">
                  <c:v>Matanzas</c:v>
                </c:pt>
                <c:pt idx="5">
                  <c:v>Villa Clara</c:v>
                </c:pt>
                <c:pt idx="6">
                  <c:v>Cienfuegos</c:v>
                </c:pt>
                <c:pt idx="7">
                  <c:v>Sancti Spíritus</c:v>
                </c:pt>
                <c:pt idx="8">
                  <c:v>Ciego de Ávila</c:v>
                </c:pt>
                <c:pt idx="9">
                  <c:v>Camagüey</c:v>
                </c:pt>
                <c:pt idx="10">
                  <c:v>Las Tunas</c:v>
                </c:pt>
                <c:pt idx="11">
                  <c:v>Holguín</c:v>
                </c:pt>
                <c:pt idx="12">
                  <c:v>Granma</c:v>
                </c:pt>
                <c:pt idx="13">
                  <c:v>Santiago de Cuba</c:v>
                </c:pt>
                <c:pt idx="14">
                  <c:v>Guantánamo</c:v>
                </c:pt>
                <c:pt idx="15">
                  <c:v>Isla de la Juventud</c:v>
                </c:pt>
              </c:strCache>
            </c:strRef>
          </c:cat>
          <c:val>
            <c:numRef>
              <c:f>'2.3'!$B$29:$B$44</c:f>
              <c:numCache>
                <c:formatCode>#,##0.0</c:formatCode>
                <c:ptCount val="16"/>
                <c:pt idx="0">
                  <c:v>1580.8669600000001</c:v>
                </c:pt>
                <c:pt idx="1">
                  <c:v>1748.8102399999998</c:v>
                </c:pt>
                <c:pt idx="2">
                  <c:v>1273.5682920000002</c:v>
                </c:pt>
                <c:pt idx="3">
                  <c:v>1779.74604</c:v>
                </c:pt>
                <c:pt idx="4">
                  <c:v>1278.736326</c:v>
                </c:pt>
                <c:pt idx="5">
                  <c:v>1306.2897000000003</c:v>
                </c:pt>
                <c:pt idx="6">
                  <c:v>1414.4170500000002</c:v>
                </c:pt>
                <c:pt idx="7">
                  <c:v>1063.95516</c:v>
                </c:pt>
                <c:pt idx="8">
                  <c:v>1171.72037</c:v>
                </c:pt>
                <c:pt idx="9">
                  <c:v>1093.5585699999999</c:v>
                </c:pt>
                <c:pt idx="10">
                  <c:v>789.96042999999997</c:v>
                </c:pt>
                <c:pt idx="11">
                  <c:v>1197.7341899999999</c:v>
                </c:pt>
                <c:pt idx="12">
                  <c:v>1315.6993599999998</c:v>
                </c:pt>
                <c:pt idx="13">
                  <c:v>1106.4524249999999</c:v>
                </c:pt>
                <c:pt idx="14">
                  <c:v>1801.27161</c:v>
                </c:pt>
                <c:pt idx="15">
                  <c:v>1457.5076900000001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8CE-4DEE-A779-107078DCAE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6757760"/>
        <c:axId val="198791680"/>
        <c:axId val="0"/>
      </c:bar3DChart>
      <c:catAx>
        <c:axId val="17675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8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98791680"/>
        <c:crosses val="autoZero"/>
        <c:auto val="1"/>
        <c:lblAlgn val="ctr"/>
        <c:lblOffset val="100"/>
        <c:noMultiLvlLbl val="0"/>
      </c:catAx>
      <c:valAx>
        <c:axId val="198791680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767577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70384951881015"/>
          <c:y val="0.36261304707153819"/>
          <c:w val="7.6781515027384589E-2"/>
          <c:h val="0.20257487847441055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solid"/>
      <a:round/>
    </a:ln>
    <a:effectLst/>
    <a:scene3d>
      <a:camera prst="orthographicFront"/>
      <a:lightRig rig="threePt" dir="t"/>
    </a:scene3d>
    <a:sp3d>
      <a:bevelT w="0" h="95250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 alignWithMargins="0"/>
    <c:pageMargins b="1" l="0.75" r="0.75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900"/>
            </a:pPr>
            <a:r>
              <a:rPr lang="en-US" sz="900"/>
              <a:t>2.19 </a:t>
            </a:r>
            <a:r>
              <a:rPr lang="en-US" sz="900" baseline="0"/>
              <a:t>Cobertura de agua potable,  2020-2024</a:t>
            </a:r>
            <a:endParaRPr lang="en-US" sz="900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'2.19'!$A$6</c:f>
              <c:strCache>
                <c:ptCount val="1"/>
                <c:pt idx="0">
                  <c:v>Cuba</c:v>
                </c:pt>
              </c:strCache>
            </c:strRef>
          </c:tx>
          <c:invertIfNegative val="0"/>
          <c:cat>
            <c:numRef>
              <c:f>'2.19'!$B$4:$F$4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'2.19'!$B$6:$F$6</c:f>
              <c:numCache>
                <c:formatCode>0.0_)</c:formatCode>
                <c:ptCount val="5"/>
                <c:pt idx="0" formatCode="0.0">
                  <c:v>97.7</c:v>
                </c:pt>
                <c:pt idx="1">
                  <c:v>98.6</c:v>
                </c:pt>
                <c:pt idx="2">
                  <c:v>97.6</c:v>
                </c:pt>
                <c:pt idx="3">
                  <c:v>97.6</c:v>
                </c:pt>
                <c:pt idx="4">
                  <c:v>97.6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F78-41B4-AEAF-3BA984BC6A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01832448"/>
        <c:axId val="201392128"/>
        <c:axId val="0"/>
      </c:bar3DChart>
      <c:catAx>
        <c:axId val="2018324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 b="1"/>
            </a:pPr>
            <a:endParaRPr lang="es-MX"/>
          </a:p>
        </c:txPr>
        <c:crossAx val="201392128"/>
        <c:crosses val="autoZero"/>
        <c:auto val="1"/>
        <c:lblAlgn val="ctr"/>
        <c:lblOffset val="100"/>
        <c:noMultiLvlLbl val="0"/>
      </c:catAx>
      <c:valAx>
        <c:axId val="201392128"/>
        <c:scaling>
          <c:orientation val="minMax"/>
        </c:scaling>
        <c:delete val="0"/>
        <c:axPos val="b"/>
        <c:numFmt formatCode="0.0" sourceLinked="1"/>
        <c:majorTickMark val="out"/>
        <c:minorTickMark val="none"/>
        <c:tickLblPos val="nextTo"/>
        <c:txPr>
          <a:bodyPr/>
          <a:lstStyle/>
          <a:p>
            <a:pPr>
              <a:defRPr sz="900" b="1"/>
            </a:pPr>
            <a:endParaRPr lang="es-MX"/>
          </a:p>
        </c:txPr>
        <c:crossAx val="201832448"/>
        <c:crosses val="autoZero"/>
        <c:crossBetween val="between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900" b="1">
                <a:latin typeface="Arial" pitchFamily="34" charset="0"/>
                <a:cs typeface="Arial" pitchFamily="34" charset="0"/>
              </a:rPr>
              <a:t>2.20 </a:t>
            </a:r>
            <a:r>
              <a:rPr lang="es-ES" sz="900" b="1" baseline="0">
                <a:latin typeface="Arial" pitchFamily="34" charset="0"/>
                <a:cs typeface="Arial" pitchFamily="34" charset="0"/>
              </a:rPr>
              <a:t>Cobertura de Saneamiento, 2020- 2024</a:t>
            </a:r>
            <a:endParaRPr lang="es-ES" sz="900" b="1">
              <a:latin typeface="Arial" pitchFamily="34" charset="0"/>
              <a:cs typeface="Arial" pitchFamily="34" charset="0"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2.5596272215347281E-2"/>
          <c:y val="0.16737667384905067"/>
          <c:w val="0.94880745556930546"/>
          <c:h val="0.74111145036840131"/>
        </c:manualLayout>
      </c:layout>
      <c:lineChart>
        <c:grouping val="standard"/>
        <c:varyColors val="0"/>
        <c:ser>
          <c:idx val="1"/>
          <c:order val="0"/>
          <c:tx>
            <c:strRef>
              <c:f>'2.20'!$A$6</c:f>
              <c:strCache>
                <c:ptCount val="1"/>
                <c:pt idx="0">
                  <c:v>Cuba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diamond"/>
            <c:size val="9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'2.20'!$B$4:$F$4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'2.20'!$B$6:$F$6</c:f>
              <c:numCache>
                <c:formatCode>0.0_)</c:formatCode>
                <c:ptCount val="5"/>
                <c:pt idx="0">
                  <c:v>99.4</c:v>
                </c:pt>
                <c:pt idx="1">
                  <c:v>99.5</c:v>
                </c:pt>
                <c:pt idx="2">
                  <c:v>98.4</c:v>
                </c:pt>
                <c:pt idx="3">
                  <c:v>98.4</c:v>
                </c:pt>
                <c:pt idx="4">
                  <c:v>98.4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A96-4055-B2E7-B598EC99AD29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03563520"/>
        <c:axId val="201392704"/>
        <c:extLst xmlns:c16r2="http://schemas.microsoft.com/office/drawing/2015/06/chart"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E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ormulaRef>
                          <c15:sqref>'2.20'!$B$4:$E$4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'2.20'!$B$5:$E$5</c15:sqref>
                        </c15:formulaRef>
                      </c:ext>
                    </c:extLst>
                    <c:numCache>
                      <c:formatCode>0_)</c:formatCode>
                      <c:ptCount val="4"/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6A96-4055-B2E7-B598EC99AD29}"/>
                  </c:ext>
                </c:extLst>
              </c15:ser>
            </c15:filteredLineSeries>
          </c:ext>
        </c:extLst>
      </c:lineChart>
      <c:catAx>
        <c:axId val="203563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01392704"/>
        <c:crosses val="autoZero"/>
        <c:auto val="1"/>
        <c:lblAlgn val="ctr"/>
        <c:lblOffset val="100"/>
        <c:noMultiLvlLbl val="0"/>
      </c:catAx>
      <c:valAx>
        <c:axId val="201392704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_)" sourceLinked="1"/>
        <c:majorTickMark val="none"/>
        <c:minorTickMark val="none"/>
        <c:tickLblPos val="nextTo"/>
        <c:crossAx val="203563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47</xdr:row>
      <xdr:rowOff>28574</xdr:rowOff>
    </xdr:from>
    <xdr:to>
      <xdr:col>13</xdr:col>
      <xdr:colOff>209550</xdr:colOff>
      <xdr:row>60</xdr:row>
      <xdr:rowOff>106680</xdr:rowOff>
    </xdr:to>
    <xdr:graphicFrame macro="">
      <xdr:nvGraphicFramePr>
        <xdr:cNvPr id="2" name="Gráfico 3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31</xdr:row>
      <xdr:rowOff>79375</xdr:rowOff>
    </xdr:from>
    <xdr:to>
      <xdr:col>4</xdr:col>
      <xdr:colOff>704850</xdr:colOff>
      <xdr:row>49</xdr:row>
      <xdr:rowOff>3175</xdr:rowOff>
    </xdr:to>
    <xdr:graphicFrame macro="">
      <xdr:nvGraphicFramePr>
        <xdr:cNvPr id="5" name="2 Gráfico">
          <a:extLst>
            <a:ext uri="{FF2B5EF4-FFF2-40B4-BE49-F238E27FC236}">
              <a16:creationId xmlns="" xmlns:a16="http://schemas.microsoft.com/office/drawing/2014/main" id="{00000000-0008-0000-0D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375920</xdr:colOff>
      <xdr:row>27</xdr:row>
      <xdr:rowOff>22224</xdr:rowOff>
    </xdr:from>
    <xdr:to>
      <xdr:col>4</xdr:col>
      <xdr:colOff>461646</xdr:colOff>
      <xdr:row>42</xdr:row>
      <xdr:rowOff>28575</xdr:rowOff>
    </xdr:to>
    <xdr:graphicFrame macro="">
      <xdr:nvGraphicFramePr>
        <xdr:cNvPr id="3" name="Gráfico 2">
          <a:extLst>
            <a:ext uri="{FF2B5EF4-FFF2-40B4-BE49-F238E27FC236}">
              <a16:creationId xmlns="" xmlns:a16="http://schemas.microsoft.com/office/drawing/2014/main" id="{00000000-0008-0000-0E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14</xdr:row>
      <xdr:rowOff>0</xdr:rowOff>
    </xdr:from>
    <xdr:to>
      <xdr:col>8</xdr:col>
      <xdr:colOff>0</xdr:colOff>
      <xdr:row>14</xdr:row>
      <xdr:rowOff>0</xdr:rowOff>
    </xdr:to>
    <xdr:sp macro="" textlink="">
      <xdr:nvSpPr>
        <xdr:cNvPr id="18" name="Line 8">
          <a:extLst>
            <a:ext uri="{FF2B5EF4-FFF2-40B4-BE49-F238E27FC236}">
              <a16:creationId xmlns="" xmlns:a16="http://schemas.microsoft.com/office/drawing/2014/main" id="{00000000-0008-0000-1E00-000012000000}"/>
            </a:ext>
          </a:extLst>
        </xdr:cNvPr>
        <xdr:cNvSpPr>
          <a:spLocks noChangeShapeType="1"/>
        </xdr:cNvSpPr>
      </xdr:nvSpPr>
      <xdr:spPr bwMode="auto">
        <a:xfrm>
          <a:off x="4943475" y="422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0</xdr:rowOff>
    </xdr:from>
    <xdr:to>
      <xdr:col>8</xdr:col>
      <xdr:colOff>0</xdr:colOff>
      <xdr:row>14</xdr:row>
      <xdr:rowOff>0</xdr:rowOff>
    </xdr:to>
    <xdr:sp macro="" textlink="">
      <xdr:nvSpPr>
        <xdr:cNvPr id="19" name="Line 9">
          <a:extLst>
            <a:ext uri="{FF2B5EF4-FFF2-40B4-BE49-F238E27FC236}">
              <a16:creationId xmlns="" xmlns:a16="http://schemas.microsoft.com/office/drawing/2014/main" id="{00000000-0008-0000-1E00-000013000000}"/>
            </a:ext>
          </a:extLst>
        </xdr:cNvPr>
        <xdr:cNvSpPr>
          <a:spLocks noChangeShapeType="1"/>
        </xdr:cNvSpPr>
      </xdr:nvSpPr>
      <xdr:spPr bwMode="auto">
        <a:xfrm>
          <a:off x="4943475" y="422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0</xdr:rowOff>
    </xdr:from>
    <xdr:to>
      <xdr:col>8</xdr:col>
      <xdr:colOff>0</xdr:colOff>
      <xdr:row>14</xdr:row>
      <xdr:rowOff>0</xdr:rowOff>
    </xdr:to>
    <xdr:sp macro="" textlink="">
      <xdr:nvSpPr>
        <xdr:cNvPr id="20" name="Line 10">
          <a:extLst>
            <a:ext uri="{FF2B5EF4-FFF2-40B4-BE49-F238E27FC236}">
              <a16:creationId xmlns="" xmlns:a16="http://schemas.microsoft.com/office/drawing/2014/main" id="{00000000-0008-0000-1E00-000014000000}"/>
            </a:ext>
          </a:extLst>
        </xdr:cNvPr>
        <xdr:cNvSpPr>
          <a:spLocks noChangeShapeType="1"/>
        </xdr:cNvSpPr>
      </xdr:nvSpPr>
      <xdr:spPr bwMode="auto">
        <a:xfrm>
          <a:off x="4943475" y="422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0</xdr:rowOff>
    </xdr:from>
    <xdr:to>
      <xdr:col>8</xdr:col>
      <xdr:colOff>0</xdr:colOff>
      <xdr:row>14</xdr:row>
      <xdr:rowOff>0</xdr:rowOff>
    </xdr:to>
    <xdr:sp macro="" textlink="">
      <xdr:nvSpPr>
        <xdr:cNvPr id="21" name="Line 11">
          <a:extLst>
            <a:ext uri="{FF2B5EF4-FFF2-40B4-BE49-F238E27FC236}">
              <a16:creationId xmlns="" xmlns:a16="http://schemas.microsoft.com/office/drawing/2014/main" id="{00000000-0008-0000-1E00-000015000000}"/>
            </a:ext>
          </a:extLst>
        </xdr:cNvPr>
        <xdr:cNvSpPr>
          <a:spLocks noChangeShapeType="1"/>
        </xdr:cNvSpPr>
      </xdr:nvSpPr>
      <xdr:spPr bwMode="auto">
        <a:xfrm>
          <a:off x="4943475" y="422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13</xdr:row>
      <xdr:rowOff>0</xdr:rowOff>
    </xdr:from>
    <xdr:to>
      <xdr:col>8</xdr:col>
      <xdr:colOff>0</xdr:colOff>
      <xdr:row>13</xdr:row>
      <xdr:rowOff>0</xdr:rowOff>
    </xdr:to>
    <xdr:sp macro="" textlink="">
      <xdr:nvSpPr>
        <xdr:cNvPr id="22" name="Line 8">
          <a:extLst>
            <a:ext uri="{FF2B5EF4-FFF2-40B4-BE49-F238E27FC236}">
              <a16:creationId xmlns="" xmlns:a16="http://schemas.microsoft.com/office/drawing/2014/main" id="{00000000-0008-0000-1E00-000016000000}"/>
            </a:ext>
          </a:extLst>
        </xdr:cNvPr>
        <xdr:cNvSpPr>
          <a:spLocks noChangeShapeType="1"/>
        </xdr:cNvSpPr>
      </xdr:nvSpPr>
      <xdr:spPr bwMode="auto">
        <a:xfrm>
          <a:off x="4943475" y="384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13</xdr:row>
      <xdr:rowOff>0</xdr:rowOff>
    </xdr:from>
    <xdr:to>
      <xdr:col>8</xdr:col>
      <xdr:colOff>0</xdr:colOff>
      <xdr:row>13</xdr:row>
      <xdr:rowOff>0</xdr:rowOff>
    </xdr:to>
    <xdr:sp macro="" textlink="">
      <xdr:nvSpPr>
        <xdr:cNvPr id="23" name="Line 9">
          <a:extLst>
            <a:ext uri="{FF2B5EF4-FFF2-40B4-BE49-F238E27FC236}">
              <a16:creationId xmlns="" xmlns:a16="http://schemas.microsoft.com/office/drawing/2014/main" id="{00000000-0008-0000-1E00-000017000000}"/>
            </a:ext>
          </a:extLst>
        </xdr:cNvPr>
        <xdr:cNvSpPr>
          <a:spLocks noChangeShapeType="1"/>
        </xdr:cNvSpPr>
      </xdr:nvSpPr>
      <xdr:spPr bwMode="auto">
        <a:xfrm>
          <a:off x="4943475" y="384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13</xdr:row>
      <xdr:rowOff>0</xdr:rowOff>
    </xdr:from>
    <xdr:to>
      <xdr:col>8</xdr:col>
      <xdr:colOff>0</xdr:colOff>
      <xdr:row>13</xdr:row>
      <xdr:rowOff>0</xdr:rowOff>
    </xdr:to>
    <xdr:sp macro="" textlink="">
      <xdr:nvSpPr>
        <xdr:cNvPr id="24" name="Line 10">
          <a:extLst>
            <a:ext uri="{FF2B5EF4-FFF2-40B4-BE49-F238E27FC236}">
              <a16:creationId xmlns="" xmlns:a16="http://schemas.microsoft.com/office/drawing/2014/main" id="{00000000-0008-0000-1E00-000018000000}"/>
            </a:ext>
          </a:extLst>
        </xdr:cNvPr>
        <xdr:cNvSpPr>
          <a:spLocks noChangeShapeType="1"/>
        </xdr:cNvSpPr>
      </xdr:nvSpPr>
      <xdr:spPr bwMode="auto">
        <a:xfrm>
          <a:off x="4943475" y="384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13</xdr:row>
      <xdr:rowOff>0</xdr:rowOff>
    </xdr:from>
    <xdr:to>
      <xdr:col>8</xdr:col>
      <xdr:colOff>0</xdr:colOff>
      <xdr:row>13</xdr:row>
      <xdr:rowOff>0</xdr:rowOff>
    </xdr:to>
    <xdr:sp macro="" textlink="">
      <xdr:nvSpPr>
        <xdr:cNvPr id="25" name="Line 11">
          <a:extLst>
            <a:ext uri="{FF2B5EF4-FFF2-40B4-BE49-F238E27FC236}">
              <a16:creationId xmlns="" xmlns:a16="http://schemas.microsoft.com/office/drawing/2014/main" id="{00000000-0008-0000-1E00-000019000000}"/>
            </a:ext>
          </a:extLst>
        </xdr:cNvPr>
        <xdr:cNvSpPr>
          <a:spLocks noChangeShapeType="1"/>
        </xdr:cNvSpPr>
      </xdr:nvSpPr>
      <xdr:spPr bwMode="auto">
        <a:xfrm>
          <a:off x="4943475" y="384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0</xdr:rowOff>
    </xdr:from>
    <xdr:to>
      <xdr:col>8</xdr:col>
      <xdr:colOff>0</xdr:colOff>
      <xdr:row>14</xdr:row>
      <xdr:rowOff>0</xdr:rowOff>
    </xdr:to>
    <xdr:sp macro="" textlink="">
      <xdr:nvSpPr>
        <xdr:cNvPr id="26" name="Line 8">
          <a:extLst>
            <a:ext uri="{FF2B5EF4-FFF2-40B4-BE49-F238E27FC236}">
              <a16:creationId xmlns="" xmlns:a16="http://schemas.microsoft.com/office/drawing/2014/main" id="{00000000-0008-0000-1E00-00001A000000}"/>
            </a:ext>
          </a:extLst>
        </xdr:cNvPr>
        <xdr:cNvSpPr>
          <a:spLocks noChangeShapeType="1"/>
        </xdr:cNvSpPr>
      </xdr:nvSpPr>
      <xdr:spPr bwMode="auto">
        <a:xfrm>
          <a:off x="4943475" y="422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0</xdr:rowOff>
    </xdr:from>
    <xdr:to>
      <xdr:col>8</xdr:col>
      <xdr:colOff>0</xdr:colOff>
      <xdr:row>14</xdr:row>
      <xdr:rowOff>0</xdr:rowOff>
    </xdr:to>
    <xdr:sp macro="" textlink="">
      <xdr:nvSpPr>
        <xdr:cNvPr id="27" name="Line 9">
          <a:extLst>
            <a:ext uri="{FF2B5EF4-FFF2-40B4-BE49-F238E27FC236}">
              <a16:creationId xmlns="" xmlns:a16="http://schemas.microsoft.com/office/drawing/2014/main" id="{00000000-0008-0000-1E00-00001B000000}"/>
            </a:ext>
          </a:extLst>
        </xdr:cNvPr>
        <xdr:cNvSpPr>
          <a:spLocks noChangeShapeType="1"/>
        </xdr:cNvSpPr>
      </xdr:nvSpPr>
      <xdr:spPr bwMode="auto">
        <a:xfrm>
          <a:off x="4943475" y="422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0</xdr:rowOff>
    </xdr:from>
    <xdr:to>
      <xdr:col>8</xdr:col>
      <xdr:colOff>0</xdr:colOff>
      <xdr:row>14</xdr:row>
      <xdr:rowOff>0</xdr:rowOff>
    </xdr:to>
    <xdr:sp macro="" textlink="">
      <xdr:nvSpPr>
        <xdr:cNvPr id="28" name="Line 10">
          <a:extLst>
            <a:ext uri="{FF2B5EF4-FFF2-40B4-BE49-F238E27FC236}">
              <a16:creationId xmlns="" xmlns:a16="http://schemas.microsoft.com/office/drawing/2014/main" id="{00000000-0008-0000-1E00-00001C000000}"/>
            </a:ext>
          </a:extLst>
        </xdr:cNvPr>
        <xdr:cNvSpPr>
          <a:spLocks noChangeShapeType="1"/>
        </xdr:cNvSpPr>
      </xdr:nvSpPr>
      <xdr:spPr bwMode="auto">
        <a:xfrm>
          <a:off x="4943475" y="422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0</xdr:rowOff>
    </xdr:from>
    <xdr:to>
      <xdr:col>8</xdr:col>
      <xdr:colOff>0</xdr:colOff>
      <xdr:row>14</xdr:row>
      <xdr:rowOff>0</xdr:rowOff>
    </xdr:to>
    <xdr:sp macro="" textlink="">
      <xdr:nvSpPr>
        <xdr:cNvPr id="29" name="Line 11">
          <a:extLst>
            <a:ext uri="{FF2B5EF4-FFF2-40B4-BE49-F238E27FC236}">
              <a16:creationId xmlns="" xmlns:a16="http://schemas.microsoft.com/office/drawing/2014/main" id="{00000000-0008-0000-1E00-00001D000000}"/>
            </a:ext>
          </a:extLst>
        </xdr:cNvPr>
        <xdr:cNvSpPr>
          <a:spLocks noChangeShapeType="1"/>
        </xdr:cNvSpPr>
      </xdr:nvSpPr>
      <xdr:spPr bwMode="auto">
        <a:xfrm>
          <a:off x="4943475" y="422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13</xdr:row>
      <xdr:rowOff>0</xdr:rowOff>
    </xdr:from>
    <xdr:to>
      <xdr:col>8</xdr:col>
      <xdr:colOff>0</xdr:colOff>
      <xdr:row>13</xdr:row>
      <xdr:rowOff>0</xdr:rowOff>
    </xdr:to>
    <xdr:sp macro="" textlink="">
      <xdr:nvSpPr>
        <xdr:cNvPr id="30" name="Line 8">
          <a:extLst>
            <a:ext uri="{FF2B5EF4-FFF2-40B4-BE49-F238E27FC236}">
              <a16:creationId xmlns="" xmlns:a16="http://schemas.microsoft.com/office/drawing/2014/main" id="{00000000-0008-0000-1E00-00001E000000}"/>
            </a:ext>
          </a:extLst>
        </xdr:cNvPr>
        <xdr:cNvSpPr>
          <a:spLocks noChangeShapeType="1"/>
        </xdr:cNvSpPr>
      </xdr:nvSpPr>
      <xdr:spPr bwMode="auto">
        <a:xfrm>
          <a:off x="4943475" y="384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13</xdr:row>
      <xdr:rowOff>0</xdr:rowOff>
    </xdr:from>
    <xdr:to>
      <xdr:col>8</xdr:col>
      <xdr:colOff>0</xdr:colOff>
      <xdr:row>13</xdr:row>
      <xdr:rowOff>0</xdr:rowOff>
    </xdr:to>
    <xdr:sp macro="" textlink="">
      <xdr:nvSpPr>
        <xdr:cNvPr id="31" name="Line 9">
          <a:extLst>
            <a:ext uri="{FF2B5EF4-FFF2-40B4-BE49-F238E27FC236}">
              <a16:creationId xmlns="" xmlns:a16="http://schemas.microsoft.com/office/drawing/2014/main" id="{00000000-0008-0000-1E00-00001F000000}"/>
            </a:ext>
          </a:extLst>
        </xdr:cNvPr>
        <xdr:cNvSpPr>
          <a:spLocks noChangeShapeType="1"/>
        </xdr:cNvSpPr>
      </xdr:nvSpPr>
      <xdr:spPr bwMode="auto">
        <a:xfrm>
          <a:off x="4943475" y="384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13</xdr:row>
      <xdr:rowOff>0</xdr:rowOff>
    </xdr:from>
    <xdr:to>
      <xdr:col>8</xdr:col>
      <xdr:colOff>0</xdr:colOff>
      <xdr:row>13</xdr:row>
      <xdr:rowOff>0</xdr:rowOff>
    </xdr:to>
    <xdr:sp macro="" textlink="">
      <xdr:nvSpPr>
        <xdr:cNvPr id="32" name="Line 10">
          <a:extLst>
            <a:ext uri="{FF2B5EF4-FFF2-40B4-BE49-F238E27FC236}">
              <a16:creationId xmlns="" xmlns:a16="http://schemas.microsoft.com/office/drawing/2014/main" id="{00000000-0008-0000-1E00-000020000000}"/>
            </a:ext>
          </a:extLst>
        </xdr:cNvPr>
        <xdr:cNvSpPr>
          <a:spLocks noChangeShapeType="1"/>
        </xdr:cNvSpPr>
      </xdr:nvSpPr>
      <xdr:spPr bwMode="auto">
        <a:xfrm>
          <a:off x="4943475" y="384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13</xdr:row>
      <xdr:rowOff>0</xdr:rowOff>
    </xdr:from>
    <xdr:to>
      <xdr:col>8</xdr:col>
      <xdr:colOff>0</xdr:colOff>
      <xdr:row>13</xdr:row>
      <xdr:rowOff>0</xdr:rowOff>
    </xdr:to>
    <xdr:sp macro="" textlink="">
      <xdr:nvSpPr>
        <xdr:cNvPr id="33" name="Line 11">
          <a:extLst>
            <a:ext uri="{FF2B5EF4-FFF2-40B4-BE49-F238E27FC236}">
              <a16:creationId xmlns="" xmlns:a16="http://schemas.microsoft.com/office/drawing/2014/main" id="{00000000-0008-0000-1E00-000021000000}"/>
            </a:ext>
          </a:extLst>
        </xdr:cNvPr>
        <xdr:cNvSpPr>
          <a:spLocks noChangeShapeType="1"/>
        </xdr:cNvSpPr>
      </xdr:nvSpPr>
      <xdr:spPr bwMode="auto">
        <a:xfrm>
          <a:off x="4943475" y="384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533400</xdr:colOff>
      <xdr:row>24</xdr:row>
      <xdr:rowOff>0</xdr:rowOff>
    </xdr:from>
    <xdr:to>
      <xdr:col>2</xdr:col>
      <xdr:colOff>381000</xdr:colOff>
      <xdr:row>24</xdr:row>
      <xdr:rowOff>0</xdr:rowOff>
    </xdr:to>
    <xdr:sp macro="" textlink="">
      <xdr:nvSpPr>
        <xdr:cNvPr id="2" name="Line 9">
          <a:extLst>
            <a:ext uri="{FF2B5EF4-FFF2-40B4-BE49-F238E27FC236}">
              <a16:creationId xmlns="" xmlns:a16="http://schemas.microsoft.com/office/drawing/2014/main" id="{00000000-0008-0000-1F00-000002000000}"/>
            </a:ext>
          </a:extLst>
        </xdr:cNvPr>
        <xdr:cNvSpPr>
          <a:spLocks noChangeShapeType="1"/>
        </xdr:cNvSpPr>
      </xdr:nvSpPr>
      <xdr:spPr bwMode="auto">
        <a:xfrm>
          <a:off x="2971800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CA-5-29927\01%20Publicaciones\mis%20documentos\Trabajo\Publicaciones%20312%20MB\Ingenie%20%20sus%20mapa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CA-5-29927\01%2520Publicaciones\Documents%2520and%2520Settings\willy.ONE.001\Configuraci&#243;n%2520local\Archivos%2520temporales%2520de%2520Internet\OLKB1\Office%25202007%2520ODM%2520Meta%25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CA-5-29927\01%20Publicaciones\Documents%20and%20Settings\willy.ONE.001\Configuraci&#243;n%20local\Archivos%20temporales%20de%20Internet\OLKB1\Office%202007%20ODM%20Meta%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ca\01publicaciones\OCTUBRE\AIOCT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niurkaa\Desktop\mis%20documentos\Trabajo\Publicaciones%20312%20MB\Ingenie%20%20sus%20mapa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!%20CECONT/INGEI/1er%20NIR%20CUBA%20serie%201990-2022.%20A&#241;o%202024/NIR_CUBA_2024_Serie%201990-2022%20V3.%20corregido/INGEI_Cuba_corregido_1703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con bordes"/>
      <sheetName val="Setup"/>
      <sheetName val="Pantalla"/>
      <sheetName val="Mapas_Graf"/>
      <sheetName val="Bubble Graph"/>
      <sheetName val="InTablas"/>
      <sheetName val="Preparar Mapa"/>
      <sheetName val="Cuba Formato"/>
      <sheetName val="Cuba"/>
      <sheetName val="Cuencas"/>
      <sheetName val="BLaNeg"/>
      <sheetName val="Superficie Boscosa"/>
      <sheetName val="CargaContaminante"/>
      <sheetName val="CargaContaminante1"/>
      <sheetName val="Vacuno"/>
      <sheetName val="Porcino"/>
      <sheetName val="Pol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>Tabla 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 7 "/>
      <sheetName val="Meta 9 "/>
      <sheetName val="Indicador 26"/>
      <sheetName val="G2"/>
      <sheetName val="G4"/>
      <sheetName val="G5"/>
      <sheetName val="G6"/>
      <sheetName val="Meta 10"/>
      <sheetName val="G7"/>
      <sheetName val="Indicadores adicionales 10.3"/>
      <sheetName val="G8"/>
      <sheetName val="Meta 11"/>
      <sheetName val="G9"/>
      <sheetName val="G10"/>
      <sheetName val="G11"/>
      <sheetName val="R1"/>
      <sheetName val="R3"/>
      <sheetName val="R2"/>
      <sheetName val="G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Provincia</v>
          </cell>
          <cell r="B1" t="str">
            <v>MediaAnual</v>
          </cell>
          <cell r="C1" t="str">
            <v>Enero</v>
          </cell>
          <cell r="D1" t="str">
            <v>Febrero</v>
          </cell>
          <cell r="E1" t="str">
            <v>Marzo</v>
          </cell>
          <cell r="F1" t="str">
            <v>Abril</v>
          </cell>
          <cell r="G1" t="str">
            <v>Mayo</v>
          </cell>
          <cell r="H1" t="str">
            <v>Junio</v>
          </cell>
          <cell r="I1" t="str">
            <v>Julio</v>
          </cell>
          <cell r="J1" t="str">
            <v>Agosto</v>
          </cell>
          <cell r="K1" t="str">
            <v>Septiembre</v>
          </cell>
          <cell r="L1" t="str">
            <v>Octubre</v>
          </cell>
          <cell r="M1" t="str">
            <v>Noviembre</v>
          </cell>
          <cell r="N1" t="str">
            <v>Diciembre</v>
          </cell>
        </row>
        <row r="2">
          <cell r="A2" t="str">
            <v>Pinar del Río</v>
          </cell>
          <cell r="B2">
            <v>1498.9999961853027</v>
          </cell>
          <cell r="C2">
            <v>60.599998474121094</v>
          </cell>
          <cell r="D2">
            <v>51.799999237060547</v>
          </cell>
          <cell r="E2">
            <v>59.599998474121094</v>
          </cell>
          <cell r="F2">
            <v>74.400001525878906</v>
          </cell>
          <cell r="G2">
            <v>158.80000305175781</v>
          </cell>
          <cell r="H2">
            <v>224.10000610351562</v>
          </cell>
          <cell r="I2">
            <v>166.19999694824219</v>
          </cell>
          <cell r="J2">
            <v>194.39999389648437</v>
          </cell>
          <cell r="K2">
            <v>238.39999389648437</v>
          </cell>
          <cell r="L2">
            <v>150.5</v>
          </cell>
          <cell r="M2">
            <v>73.800003051757812</v>
          </cell>
          <cell r="N2">
            <v>46.400001525878906</v>
          </cell>
        </row>
        <row r="3">
          <cell r="A3" t="str">
            <v>La Habana</v>
          </cell>
          <cell r="B3">
            <v>1399.0000038146973</v>
          </cell>
          <cell r="C3">
            <v>54.400001525878906</v>
          </cell>
          <cell r="D3">
            <v>46.099998474121094</v>
          </cell>
          <cell r="E3">
            <v>57.099998474121094</v>
          </cell>
          <cell r="F3">
            <v>64.199996948242188</v>
          </cell>
          <cell r="G3">
            <v>143.60000610351562</v>
          </cell>
          <cell r="H3">
            <v>236.5</v>
          </cell>
          <cell r="I3">
            <v>167.39999389648437</v>
          </cell>
          <cell r="J3">
            <v>187.30000305175781</v>
          </cell>
          <cell r="K3">
            <v>217.30000305175781</v>
          </cell>
          <cell r="L3">
            <v>129.30000305175781</v>
          </cell>
          <cell r="M3">
            <v>57.799999237060547</v>
          </cell>
          <cell r="N3">
            <v>38</v>
          </cell>
        </row>
        <row r="4">
          <cell r="A4" t="str">
            <v>Ciudad de la Habana</v>
          </cell>
          <cell r="B4">
            <v>1328.9999885559082</v>
          </cell>
          <cell r="C4">
            <v>70.400001525878906</v>
          </cell>
          <cell r="D4">
            <v>60.200000762939453</v>
          </cell>
          <cell r="E4">
            <v>59.099998474121094</v>
          </cell>
          <cell r="F4">
            <v>62.5</v>
          </cell>
          <cell r="G4">
            <v>112</v>
          </cell>
          <cell r="H4">
            <v>207.89999389648437</v>
          </cell>
          <cell r="I4">
            <v>141.30000305175781</v>
          </cell>
          <cell r="J4">
            <v>158.39999389648437</v>
          </cell>
          <cell r="K4">
            <v>197.69999694824219</v>
          </cell>
          <cell r="L4">
            <v>141.5</v>
          </cell>
          <cell r="M4">
            <v>70.099998474121094</v>
          </cell>
          <cell r="N4">
            <v>47.900001525878906</v>
          </cell>
        </row>
        <row r="5">
          <cell r="A5" t="str">
            <v>Matanzas</v>
          </cell>
          <cell r="B5">
            <v>1408.0000038146973</v>
          </cell>
          <cell r="C5">
            <v>41.700000762939453</v>
          </cell>
          <cell r="D5">
            <v>38.799999237060547</v>
          </cell>
          <cell r="E5">
            <v>53.900001525878906</v>
          </cell>
          <cell r="F5">
            <v>64.900001525878906</v>
          </cell>
          <cell r="G5">
            <v>164.89999389648437</v>
          </cell>
          <cell r="H5">
            <v>237.60000610351562</v>
          </cell>
          <cell r="I5">
            <v>177.19999694824219</v>
          </cell>
          <cell r="J5">
            <v>199.19999694824219</v>
          </cell>
          <cell r="K5">
            <v>223.10000610351562</v>
          </cell>
          <cell r="L5">
            <v>134.5</v>
          </cell>
          <cell r="M5">
            <v>42.5</v>
          </cell>
          <cell r="N5">
            <v>29.700000762939453</v>
          </cell>
        </row>
        <row r="6">
          <cell r="A6" t="str">
            <v>Villa Clara</v>
          </cell>
          <cell r="B6">
            <v>1295.0000095367432</v>
          </cell>
          <cell r="C6">
            <v>40.400001525878906</v>
          </cell>
          <cell r="D6">
            <v>35.299999237060547</v>
          </cell>
          <cell r="E6">
            <v>57.299999237060547</v>
          </cell>
          <cell r="F6">
            <v>75.300003051757813</v>
          </cell>
          <cell r="G6">
            <v>159.10000610351562</v>
          </cell>
          <cell r="H6">
            <v>203</v>
          </cell>
          <cell r="I6">
            <v>143.60000610351562</v>
          </cell>
          <cell r="J6">
            <v>152</v>
          </cell>
          <cell r="K6">
            <v>179.69999694824219</v>
          </cell>
          <cell r="L6">
            <v>153.69999694824219</v>
          </cell>
          <cell r="M6">
            <v>63.700000762939453</v>
          </cell>
          <cell r="N6">
            <v>31.899999618530273</v>
          </cell>
        </row>
        <row r="7">
          <cell r="A7" t="str">
            <v>Cienfuegos</v>
          </cell>
          <cell r="B7">
            <v>1456.9999923706055</v>
          </cell>
          <cell r="C7">
            <v>44.900001525878906</v>
          </cell>
          <cell r="D7">
            <v>36.799999237060547</v>
          </cell>
          <cell r="E7">
            <v>59</v>
          </cell>
          <cell r="F7">
            <v>69.199996948242188</v>
          </cell>
          <cell r="G7">
            <v>173.89999389648437</v>
          </cell>
          <cell r="H7">
            <v>246.60000610351562</v>
          </cell>
          <cell r="I7">
            <v>177</v>
          </cell>
          <cell r="J7">
            <v>203.80000305175781</v>
          </cell>
          <cell r="K7">
            <v>218.39999389648437</v>
          </cell>
          <cell r="L7">
            <v>147.69999694824219</v>
          </cell>
          <cell r="M7">
            <v>54.900001525878906</v>
          </cell>
          <cell r="N7">
            <v>24.799999237060547</v>
          </cell>
        </row>
        <row r="8">
          <cell r="A8" t="str">
            <v>Sancti Spíritus</v>
          </cell>
          <cell r="B8">
            <v>1414.0000038146973</v>
          </cell>
          <cell r="C8">
            <v>39.299999237060547</v>
          </cell>
          <cell r="D8">
            <v>35.700000762939453</v>
          </cell>
          <cell r="E8">
            <v>52</v>
          </cell>
          <cell r="F8">
            <v>65.199996948242188</v>
          </cell>
          <cell r="G8">
            <v>176.19999694824219</v>
          </cell>
          <cell r="H8">
            <v>226.60000610351562</v>
          </cell>
          <cell r="I8">
            <v>160.10000610351562</v>
          </cell>
          <cell r="J8">
            <v>194.19999694824219</v>
          </cell>
          <cell r="K8">
            <v>211.30000305175781</v>
          </cell>
          <cell r="L8">
            <v>165.69999694824219</v>
          </cell>
          <cell r="M8">
            <v>62.5</v>
          </cell>
          <cell r="N8">
            <v>25.200000762939453</v>
          </cell>
        </row>
        <row r="9">
          <cell r="A9" t="str">
            <v>Ciego de Avila</v>
          </cell>
          <cell r="B9">
            <v>1188.9999828338623</v>
          </cell>
          <cell r="C9">
            <v>32.200000762939453</v>
          </cell>
          <cell r="D9">
            <v>28.799999237060547</v>
          </cell>
          <cell r="E9">
            <v>52.400001525878906</v>
          </cell>
          <cell r="F9">
            <v>53.599998474121094</v>
          </cell>
          <cell r="G9">
            <v>165.39999389648437</v>
          </cell>
          <cell r="H9">
            <v>191.19999694824219</v>
          </cell>
          <cell r="I9">
            <v>117.19999694824219</v>
          </cell>
          <cell r="J9">
            <v>143.60000610351562</v>
          </cell>
          <cell r="K9">
            <v>163.39999389648437</v>
          </cell>
          <cell r="L9">
            <v>149.89999389648437</v>
          </cell>
          <cell r="M9">
            <v>61.700000762939453</v>
          </cell>
          <cell r="N9">
            <v>29.600000381469727</v>
          </cell>
        </row>
        <row r="10">
          <cell r="A10" t="str">
            <v>Camagüey</v>
          </cell>
          <cell r="B10">
            <v>1283</v>
          </cell>
          <cell r="C10">
            <v>36.299999237060547</v>
          </cell>
          <cell r="D10">
            <v>36.200000762939453</v>
          </cell>
          <cell r="E10">
            <v>55.200000762939453</v>
          </cell>
          <cell r="F10">
            <v>64.800003051757812</v>
          </cell>
          <cell r="G10">
            <v>192.60000610351562</v>
          </cell>
          <cell r="H10">
            <v>199.60000610351562</v>
          </cell>
          <cell r="I10">
            <v>120.19999694824219</v>
          </cell>
          <cell r="J10">
            <v>158.39999389648437</v>
          </cell>
          <cell r="K10">
            <v>173.69999694824219</v>
          </cell>
          <cell r="L10">
            <v>152.5</v>
          </cell>
          <cell r="M10">
            <v>67.699996948242188</v>
          </cell>
          <cell r="N10">
            <v>25.799999237060547</v>
          </cell>
        </row>
        <row r="11">
          <cell r="A11" t="str">
            <v>Las Tunas</v>
          </cell>
          <cell r="B11">
            <v>1037.9999904632568</v>
          </cell>
          <cell r="C11">
            <v>30.299999237060547</v>
          </cell>
          <cell r="D11">
            <v>27.299999237060547</v>
          </cell>
          <cell r="E11">
            <v>51.299999237060547</v>
          </cell>
          <cell r="F11">
            <v>58.900001525878906</v>
          </cell>
          <cell r="G11">
            <v>145.69999694824219</v>
          </cell>
          <cell r="H11">
            <v>157</v>
          </cell>
          <cell r="I11">
            <v>95.099998474121094</v>
          </cell>
          <cell r="J11">
            <v>125</v>
          </cell>
          <cell r="K11">
            <v>140.30000305175781</v>
          </cell>
          <cell r="L11">
            <v>131.39999389648437</v>
          </cell>
          <cell r="M11">
            <v>54.599998474121094</v>
          </cell>
          <cell r="N11">
            <v>21.100000381469727</v>
          </cell>
        </row>
        <row r="12">
          <cell r="A12" t="str">
            <v>Holguín</v>
          </cell>
          <cell r="B12">
            <v>1252.9999885559082</v>
          </cell>
          <cell r="C12">
            <v>67.199996948242187</v>
          </cell>
          <cell r="D12">
            <v>57.299999237060547</v>
          </cell>
          <cell r="E12">
            <v>67.900001525878906</v>
          </cell>
          <cell r="F12">
            <v>80.599998474121094</v>
          </cell>
          <cell r="G12">
            <v>161.69999694824219</v>
          </cell>
          <cell r="H12">
            <v>142.69999694824219</v>
          </cell>
          <cell r="I12">
            <v>80.5</v>
          </cell>
          <cell r="J12">
            <v>106</v>
          </cell>
          <cell r="K12">
            <v>137.5</v>
          </cell>
          <cell r="L12">
            <v>165.19999694824219</v>
          </cell>
          <cell r="M12">
            <v>119.59999847412109</v>
          </cell>
          <cell r="N12">
            <v>66.800003051757813</v>
          </cell>
        </row>
        <row r="13">
          <cell r="A13" t="str">
            <v>Granma</v>
          </cell>
          <cell r="B13">
            <v>1288</v>
          </cell>
          <cell r="C13">
            <v>37.299999237060547</v>
          </cell>
          <cell r="D13">
            <v>40.5</v>
          </cell>
          <cell r="E13">
            <v>58.400001525878906</v>
          </cell>
          <cell r="F13">
            <v>85.300003051757813</v>
          </cell>
          <cell r="G13">
            <v>172</v>
          </cell>
          <cell r="H13">
            <v>168</v>
          </cell>
          <cell r="I13">
            <v>131.19999694824219</v>
          </cell>
          <cell r="J13">
            <v>156</v>
          </cell>
          <cell r="K13">
            <v>165.80000305175781</v>
          </cell>
          <cell r="L13">
            <v>166.39999389648437</v>
          </cell>
          <cell r="M13">
            <v>76.300003051757813</v>
          </cell>
          <cell r="N13">
            <v>30.799999237060547</v>
          </cell>
        </row>
        <row r="14">
          <cell r="A14" t="str">
            <v>Santiago de Cuba</v>
          </cell>
          <cell r="B14">
            <v>1352.9999961853027</v>
          </cell>
          <cell r="C14">
            <v>41.700000762939453</v>
          </cell>
          <cell r="D14">
            <v>44</v>
          </cell>
          <cell r="E14">
            <v>75</v>
          </cell>
          <cell r="F14">
            <v>94.099998474121094</v>
          </cell>
          <cell r="G14">
            <v>207.10000610351562</v>
          </cell>
          <cell r="H14">
            <v>154.89999389648437</v>
          </cell>
          <cell r="I14">
            <v>110.19999694824219</v>
          </cell>
          <cell r="J14">
            <v>138.30000305175781</v>
          </cell>
          <cell r="K14">
            <v>173.69999694824219</v>
          </cell>
          <cell r="L14">
            <v>178</v>
          </cell>
          <cell r="M14">
            <v>93</v>
          </cell>
          <cell r="N14">
            <v>43</v>
          </cell>
        </row>
        <row r="15">
          <cell r="A15" t="str">
            <v>Guantánamo</v>
          </cell>
          <cell r="B15">
            <v>1488</v>
          </cell>
          <cell r="C15">
            <v>81.400001525878906</v>
          </cell>
          <cell r="D15">
            <v>74.900001525878906</v>
          </cell>
          <cell r="E15">
            <v>87.300003051757813</v>
          </cell>
          <cell r="F15">
            <v>102.40000152587891</v>
          </cell>
          <cell r="G15">
            <v>209</v>
          </cell>
          <cell r="H15">
            <v>122.69999694824219</v>
          </cell>
          <cell r="I15">
            <v>88</v>
          </cell>
          <cell r="J15">
            <v>119.5</v>
          </cell>
          <cell r="K15">
            <v>153.80000305175781</v>
          </cell>
          <cell r="L15">
            <v>187.69999694824219</v>
          </cell>
          <cell r="M15">
            <v>163.89999389648437</v>
          </cell>
          <cell r="N15">
            <v>97.400001525878906</v>
          </cell>
        </row>
        <row r="16">
          <cell r="A16" t="str">
            <v>Isla de la Juventud</v>
          </cell>
          <cell r="B16">
            <v>1424.9999847412109</v>
          </cell>
          <cell r="C16">
            <v>60.599998474121094</v>
          </cell>
          <cell r="D16">
            <v>43.799999237060547</v>
          </cell>
          <cell r="E16">
            <v>42.200000762939453</v>
          </cell>
          <cell r="F16">
            <v>51.799999237060547</v>
          </cell>
          <cell r="G16">
            <v>148.5</v>
          </cell>
          <cell r="H16">
            <v>224.89999389648437</v>
          </cell>
          <cell r="I16">
            <v>161.5</v>
          </cell>
          <cell r="J16">
            <v>193.69999694824219</v>
          </cell>
          <cell r="K16">
            <v>235</v>
          </cell>
          <cell r="L16">
            <v>154.19999694824219</v>
          </cell>
          <cell r="M16">
            <v>57.299999237060547</v>
          </cell>
          <cell r="N16">
            <v>51.5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 7 "/>
      <sheetName val="Meta 9 "/>
      <sheetName val="Indicador 26"/>
      <sheetName val="G2"/>
      <sheetName val="G4"/>
      <sheetName val="G5"/>
      <sheetName val="G6"/>
      <sheetName val="Meta 10"/>
      <sheetName val="G7"/>
      <sheetName val="Indicadores adicionales 10.3"/>
      <sheetName val="G8"/>
      <sheetName val="Meta 11"/>
      <sheetName val="G9"/>
      <sheetName val="G10"/>
      <sheetName val="G11"/>
      <sheetName val="R1"/>
      <sheetName val="R3"/>
      <sheetName val="R2"/>
      <sheetName val="G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Provincia</v>
          </cell>
          <cell r="B1" t="str">
            <v>MediaAnual</v>
          </cell>
          <cell r="C1" t="str">
            <v>Enero</v>
          </cell>
          <cell r="D1" t="str">
            <v>Febrero</v>
          </cell>
          <cell r="E1" t="str">
            <v>Marzo</v>
          </cell>
          <cell r="F1" t="str">
            <v>Abril</v>
          </cell>
          <cell r="G1" t="str">
            <v>Mayo</v>
          </cell>
          <cell r="H1" t="str">
            <v>Junio</v>
          </cell>
          <cell r="I1" t="str">
            <v>Julio</v>
          </cell>
          <cell r="J1" t="str">
            <v>Agosto</v>
          </cell>
          <cell r="K1" t="str">
            <v>Septiembre</v>
          </cell>
          <cell r="L1" t="str">
            <v>Octubre</v>
          </cell>
          <cell r="M1" t="str">
            <v>Noviembre</v>
          </cell>
          <cell r="N1" t="str">
            <v>Diciembre</v>
          </cell>
        </row>
        <row r="2">
          <cell r="A2" t="str">
            <v>Pinar del Río</v>
          </cell>
          <cell r="B2">
            <v>1498.9999961853027</v>
          </cell>
          <cell r="C2">
            <v>60.599998474121094</v>
          </cell>
          <cell r="D2">
            <v>51.799999237060547</v>
          </cell>
          <cell r="E2">
            <v>59.599998474121094</v>
          </cell>
          <cell r="F2">
            <v>74.400001525878906</v>
          </cell>
          <cell r="G2">
            <v>158.80000305175781</v>
          </cell>
          <cell r="H2">
            <v>224.10000610351562</v>
          </cell>
          <cell r="I2">
            <v>166.19999694824219</v>
          </cell>
          <cell r="J2">
            <v>194.39999389648437</v>
          </cell>
          <cell r="K2">
            <v>238.39999389648437</v>
          </cell>
          <cell r="L2">
            <v>150.5</v>
          </cell>
          <cell r="M2">
            <v>73.800003051757812</v>
          </cell>
          <cell r="N2">
            <v>46.400001525878906</v>
          </cell>
        </row>
        <row r="3">
          <cell r="A3" t="str">
            <v>La Habana</v>
          </cell>
          <cell r="B3">
            <v>1399.0000038146973</v>
          </cell>
          <cell r="C3">
            <v>54.400001525878906</v>
          </cell>
          <cell r="D3">
            <v>46.099998474121094</v>
          </cell>
          <cell r="E3">
            <v>57.099998474121094</v>
          </cell>
          <cell r="F3">
            <v>64.199996948242188</v>
          </cell>
          <cell r="G3">
            <v>143.60000610351562</v>
          </cell>
          <cell r="H3">
            <v>236.5</v>
          </cell>
          <cell r="I3">
            <v>167.39999389648437</v>
          </cell>
          <cell r="J3">
            <v>187.30000305175781</v>
          </cell>
          <cell r="K3">
            <v>217.30000305175781</v>
          </cell>
          <cell r="L3">
            <v>129.30000305175781</v>
          </cell>
          <cell r="M3">
            <v>57.799999237060547</v>
          </cell>
          <cell r="N3">
            <v>38</v>
          </cell>
        </row>
        <row r="4">
          <cell r="A4" t="str">
            <v>Ciudad de la Habana</v>
          </cell>
          <cell r="B4">
            <v>1328.9999885559082</v>
          </cell>
          <cell r="C4">
            <v>70.400001525878906</v>
          </cell>
          <cell r="D4">
            <v>60.200000762939453</v>
          </cell>
          <cell r="E4">
            <v>59.099998474121094</v>
          </cell>
          <cell r="F4">
            <v>62.5</v>
          </cell>
          <cell r="G4">
            <v>112</v>
          </cell>
          <cell r="H4">
            <v>207.89999389648437</v>
          </cell>
          <cell r="I4">
            <v>141.30000305175781</v>
          </cell>
          <cell r="J4">
            <v>158.39999389648437</v>
          </cell>
          <cell r="K4">
            <v>197.69999694824219</v>
          </cell>
          <cell r="L4">
            <v>141.5</v>
          </cell>
          <cell r="M4">
            <v>70.099998474121094</v>
          </cell>
          <cell r="N4">
            <v>47.900001525878906</v>
          </cell>
        </row>
        <row r="5">
          <cell r="A5" t="str">
            <v>Matanzas</v>
          </cell>
          <cell r="B5">
            <v>1408.0000038146973</v>
          </cell>
          <cell r="C5">
            <v>41.700000762939453</v>
          </cell>
          <cell r="D5">
            <v>38.799999237060547</v>
          </cell>
          <cell r="E5">
            <v>53.900001525878906</v>
          </cell>
          <cell r="F5">
            <v>64.900001525878906</v>
          </cell>
          <cell r="G5">
            <v>164.89999389648437</v>
          </cell>
          <cell r="H5">
            <v>237.60000610351562</v>
          </cell>
          <cell r="I5">
            <v>177.19999694824219</v>
          </cell>
          <cell r="J5">
            <v>199.19999694824219</v>
          </cell>
          <cell r="K5">
            <v>223.10000610351562</v>
          </cell>
          <cell r="L5">
            <v>134.5</v>
          </cell>
          <cell r="M5">
            <v>42.5</v>
          </cell>
          <cell r="N5">
            <v>29.700000762939453</v>
          </cell>
        </row>
        <row r="6">
          <cell r="A6" t="str">
            <v>Villa Clara</v>
          </cell>
          <cell r="B6">
            <v>1295.0000095367432</v>
          </cell>
          <cell r="C6">
            <v>40.400001525878906</v>
          </cell>
          <cell r="D6">
            <v>35.299999237060547</v>
          </cell>
          <cell r="E6">
            <v>57.299999237060547</v>
          </cell>
          <cell r="F6">
            <v>75.300003051757813</v>
          </cell>
          <cell r="G6">
            <v>159.10000610351562</v>
          </cell>
          <cell r="H6">
            <v>203</v>
          </cell>
          <cell r="I6">
            <v>143.60000610351562</v>
          </cell>
          <cell r="J6">
            <v>152</v>
          </cell>
          <cell r="K6">
            <v>179.69999694824219</v>
          </cell>
          <cell r="L6">
            <v>153.69999694824219</v>
          </cell>
          <cell r="M6">
            <v>63.700000762939453</v>
          </cell>
          <cell r="N6">
            <v>31.899999618530273</v>
          </cell>
        </row>
        <row r="7">
          <cell r="A7" t="str">
            <v>Cienfuegos</v>
          </cell>
          <cell r="B7">
            <v>1456.9999923706055</v>
          </cell>
          <cell r="C7">
            <v>44.900001525878906</v>
          </cell>
          <cell r="D7">
            <v>36.799999237060547</v>
          </cell>
          <cell r="E7">
            <v>59</v>
          </cell>
          <cell r="F7">
            <v>69.199996948242188</v>
          </cell>
          <cell r="G7">
            <v>173.89999389648437</v>
          </cell>
          <cell r="H7">
            <v>246.60000610351562</v>
          </cell>
          <cell r="I7">
            <v>177</v>
          </cell>
          <cell r="J7">
            <v>203.80000305175781</v>
          </cell>
          <cell r="K7">
            <v>218.39999389648437</v>
          </cell>
          <cell r="L7">
            <v>147.69999694824219</v>
          </cell>
          <cell r="M7">
            <v>54.900001525878906</v>
          </cell>
          <cell r="N7">
            <v>24.799999237060547</v>
          </cell>
        </row>
        <row r="8">
          <cell r="A8" t="str">
            <v>Sancti Spíritus</v>
          </cell>
          <cell r="B8">
            <v>1414.0000038146973</v>
          </cell>
          <cell r="C8">
            <v>39.299999237060547</v>
          </cell>
          <cell r="D8">
            <v>35.700000762939453</v>
          </cell>
          <cell r="E8">
            <v>52</v>
          </cell>
          <cell r="F8">
            <v>65.199996948242188</v>
          </cell>
          <cell r="G8">
            <v>176.19999694824219</v>
          </cell>
          <cell r="H8">
            <v>226.60000610351562</v>
          </cell>
          <cell r="I8">
            <v>160.10000610351562</v>
          </cell>
          <cell r="J8">
            <v>194.19999694824219</v>
          </cell>
          <cell r="K8">
            <v>211.30000305175781</v>
          </cell>
          <cell r="L8">
            <v>165.69999694824219</v>
          </cell>
          <cell r="M8">
            <v>62.5</v>
          </cell>
          <cell r="N8">
            <v>25.200000762939453</v>
          </cell>
        </row>
        <row r="9">
          <cell r="A9" t="str">
            <v>Ciego de Avila</v>
          </cell>
          <cell r="B9">
            <v>1188.9999828338623</v>
          </cell>
          <cell r="C9">
            <v>32.200000762939453</v>
          </cell>
          <cell r="D9">
            <v>28.799999237060547</v>
          </cell>
          <cell r="E9">
            <v>52.400001525878906</v>
          </cell>
          <cell r="F9">
            <v>53.599998474121094</v>
          </cell>
          <cell r="G9">
            <v>165.39999389648437</v>
          </cell>
          <cell r="H9">
            <v>191.19999694824219</v>
          </cell>
          <cell r="I9">
            <v>117.19999694824219</v>
          </cell>
          <cell r="J9">
            <v>143.60000610351562</v>
          </cell>
          <cell r="K9">
            <v>163.39999389648437</v>
          </cell>
          <cell r="L9">
            <v>149.89999389648437</v>
          </cell>
          <cell r="M9">
            <v>61.700000762939453</v>
          </cell>
          <cell r="N9">
            <v>29.600000381469727</v>
          </cell>
        </row>
        <row r="10">
          <cell r="A10" t="str">
            <v>Camagüey</v>
          </cell>
          <cell r="B10">
            <v>1283</v>
          </cell>
          <cell r="C10">
            <v>36.299999237060547</v>
          </cell>
          <cell r="D10">
            <v>36.200000762939453</v>
          </cell>
          <cell r="E10">
            <v>55.200000762939453</v>
          </cell>
          <cell r="F10">
            <v>64.800003051757812</v>
          </cell>
          <cell r="G10">
            <v>192.60000610351562</v>
          </cell>
          <cell r="H10">
            <v>199.60000610351562</v>
          </cell>
          <cell r="I10">
            <v>120.19999694824219</v>
          </cell>
          <cell r="J10">
            <v>158.39999389648437</v>
          </cell>
          <cell r="K10">
            <v>173.69999694824219</v>
          </cell>
          <cell r="L10">
            <v>152.5</v>
          </cell>
          <cell r="M10">
            <v>67.699996948242188</v>
          </cell>
          <cell r="N10">
            <v>25.799999237060547</v>
          </cell>
        </row>
        <row r="11">
          <cell r="A11" t="str">
            <v>Las Tunas</v>
          </cell>
          <cell r="B11">
            <v>1037.9999904632568</v>
          </cell>
          <cell r="C11">
            <v>30.299999237060547</v>
          </cell>
          <cell r="D11">
            <v>27.299999237060547</v>
          </cell>
          <cell r="E11">
            <v>51.299999237060547</v>
          </cell>
          <cell r="F11">
            <v>58.900001525878906</v>
          </cell>
          <cell r="G11">
            <v>145.69999694824219</v>
          </cell>
          <cell r="H11">
            <v>157</v>
          </cell>
          <cell r="I11">
            <v>95.099998474121094</v>
          </cell>
          <cell r="J11">
            <v>125</v>
          </cell>
          <cell r="K11">
            <v>140.30000305175781</v>
          </cell>
          <cell r="L11">
            <v>131.39999389648437</v>
          </cell>
          <cell r="M11">
            <v>54.599998474121094</v>
          </cell>
          <cell r="N11">
            <v>21.100000381469727</v>
          </cell>
        </row>
        <row r="12">
          <cell r="A12" t="str">
            <v>Holguín</v>
          </cell>
          <cell r="B12">
            <v>1252.9999885559082</v>
          </cell>
          <cell r="C12">
            <v>67.199996948242187</v>
          </cell>
          <cell r="D12">
            <v>57.299999237060547</v>
          </cell>
          <cell r="E12">
            <v>67.900001525878906</v>
          </cell>
          <cell r="F12">
            <v>80.599998474121094</v>
          </cell>
          <cell r="G12">
            <v>161.69999694824219</v>
          </cell>
          <cell r="H12">
            <v>142.69999694824219</v>
          </cell>
          <cell r="I12">
            <v>80.5</v>
          </cell>
          <cell r="J12">
            <v>106</v>
          </cell>
          <cell r="K12">
            <v>137.5</v>
          </cell>
          <cell r="L12">
            <v>165.19999694824219</v>
          </cell>
          <cell r="M12">
            <v>119.59999847412109</v>
          </cell>
          <cell r="N12">
            <v>66.800003051757813</v>
          </cell>
        </row>
        <row r="13">
          <cell r="A13" t="str">
            <v>Granma</v>
          </cell>
          <cell r="B13">
            <v>1288</v>
          </cell>
          <cell r="C13">
            <v>37.299999237060547</v>
          </cell>
          <cell r="D13">
            <v>40.5</v>
          </cell>
          <cell r="E13">
            <v>58.400001525878906</v>
          </cell>
          <cell r="F13">
            <v>85.300003051757813</v>
          </cell>
          <cell r="G13">
            <v>172</v>
          </cell>
          <cell r="H13">
            <v>168</v>
          </cell>
          <cell r="I13">
            <v>131.19999694824219</v>
          </cell>
          <cell r="J13">
            <v>156</v>
          </cell>
          <cell r="K13">
            <v>165.80000305175781</v>
          </cell>
          <cell r="L13">
            <v>166.39999389648437</v>
          </cell>
          <cell r="M13">
            <v>76.300003051757813</v>
          </cell>
          <cell r="N13">
            <v>30.799999237060547</v>
          </cell>
        </row>
        <row r="14">
          <cell r="A14" t="str">
            <v>Santiago de Cuba</v>
          </cell>
          <cell r="B14">
            <v>1352.9999961853027</v>
          </cell>
          <cell r="C14">
            <v>41.700000762939453</v>
          </cell>
          <cell r="D14">
            <v>44</v>
          </cell>
          <cell r="E14">
            <v>75</v>
          </cell>
          <cell r="F14">
            <v>94.099998474121094</v>
          </cell>
          <cell r="G14">
            <v>207.10000610351562</v>
          </cell>
          <cell r="H14">
            <v>154.89999389648437</v>
          </cell>
          <cell r="I14">
            <v>110.19999694824219</v>
          </cell>
          <cell r="J14">
            <v>138.30000305175781</v>
          </cell>
          <cell r="K14">
            <v>173.69999694824219</v>
          </cell>
          <cell r="L14">
            <v>178</v>
          </cell>
          <cell r="M14">
            <v>93</v>
          </cell>
          <cell r="N14">
            <v>43</v>
          </cell>
        </row>
        <row r="15">
          <cell r="A15" t="str">
            <v>Guantánamo</v>
          </cell>
          <cell r="B15">
            <v>1488</v>
          </cell>
          <cell r="C15">
            <v>81.400001525878906</v>
          </cell>
          <cell r="D15">
            <v>74.900001525878906</v>
          </cell>
          <cell r="E15">
            <v>87.300003051757813</v>
          </cell>
          <cell r="F15">
            <v>102.40000152587891</v>
          </cell>
          <cell r="G15">
            <v>209</v>
          </cell>
          <cell r="H15">
            <v>122.69999694824219</v>
          </cell>
          <cell r="I15">
            <v>88</v>
          </cell>
          <cell r="J15">
            <v>119.5</v>
          </cell>
          <cell r="K15">
            <v>153.80000305175781</v>
          </cell>
          <cell r="L15">
            <v>187.69999694824219</v>
          </cell>
          <cell r="M15">
            <v>163.89999389648437</v>
          </cell>
          <cell r="N15">
            <v>97.400001525878906</v>
          </cell>
        </row>
        <row r="16">
          <cell r="A16" t="str">
            <v>Isla de la Juventud</v>
          </cell>
          <cell r="B16">
            <v>1424.9999847412109</v>
          </cell>
          <cell r="C16">
            <v>60.599998474121094</v>
          </cell>
          <cell r="D16">
            <v>43.799999237060547</v>
          </cell>
          <cell r="E16">
            <v>42.200000762939453</v>
          </cell>
          <cell r="F16">
            <v>51.799999237060547</v>
          </cell>
          <cell r="G16">
            <v>148.5</v>
          </cell>
          <cell r="H16">
            <v>224.89999389648437</v>
          </cell>
          <cell r="I16">
            <v>161.5</v>
          </cell>
          <cell r="J16">
            <v>193.69999694824219</v>
          </cell>
          <cell r="K16">
            <v>235</v>
          </cell>
          <cell r="L16">
            <v>154.19999694824219</v>
          </cell>
          <cell r="M16">
            <v>57.299999237060547</v>
          </cell>
          <cell r="N16">
            <v>51.5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8">
          <cell r="A38" t="str">
            <v>b/ Obtenido a partir del Ingreso nacional disponible (cf. Cuadro R.6), salvo en 1985-1988 que es suma de PIB según ONE más Ajuste VAB Propiedad de</v>
          </cell>
        </row>
        <row r="39">
          <cell r="A39" t="str">
            <v>Vivienda, más Ajuste VAB Economía no registrada.</v>
          </cell>
        </row>
        <row r="40">
          <cell r="A40" t="str">
            <v>c/ Valor Agregado Bruto (VAB), estimado en 95% del Valor Bruto de Producción (VBP) correspondiente.</v>
          </cell>
        </row>
        <row r="41">
          <cell r="A41" t="str">
            <v>d/ Cálculo residual, salvo en 1985/88 que es igual al Consumo Intermedio de Propiedad de Vivienda.</v>
          </cell>
        </row>
        <row r="42">
          <cell r="A42" t="str">
            <v>e/ Valor Bruto de Producción (VBP), estimado en 10% del Ingreso monetario de la población.</v>
          </cell>
        </row>
        <row r="43">
          <cell r="A43" t="str">
            <v>f/ Consumo no registrado (cf. Cuadro R.6 ) menos la partida "Discrepancia". Incluye Otras Discrepancias.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con bordes"/>
      <sheetName val="Setup"/>
      <sheetName val="Pantalla"/>
      <sheetName val="Mapas_Graf"/>
      <sheetName val="Bubble Graph"/>
      <sheetName val="InTablas"/>
      <sheetName val="Preparar Mapa"/>
      <sheetName val="Cuba Formato"/>
      <sheetName val="Cuba"/>
      <sheetName val="Cuencas"/>
      <sheetName val="BLaNeg"/>
      <sheetName val="Superficie Boscosa"/>
      <sheetName val="CargaContaminante"/>
      <sheetName val="CargaContaminante1"/>
      <sheetName val="Vacuno"/>
      <sheetName val="Porcino"/>
      <sheetName val="Pol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>Tabla 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_sectores"/>
      <sheetName val="Hoja1"/>
      <sheetName val="Por_tipo_GEI"/>
      <sheetName val="Tabla_reporte"/>
      <sheetName val="1. Energía"/>
      <sheetName val="2. IPPU"/>
      <sheetName val="3. Agricultura"/>
      <sheetName val="4. UTCUTS"/>
      <sheetName val="5. Desechos"/>
      <sheetName val="Reporte_categorias_principales"/>
      <sheetName val="Cat.Princip_1990_metodo 1_nivel"/>
      <sheetName val="Cat.Princip_2022_metodo 1_nivel"/>
      <sheetName val="Clave_metodo 1_tendencia"/>
      <sheetName val="Categorías insignificantes"/>
      <sheetName val="Análisis incertidumbre"/>
      <sheetName val="Recálculo"/>
    </sheetNames>
    <sheetDataSet>
      <sheetData sheetId="0">
        <row r="10">
          <cell r="X10">
            <v>34795.998826887728</v>
          </cell>
        </row>
        <row r="11">
          <cell r="X11">
            <v>58142.492732230668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22"/>
  <sheetViews>
    <sheetView showGridLines="0" tabSelected="1" view="pageBreakPreview" zoomScale="98" zoomScaleNormal="100" zoomScaleSheetLayoutView="98" workbookViewId="0"/>
  </sheetViews>
  <sheetFormatPr baseColWidth="10" defaultRowHeight="15" x14ac:dyDescent="0.25"/>
  <cols>
    <col min="1" max="1" width="15.7109375" style="1674" customWidth="1"/>
    <col min="2" max="2" width="21.28515625" style="1674" customWidth="1"/>
    <col min="3" max="3" width="7.5703125" style="1674" customWidth="1"/>
    <col min="4" max="4" width="4.85546875" style="1674" customWidth="1"/>
    <col min="5" max="5" width="0.5703125" style="1674" customWidth="1"/>
    <col min="6" max="7" width="6.85546875" style="1674" customWidth="1"/>
    <col min="8" max="8" width="0.5703125" style="1674" customWidth="1"/>
    <col min="9" max="9" width="9.7109375" style="1674" customWidth="1"/>
    <col min="10" max="10" width="9.28515625" style="1674" customWidth="1"/>
    <col min="11" max="11" width="8.5703125" style="1674" customWidth="1"/>
    <col min="12" max="12" width="9" style="1674" customWidth="1"/>
    <col min="13" max="16384" width="11.42578125" style="1674"/>
  </cols>
  <sheetData>
    <row r="1" spans="1:12" x14ac:dyDescent="0.25">
      <c r="A1" s="80" t="s">
        <v>1189</v>
      </c>
      <c r="B1" s="81"/>
      <c r="C1" s="82"/>
      <c r="D1" s="83"/>
      <c r="E1" s="84"/>
      <c r="F1" s="83"/>
      <c r="G1" s="85"/>
      <c r="H1" s="82"/>
      <c r="I1" s="83"/>
      <c r="J1" s="82"/>
      <c r="K1" s="82"/>
      <c r="L1" s="82"/>
    </row>
    <row r="2" spans="1:12" x14ac:dyDescent="0.25">
      <c r="A2" s="80"/>
      <c r="B2" s="81"/>
      <c r="C2" s="82"/>
      <c r="D2" s="83"/>
      <c r="E2" s="84"/>
      <c r="F2" s="83"/>
      <c r="G2" s="85"/>
      <c r="H2" s="82"/>
      <c r="I2" s="83"/>
      <c r="J2" s="82"/>
      <c r="K2" s="82"/>
      <c r="L2" s="82"/>
    </row>
    <row r="3" spans="1:12" x14ac:dyDescent="0.25">
      <c r="A3" s="86"/>
      <c r="B3" s="81"/>
      <c r="C3" s="82"/>
      <c r="D3" s="83"/>
      <c r="E3" s="84"/>
      <c r="F3" s="83"/>
      <c r="G3" s="85"/>
      <c r="H3" s="82"/>
      <c r="I3" s="83"/>
      <c r="J3" s="82"/>
      <c r="K3" s="82"/>
      <c r="L3" s="82"/>
    </row>
    <row r="4" spans="1:12" x14ac:dyDescent="0.25">
      <c r="A4" s="33"/>
      <c r="B4" s="33"/>
      <c r="C4" s="1948" t="s">
        <v>977</v>
      </c>
      <c r="D4" s="1948"/>
      <c r="E4" s="87"/>
      <c r="F4" s="1949" t="s">
        <v>127</v>
      </c>
      <c r="G4" s="1949"/>
      <c r="H4" s="34"/>
      <c r="I4" s="1948" t="s">
        <v>128</v>
      </c>
      <c r="J4" s="1948"/>
      <c r="K4" s="34" t="s">
        <v>129</v>
      </c>
      <c r="L4" s="34" t="s">
        <v>130</v>
      </c>
    </row>
    <row r="5" spans="1:12" x14ac:dyDescent="0.25">
      <c r="A5" s="37" t="s">
        <v>131</v>
      </c>
      <c r="B5" s="36"/>
      <c r="C5" s="87" t="s">
        <v>132</v>
      </c>
      <c r="D5" s="40" t="s">
        <v>133</v>
      </c>
      <c r="E5" s="87"/>
      <c r="F5" s="40" t="s">
        <v>42</v>
      </c>
      <c r="G5" s="87" t="s">
        <v>43</v>
      </c>
      <c r="H5" s="34"/>
      <c r="I5" s="88" t="s">
        <v>134</v>
      </c>
      <c r="J5" s="34" t="s">
        <v>135</v>
      </c>
      <c r="K5" s="34" t="s">
        <v>136</v>
      </c>
      <c r="L5" s="34" t="s">
        <v>137</v>
      </c>
    </row>
    <row r="6" spans="1:12" x14ac:dyDescent="0.25">
      <c r="A6" s="89" t="s">
        <v>45</v>
      </c>
      <c r="B6" s="89" t="s">
        <v>46</v>
      </c>
      <c r="C6" s="40" t="s">
        <v>138</v>
      </c>
      <c r="D6" s="40" t="s">
        <v>139</v>
      </c>
      <c r="E6" s="40"/>
      <c r="F6" s="40" t="s">
        <v>140</v>
      </c>
      <c r="G6" s="40" t="s">
        <v>140</v>
      </c>
      <c r="H6" s="38"/>
      <c r="I6" s="90" t="s">
        <v>141</v>
      </c>
      <c r="J6" s="40" t="s">
        <v>142</v>
      </c>
      <c r="K6" s="40" t="s">
        <v>143</v>
      </c>
      <c r="L6" s="40" t="s">
        <v>144</v>
      </c>
    </row>
    <row r="7" spans="1:12" s="252" customFormat="1" ht="5.0999999999999996" customHeight="1" x14ac:dyDescent="0.25">
      <c r="A7" s="248"/>
      <c r="B7" s="248"/>
      <c r="C7" s="249"/>
      <c r="D7" s="249"/>
      <c r="E7" s="249"/>
      <c r="F7" s="249"/>
      <c r="G7" s="249"/>
      <c r="H7" s="250"/>
      <c r="I7" s="251"/>
      <c r="J7" s="249"/>
      <c r="K7" s="249"/>
      <c r="L7" s="249"/>
    </row>
    <row r="8" spans="1:12" x14ac:dyDescent="0.25">
      <c r="A8" s="91" t="s">
        <v>145</v>
      </c>
      <c r="B8" s="37" t="s">
        <v>146</v>
      </c>
      <c r="C8" s="92">
        <f>AVERAGE(C10,C19,C24,C28,C35,C44,C51,C55,C71,C77,C85,C89,C97,C103,C108,C115)</f>
        <v>1359.7780634920637</v>
      </c>
      <c r="D8" s="93">
        <f>AVERAGE(D10,D19,D24,D28,D35,D44,D51,D55,D71,D77,D85,D89,D97,D103,D108,D115)</f>
        <v>122.39492063492064</v>
      </c>
      <c r="E8" s="92"/>
      <c r="F8" s="92">
        <f>AVERAGE(F10,F19,F24,F28,F35,F44,F51,F55,F71,F77,F85,F89,F97,F103,F108,F115)</f>
        <v>31.113962962962962</v>
      </c>
      <c r="G8" s="92">
        <f>AVERAGE(G10,G19,G24,G28,G35,G44,G51,G55,G71,G77,G85,G89,G97,G103,G108,G115)</f>
        <v>21.475972222222222</v>
      </c>
      <c r="H8" s="92"/>
      <c r="I8" s="92" t="s">
        <v>9</v>
      </c>
      <c r="J8" s="92" t="s">
        <v>9</v>
      </c>
      <c r="K8" s="93">
        <f>AVERAGE(K10,K19,K24,K28,K35,K44,K51,K55,K71,K77,K85,K89,K97,K103,K108,K115)</f>
        <v>77.918114478114461</v>
      </c>
      <c r="L8" s="93">
        <f>AVERAGE(L10,L19,L24,L28,L35,L44,L51,L55,L71,L77,L85,L89,L97,L103,L108,L115)</f>
        <v>5.3950793650793649</v>
      </c>
    </row>
    <row r="9" spans="1:12" ht="5.0999999999999996" customHeight="1" x14ac:dyDescent="0.25">
      <c r="A9" s="94"/>
      <c r="B9" s="95"/>
      <c r="C9" s="96"/>
      <c r="D9" s="97"/>
      <c r="E9" s="96"/>
      <c r="F9" s="96"/>
      <c r="G9" s="96"/>
      <c r="H9" s="96"/>
      <c r="I9" s="96"/>
      <c r="J9" s="96"/>
      <c r="K9" s="97"/>
      <c r="L9" s="97"/>
    </row>
    <row r="10" spans="1:12" ht="12.75" customHeight="1" x14ac:dyDescent="0.25">
      <c r="A10" s="98" t="s">
        <v>50</v>
      </c>
      <c r="B10" s="126" t="s">
        <v>147</v>
      </c>
      <c r="C10" s="1386">
        <f>AVERAGE(C12:C18)</f>
        <v>1568.2599999999998</v>
      </c>
      <c r="D10" s="1387">
        <f>AVERAGE(D12:D18)</f>
        <v>121.6</v>
      </c>
      <c r="E10" s="1388"/>
      <c r="F10" s="1388">
        <f>AVERAGE(F12:F18)</f>
        <v>31.139999999999997</v>
      </c>
      <c r="G10" s="1388">
        <f>AVERAGE(G12:G18)</f>
        <v>21.779999999999998</v>
      </c>
      <c r="H10" s="102"/>
      <c r="I10" s="92" t="s">
        <v>9</v>
      </c>
      <c r="J10" s="92" t="s">
        <v>9</v>
      </c>
      <c r="K10" s="101">
        <f>AVERAGE(K12:K18)</f>
        <v>77.400000000000006</v>
      </c>
      <c r="L10" s="103">
        <f>AVERAGE(L12:L18)</f>
        <v>27.8</v>
      </c>
    </row>
    <row r="11" spans="1:12" ht="12.75" customHeight="1" x14ac:dyDescent="0.25">
      <c r="A11" s="98"/>
      <c r="B11" s="99" t="s">
        <v>148</v>
      </c>
      <c r="C11" s="100"/>
      <c r="D11" s="101"/>
      <c r="E11" s="1621"/>
      <c r="F11" s="1621"/>
      <c r="G11" s="1621"/>
      <c r="H11" s="102"/>
      <c r="I11" s="92"/>
      <c r="J11" s="92"/>
      <c r="K11" s="101"/>
      <c r="L11" s="103"/>
    </row>
    <row r="12" spans="1:12" ht="12.75" customHeight="1" x14ac:dyDescent="0.25">
      <c r="A12" s="104"/>
      <c r="B12" s="104" t="s">
        <v>51</v>
      </c>
      <c r="C12" s="105" t="s">
        <v>9</v>
      </c>
      <c r="D12" s="106" t="s">
        <v>9</v>
      </c>
      <c r="E12" s="107"/>
      <c r="F12" s="108" t="s">
        <v>9</v>
      </c>
      <c r="G12" s="109" t="s">
        <v>9</v>
      </c>
      <c r="H12" s="110"/>
      <c r="I12" s="111" t="s">
        <v>9</v>
      </c>
      <c r="J12" s="115" t="s">
        <v>9</v>
      </c>
      <c r="K12" s="116" t="s">
        <v>9</v>
      </c>
      <c r="L12" s="113" t="s">
        <v>9</v>
      </c>
    </row>
    <row r="13" spans="1:12" ht="12.75" customHeight="1" x14ac:dyDescent="0.25">
      <c r="A13" s="104"/>
      <c r="B13" s="105" t="s">
        <v>52</v>
      </c>
      <c r="C13" s="106">
        <v>1431.8</v>
      </c>
      <c r="D13" s="107">
        <v>117</v>
      </c>
      <c r="E13" s="108"/>
      <c r="F13" s="109">
        <v>31</v>
      </c>
      <c r="G13" s="110">
        <v>22.1</v>
      </c>
      <c r="H13" s="111"/>
      <c r="I13" s="115" t="s">
        <v>1020</v>
      </c>
      <c r="J13" s="116">
        <v>13</v>
      </c>
      <c r="K13" s="113">
        <v>80</v>
      </c>
      <c r="L13" s="114">
        <v>4</v>
      </c>
    </row>
    <row r="14" spans="1:12" ht="12.75" customHeight="1" x14ac:dyDescent="0.25">
      <c r="A14" s="47"/>
      <c r="B14" s="105" t="s">
        <v>53</v>
      </c>
      <c r="C14" s="106">
        <v>1921.7</v>
      </c>
      <c r="D14" s="107">
        <v>123</v>
      </c>
      <c r="E14" s="108"/>
      <c r="F14" s="109">
        <v>30.4</v>
      </c>
      <c r="G14" s="110">
        <v>21.5</v>
      </c>
      <c r="H14" s="111"/>
      <c r="I14" s="117" t="s">
        <v>971</v>
      </c>
      <c r="J14" s="118">
        <v>6.1</v>
      </c>
      <c r="K14" s="113">
        <v>76</v>
      </c>
      <c r="L14" s="114">
        <v>123</v>
      </c>
    </row>
    <row r="15" spans="1:12" ht="12.75" customHeight="1" x14ac:dyDescent="0.25">
      <c r="A15" s="47"/>
      <c r="B15" s="1885" t="s">
        <v>54</v>
      </c>
      <c r="C15" s="105" t="s">
        <v>9</v>
      </c>
      <c r="D15" s="106" t="s">
        <v>9</v>
      </c>
      <c r="E15" s="107"/>
      <c r="F15" s="108" t="s">
        <v>9</v>
      </c>
      <c r="G15" s="109" t="s">
        <v>9</v>
      </c>
      <c r="H15" s="110"/>
      <c r="I15" s="111" t="s">
        <v>9</v>
      </c>
      <c r="J15" s="115" t="s">
        <v>9</v>
      </c>
      <c r="K15" s="116" t="s">
        <v>9</v>
      </c>
      <c r="L15" s="113" t="s">
        <v>9</v>
      </c>
    </row>
    <row r="16" spans="1:12" ht="12.75" customHeight="1" x14ac:dyDescent="0.25">
      <c r="A16" s="47"/>
      <c r="B16" s="105" t="s">
        <v>50</v>
      </c>
      <c r="C16" s="106">
        <v>1628.4</v>
      </c>
      <c r="D16" s="107">
        <v>118</v>
      </c>
      <c r="E16" s="108"/>
      <c r="F16" s="109">
        <v>31.4</v>
      </c>
      <c r="G16" s="110">
        <v>21.7</v>
      </c>
      <c r="H16" s="111"/>
      <c r="I16" s="120" t="s">
        <v>970</v>
      </c>
      <c r="J16" s="121">
        <v>13.7</v>
      </c>
      <c r="K16" s="113">
        <v>79</v>
      </c>
      <c r="L16" s="114">
        <v>4</v>
      </c>
    </row>
    <row r="17" spans="1:12" ht="12.75" customHeight="1" x14ac:dyDescent="0.25">
      <c r="A17" s="47"/>
      <c r="B17" s="105" t="s">
        <v>55</v>
      </c>
      <c r="C17" s="106">
        <v>1430.2</v>
      </c>
      <c r="D17" s="107">
        <v>119</v>
      </c>
      <c r="E17" s="108"/>
      <c r="F17" s="109">
        <v>31.2</v>
      </c>
      <c r="G17" s="110">
        <v>21.9</v>
      </c>
      <c r="H17" s="111"/>
      <c r="I17" s="122" t="s">
        <v>973</v>
      </c>
      <c r="J17" s="123">
        <v>5.5</v>
      </c>
      <c r="K17" s="113">
        <v>79</v>
      </c>
      <c r="L17" s="114">
        <v>4</v>
      </c>
    </row>
    <row r="18" spans="1:12" ht="12.75" customHeight="1" x14ac:dyDescent="0.25">
      <c r="A18" s="47"/>
      <c r="B18" s="105" t="s">
        <v>56</v>
      </c>
      <c r="C18" s="106">
        <v>1429.2</v>
      </c>
      <c r="D18" s="107">
        <v>131</v>
      </c>
      <c r="E18" s="108"/>
      <c r="F18" s="109">
        <v>31.7</v>
      </c>
      <c r="G18" s="110">
        <v>21.7</v>
      </c>
      <c r="H18" s="111"/>
      <c r="I18" s="124" t="s">
        <v>970</v>
      </c>
      <c r="J18" s="125">
        <v>5.9</v>
      </c>
      <c r="K18" s="113">
        <v>73</v>
      </c>
      <c r="L18" s="114">
        <v>4</v>
      </c>
    </row>
    <row r="19" spans="1:12" ht="12.75" customHeight="1" x14ac:dyDescent="0.25">
      <c r="A19" s="98" t="s">
        <v>57</v>
      </c>
      <c r="B19" s="126" t="s">
        <v>147</v>
      </c>
      <c r="C19" s="100">
        <f>AVERAGE(C21:C23)</f>
        <v>1575.5</v>
      </c>
      <c r="D19" s="101">
        <f>AVERAGE(D21:D23)</f>
        <v>124.33333333333333</v>
      </c>
      <c r="E19" s="127" t="e">
        <f>AVERAGE(E21:E23)</f>
        <v>#DIV/0!</v>
      </c>
      <c r="F19" s="127">
        <f>AVERAGE(F21:F23)</f>
        <v>31.033333333333331</v>
      </c>
      <c r="G19" s="127">
        <f>AVERAGE(G21:G23)</f>
        <v>21.566666666666666</v>
      </c>
      <c r="H19" s="100"/>
      <c r="I19" s="92" t="s">
        <v>9</v>
      </c>
      <c r="J19" s="92" t="s">
        <v>9</v>
      </c>
      <c r="K19" s="101">
        <f>AVERAGE(K21:K23)</f>
        <v>77.333333333333329</v>
      </c>
      <c r="L19" s="103">
        <f>AVERAGE(L21:L23)</f>
        <v>3.7666666666666671</v>
      </c>
    </row>
    <row r="20" spans="1:12" ht="12.75" customHeight="1" x14ac:dyDescent="0.25">
      <c r="A20" s="128"/>
      <c r="B20" s="99" t="s">
        <v>148</v>
      </c>
      <c r="C20" s="1645"/>
      <c r="D20" s="1645"/>
      <c r="E20" s="1645"/>
      <c r="F20" s="1645"/>
      <c r="G20" s="1645"/>
      <c r="H20" s="1645"/>
      <c r="I20" s="1645"/>
      <c r="J20" s="1645"/>
      <c r="K20" s="1645"/>
      <c r="L20" s="1645"/>
    </row>
    <row r="21" spans="1:12" ht="12.75" customHeight="1" x14ac:dyDescent="0.25">
      <c r="A21" s="104"/>
      <c r="B21" s="105" t="s">
        <v>149</v>
      </c>
      <c r="C21" s="130">
        <v>1519.5</v>
      </c>
      <c r="D21" s="131">
        <v>120</v>
      </c>
      <c r="E21" s="132"/>
      <c r="F21" s="133">
        <v>31.1</v>
      </c>
      <c r="G21" s="133">
        <v>22.8</v>
      </c>
      <c r="H21" s="134"/>
      <c r="I21" s="135" t="s">
        <v>970</v>
      </c>
      <c r="J21" s="133">
        <v>9.3000000000000007</v>
      </c>
      <c r="K21" s="131">
        <v>76</v>
      </c>
      <c r="L21" s="136">
        <v>4</v>
      </c>
    </row>
    <row r="22" spans="1:12" ht="12.75" customHeight="1" x14ac:dyDescent="0.25">
      <c r="A22" s="137"/>
      <c r="B22" s="105" t="s">
        <v>59</v>
      </c>
      <c r="C22" s="130">
        <v>2116.6</v>
      </c>
      <c r="D22" s="131">
        <v>144</v>
      </c>
      <c r="E22" s="132"/>
      <c r="F22" s="133">
        <v>30</v>
      </c>
      <c r="G22" s="133">
        <v>20.6</v>
      </c>
      <c r="H22" s="134"/>
      <c r="I22" s="135" t="s">
        <v>970</v>
      </c>
      <c r="J22" s="133">
        <v>3.1</v>
      </c>
      <c r="K22" s="131">
        <v>80</v>
      </c>
      <c r="L22" s="136">
        <v>3</v>
      </c>
    </row>
    <row r="23" spans="1:12" ht="12.75" customHeight="1" x14ac:dyDescent="0.25">
      <c r="A23" s="47"/>
      <c r="B23" s="105" t="s">
        <v>60</v>
      </c>
      <c r="C23" s="130">
        <v>1090.4000000000001</v>
      </c>
      <c r="D23" s="131">
        <v>109</v>
      </c>
      <c r="E23" s="138"/>
      <c r="F23" s="133">
        <v>32</v>
      </c>
      <c r="G23" s="133">
        <v>21.3</v>
      </c>
      <c r="H23" s="111"/>
      <c r="I23" s="135" t="s">
        <v>974</v>
      </c>
      <c r="J23" s="133">
        <v>4.3</v>
      </c>
      <c r="K23" s="131">
        <v>76</v>
      </c>
      <c r="L23" s="136">
        <v>4.3</v>
      </c>
    </row>
    <row r="24" spans="1:12" ht="12.75" customHeight="1" x14ac:dyDescent="0.25">
      <c r="A24" s="139" t="s">
        <v>150</v>
      </c>
      <c r="B24" s="126" t="s">
        <v>147</v>
      </c>
      <c r="C24" s="100">
        <f>AVERAGE(C26:C27)</f>
        <v>1804.35</v>
      </c>
      <c r="D24" s="101">
        <f>AVERAGE(D26:D27)</f>
        <v>120.5</v>
      </c>
      <c r="E24" s="127"/>
      <c r="F24" s="127">
        <f>AVERAGE(F26:F27)</f>
        <v>29.995833333333334</v>
      </c>
      <c r="G24" s="127">
        <f>AVERAGE(G26:G27)</f>
        <v>21.737499999999997</v>
      </c>
      <c r="H24" s="102"/>
      <c r="I24" s="92" t="s">
        <v>9</v>
      </c>
      <c r="J24" s="92" t="s">
        <v>9</v>
      </c>
      <c r="K24" s="101">
        <f>AVERAGE(K26:K27)</f>
        <v>77.277272727272731</v>
      </c>
      <c r="L24" s="103">
        <f>AVERAGE(L26:L27)</f>
        <v>4</v>
      </c>
    </row>
    <row r="25" spans="1:12" ht="12.75" customHeight="1" x14ac:dyDescent="0.25">
      <c r="A25" s="128"/>
      <c r="B25" s="99" t="s">
        <v>148</v>
      </c>
      <c r="C25" s="100"/>
      <c r="D25" s="101"/>
      <c r="E25" s="1645"/>
      <c r="F25" s="127"/>
      <c r="G25" s="127"/>
      <c r="H25" s="102"/>
      <c r="I25" s="92"/>
      <c r="J25" s="92"/>
      <c r="K25" s="101"/>
      <c r="L25" s="103"/>
    </row>
    <row r="26" spans="1:12" ht="12.75" customHeight="1" x14ac:dyDescent="0.25">
      <c r="A26" s="104"/>
      <c r="B26" s="105" t="s">
        <v>61</v>
      </c>
      <c r="C26" s="106">
        <v>1336.6999999999998</v>
      </c>
      <c r="D26" s="107">
        <v>114</v>
      </c>
      <c r="E26" s="140"/>
      <c r="F26" s="1569">
        <v>30.191666666666666</v>
      </c>
      <c r="G26" s="1551">
        <v>22.074999999999999</v>
      </c>
      <c r="H26" s="141"/>
      <c r="I26" s="1889" t="s">
        <v>9</v>
      </c>
      <c r="J26" s="1889" t="s">
        <v>9</v>
      </c>
      <c r="K26" s="131">
        <v>76.554545454545462</v>
      </c>
      <c r="L26" s="1889" t="s">
        <v>9</v>
      </c>
    </row>
    <row r="27" spans="1:12" ht="12.75" customHeight="1" x14ac:dyDescent="0.25">
      <c r="A27" s="142"/>
      <c r="B27" s="1885" t="s">
        <v>62</v>
      </c>
      <c r="C27" s="106">
        <v>2272</v>
      </c>
      <c r="D27" s="107">
        <v>127</v>
      </c>
      <c r="E27" s="140"/>
      <c r="F27" s="1569">
        <v>29.8</v>
      </c>
      <c r="G27" s="1551">
        <v>21.4</v>
      </c>
      <c r="H27" s="141"/>
      <c r="I27" s="135" t="s">
        <v>970</v>
      </c>
      <c r="J27" s="133">
        <v>4.4000000000000004</v>
      </c>
      <c r="K27" s="131">
        <v>78</v>
      </c>
      <c r="L27" s="136">
        <v>4</v>
      </c>
    </row>
    <row r="28" spans="1:12" ht="12.75" customHeight="1" x14ac:dyDescent="0.25">
      <c r="A28" s="98" t="s">
        <v>63</v>
      </c>
      <c r="B28" s="126" t="s">
        <v>147</v>
      </c>
      <c r="C28" s="100">
        <f>AVERAGE(C30:C34)</f>
        <v>1678.3666666666668</v>
      </c>
      <c r="D28" s="101">
        <f>AVERAGE(D30:D34)</f>
        <v>115</v>
      </c>
      <c r="E28" s="127"/>
      <c r="F28" s="127">
        <f>AVERAGE(F30:F34)</f>
        <v>30.451388888888886</v>
      </c>
      <c r="G28" s="127">
        <f>AVERAGE(G30:G34)</f>
        <v>20.044444444444441</v>
      </c>
      <c r="H28" s="102"/>
      <c r="I28" s="92" t="s">
        <v>9</v>
      </c>
      <c r="J28" s="92" t="s">
        <v>9</v>
      </c>
      <c r="K28" s="101">
        <f>AVERAGE(K30:K34)</f>
        <v>80</v>
      </c>
      <c r="L28" s="103">
        <f>AVERAGE(L30:L34)</f>
        <v>4.333333333333333</v>
      </c>
    </row>
    <row r="29" spans="1:12" ht="12.75" customHeight="1" x14ac:dyDescent="0.25">
      <c r="A29" s="139"/>
      <c r="B29" s="99" t="s">
        <v>148</v>
      </c>
      <c r="C29" s="100"/>
      <c r="D29" s="101"/>
      <c r="E29" s="1645"/>
      <c r="F29" s="127"/>
      <c r="G29" s="127"/>
      <c r="H29" s="102"/>
      <c r="I29" s="92"/>
      <c r="J29" s="92"/>
      <c r="K29" s="101"/>
      <c r="L29" s="103"/>
    </row>
    <row r="30" spans="1:12" ht="12.75" customHeight="1" x14ac:dyDescent="0.25">
      <c r="A30" s="104"/>
      <c r="B30" s="105" t="s">
        <v>64</v>
      </c>
      <c r="C30" s="130">
        <v>1776.1</v>
      </c>
      <c r="D30" s="113">
        <v>125</v>
      </c>
      <c r="E30" s="132"/>
      <c r="F30" s="112">
        <v>30.1</v>
      </c>
      <c r="G30" s="112">
        <v>19.100000000000001</v>
      </c>
      <c r="H30" s="134"/>
      <c r="I30" s="111" t="s">
        <v>974</v>
      </c>
      <c r="J30" s="112">
        <v>10.7</v>
      </c>
      <c r="K30" s="113">
        <v>82</v>
      </c>
      <c r="L30" s="114">
        <v>4</v>
      </c>
    </row>
    <row r="31" spans="1:12" ht="12.75" customHeight="1" x14ac:dyDescent="0.25">
      <c r="A31" s="104"/>
      <c r="B31" s="105" t="s">
        <v>65</v>
      </c>
      <c r="C31" s="130">
        <v>1534.7000000000003</v>
      </c>
      <c r="D31" s="131">
        <v>95</v>
      </c>
      <c r="E31" s="143"/>
      <c r="F31" s="130">
        <v>30.754166666666663</v>
      </c>
      <c r="G31" s="130">
        <v>20.733333333333331</v>
      </c>
      <c r="H31" s="133"/>
      <c r="I31" s="112" t="s">
        <v>973</v>
      </c>
      <c r="J31" s="112">
        <v>14.7</v>
      </c>
      <c r="K31" s="144">
        <v>79</v>
      </c>
      <c r="L31" s="145">
        <v>4</v>
      </c>
    </row>
    <row r="32" spans="1:12" ht="12.75" customHeight="1" x14ac:dyDescent="0.25">
      <c r="A32" s="104"/>
      <c r="B32" s="105" t="s">
        <v>66</v>
      </c>
      <c r="C32" s="130">
        <v>1724.3</v>
      </c>
      <c r="D32" s="131">
        <v>125</v>
      </c>
      <c r="E32" s="146"/>
      <c r="F32" s="133">
        <v>30.5</v>
      </c>
      <c r="G32" s="133">
        <v>20.3</v>
      </c>
      <c r="H32" s="141"/>
      <c r="I32" s="135" t="s">
        <v>970</v>
      </c>
      <c r="J32" s="133">
        <v>5.4</v>
      </c>
      <c r="K32" s="131">
        <v>79</v>
      </c>
      <c r="L32" s="136">
        <v>5</v>
      </c>
    </row>
    <row r="33" spans="1:12" ht="12.75" customHeight="1" x14ac:dyDescent="0.25">
      <c r="A33" s="137"/>
      <c r="B33" s="105" t="s">
        <v>67</v>
      </c>
      <c r="C33" s="1889" t="s">
        <v>9</v>
      </c>
      <c r="D33" s="1889" t="s">
        <v>9</v>
      </c>
      <c r="E33" s="1889" t="s">
        <v>9</v>
      </c>
      <c r="F33" s="1889" t="s">
        <v>9</v>
      </c>
      <c r="G33" s="1889" t="s">
        <v>9</v>
      </c>
      <c r="H33" s="1889" t="s">
        <v>9</v>
      </c>
      <c r="I33" s="1889" t="s">
        <v>9</v>
      </c>
      <c r="J33" s="1889" t="s">
        <v>9</v>
      </c>
      <c r="K33" s="1889" t="s">
        <v>9</v>
      </c>
      <c r="L33" s="1889" t="s">
        <v>9</v>
      </c>
    </row>
    <row r="34" spans="1:12" ht="12.75" customHeight="1" x14ac:dyDescent="0.25">
      <c r="A34" s="147"/>
      <c r="B34" s="105" t="s">
        <v>151</v>
      </c>
      <c r="C34" s="1889" t="s">
        <v>9</v>
      </c>
      <c r="D34" s="1889" t="s">
        <v>9</v>
      </c>
      <c r="E34" s="1889" t="s">
        <v>9</v>
      </c>
      <c r="F34" s="1889" t="s">
        <v>9</v>
      </c>
      <c r="G34" s="1889" t="s">
        <v>9</v>
      </c>
      <c r="H34" s="1889" t="s">
        <v>9</v>
      </c>
      <c r="I34" s="1889" t="s">
        <v>9</v>
      </c>
      <c r="J34" s="1889" t="s">
        <v>9</v>
      </c>
      <c r="K34" s="1889" t="s">
        <v>9</v>
      </c>
      <c r="L34" s="1889" t="s">
        <v>9</v>
      </c>
    </row>
    <row r="35" spans="1:12" ht="12.75" customHeight="1" x14ac:dyDescent="0.25">
      <c r="A35" s="98" t="s">
        <v>69</v>
      </c>
      <c r="B35" s="126" t="s">
        <v>147</v>
      </c>
      <c r="C35" s="100">
        <f>AVERAGE(C37:C43)</f>
        <v>1409.7142857142858</v>
      </c>
      <c r="D35" s="101">
        <f>AVERAGE(D37:E43)</f>
        <v>126.85714285714286</v>
      </c>
      <c r="E35" s="127"/>
      <c r="F35" s="127">
        <f>AVERAGE(F37:F43)</f>
        <v>31.083333333333329</v>
      </c>
      <c r="G35" s="127">
        <f>AVERAGE(G37:H43)</f>
        <v>20.85</v>
      </c>
      <c r="H35" s="34"/>
      <c r="I35" s="92" t="s">
        <v>9</v>
      </c>
      <c r="J35" s="92" t="s">
        <v>9</v>
      </c>
      <c r="K35" s="101">
        <f>AVERAGE(K37:K43)</f>
        <v>78.05</v>
      </c>
      <c r="L35" s="103">
        <f>AVERAGE(L36:L43)</f>
        <v>4.1428571428571432</v>
      </c>
    </row>
    <row r="36" spans="1:12" ht="12.75" customHeight="1" x14ac:dyDescent="0.25">
      <c r="A36" s="98"/>
      <c r="B36" s="99" t="s">
        <v>148</v>
      </c>
      <c r="C36" s="100"/>
      <c r="D36" s="101"/>
      <c r="E36" s="1645"/>
      <c r="F36" s="127"/>
      <c r="G36" s="127"/>
      <c r="H36" s="34"/>
      <c r="I36" s="92"/>
      <c r="J36" s="92"/>
      <c r="K36" s="148"/>
      <c r="L36" s="149"/>
    </row>
    <row r="37" spans="1:12" ht="12.75" customHeight="1" x14ac:dyDescent="0.25">
      <c r="A37" s="1495"/>
      <c r="B37" s="105" t="s">
        <v>70</v>
      </c>
      <c r="C37" s="1496">
        <v>1263.7</v>
      </c>
      <c r="D37" s="113">
        <v>144</v>
      </c>
      <c r="E37" s="132"/>
      <c r="F37" s="112">
        <v>31.5</v>
      </c>
      <c r="G37" s="112">
        <v>20.399999999999999</v>
      </c>
      <c r="H37" s="134"/>
      <c r="I37" s="223" t="s">
        <v>972</v>
      </c>
      <c r="J37" s="112">
        <v>10.3</v>
      </c>
      <c r="K37" s="113">
        <v>75.2</v>
      </c>
      <c r="L37" s="114">
        <v>4</v>
      </c>
    </row>
    <row r="38" spans="1:12" ht="12.75" customHeight="1" x14ac:dyDescent="0.25">
      <c r="A38" s="137"/>
      <c r="B38" s="105" t="s">
        <v>71</v>
      </c>
      <c r="C38" s="150">
        <v>1473.1</v>
      </c>
      <c r="D38" s="152">
        <v>119</v>
      </c>
      <c r="E38" s="132"/>
      <c r="F38" s="112">
        <v>31.8</v>
      </c>
      <c r="G38" s="112">
        <v>18.3</v>
      </c>
      <c r="H38" s="134"/>
      <c r="I38" s="151" t="s">
        <v>974</v>
      </c>
      <c r="J38" s="118">
        <v>4.5</v>
      </c>
      <c r="K38" s="113">
        <v>80</v>
      </c>
      <c r="L38" s="114">
        <v>3</v>
      </c>
    </row>
    <row r="39" spans="1:12" ht="12.75" customHeight="1" x14ac:dyDescent="0.25">
      <c r="A39" s="147"/>
      <c r="B39" s="105" t="s">
        <v>72</v>
      </c>
      <c r="C39" s="153">
        <v>1263.7</v>
      </c>
      <c r="D39" s="154">
        <v>144</v>
      </c>
      <c r="E39" s="132"/>
      <c r="F39" s="112">
        <v>31.5</v>
      </c>
      <c r="G39" s="112">
        <v>20.399999999999999</v>
      </c>
      <c r="H39" s="134"/>
      <c r="I39" s="151" t="s">
        <v>970</v>
      </c>
      <c r="J39" s="118">
        <v>6.6</v>
      </c>
      <c r="K39" s="1889" t="s">
        <v>9</v>
      </c>
      <c r="L39" s="114">
        <v>4</v>
      </c>
    </row>
    <row r="40" spans="1:12" ht="12.75" customHeight="1" x14ac:dyDescent="0.25">
      <c r="A40" s="47"/>
      <c r="B40" s="105" t="s">
        <v>73</v>
      </c>
      <c r="C40" s="155">
        <v>1292.2</v>
      </c>
      <c r="D40" s="156">
        <v>108</v>
      </c>
      <c r="E40" s="132"/>
      <c r="F40" s="112">
        <v>30.3</v>
      </c>
      <c r="G40" s="112">
        <v>21.6</v>
      </c>
      <c r="H40" s="134"/>
      <c r="I40" s="151" t="s">
        <v>974</v>
      </c>
      <c r="J40" s="118">
        <v>9.6</v>
      </c>
      <c r="K40" s="1889" t="s">
        <v>9</v>
      </c>
      <c r="L40" s="114">
        <v>5</v>
      </c>
    </row>
    <row r="41" spans="1:12" ht="12.75" customHeight="1" x14ac:dyDescent="0.25">
      <c r="A41" s="47"/>
      <c r="B41" s="105" t="s">
        <v>76</v>
      </c>
      <c r="C41" s="157">
        <v>1639</v>
      </c>
      <c r="D41" s="158">
        <v>108</v>
      </c>
      <c r="E41" s="132"/>
      <c r="F41" s="1889" t="s">
        <v>9</v>
      </c>
      <c r="G41" s="1889" t="s">
        <v>9</v>
      </c>
      <c r="H41" s="134"/>
      <c r="I41" s="151" t="s">
        <v>974</v>
      </c>
      <c r="J41" s="118">
        <v>5.8</v>
      </c>
      <c r="K41" s="1889" t="s">
        <v>9</v>
      </c>
      <c r="L41" s="114">
        <v>5</v>
      </c>
    </row>
    <row r="42" spans="1:12" ht="12.75" customHeight="1" x14ac:dyDescent="0.25">
      <c r="A42" s="47"/>
      <c r="B42" s="105" t="s">
        <v>75</v>
      </c>
      <c r="C42" s="159">
        <v>1916.3</v>
      </c>
      <c r="D42" s="160">
        <v>143</v>
      </c>
      <c r="E42" s="132"/>
      <c r="F42" s="133">
        <v>31.7</v>
      </c>
      <c r="G42" s="133">
        <v>20.2</v>
      </c>
      <c r="H42" s="134"/>
      <c r="I42" s="151" t="s">
        <v>974</v>
      </c>
      <c r="J42" s="118">
        <v>6.5</v>
      </c>
      <c r="K42" s="113">
        <v>79</v>
      </c>
      <c r="L42" s="114">
        <v>3</v>
      </c>
    </row>
    <row r="43" spans="1:12" ht="12.75" customHeight="1" x14ac:dyDescent="0.25">
      <c r="A43" s="47"/>
      <c r="B43" s="105" t="s">
        <v>74</v>
      </c>
      <c r="C43" s="161">
        <v>1020</v>
      </c>
      <c r="D43" s="162">
        <v>122</v>
      </c>
      <c r="E43" s="132"/>
      <c r="F43" s="163">
        <v>29.7</v>
      </c>
      <c r="G43" s="133">
        <v>24.2</v>
      </c>
      <c r="H43" s="134"/>
      <c r="I43" s="151" t="s">
        <v>972</v>
      </c>
      <c r="J43" s="118">
        <v>15.9</v>
      </c>
      <c r="K43" s="113">
        <v>78</v>
      </c>
      <c r="L43" s="114">
        <v>5</v>
      </c>
    </row>
    <row r="44" spans="1:12" ht="12.75" customHeight="1" x14ac:dyDescent="0.25">
      <c r="A44" s="98" t="s">
        <v>77</v>
      </c>
      <c r="B44" s="126" t="s">
        <v>147</v>
      </c>
      <c r="C44" s="164">
        <f>AVERAGE(C46:C50)</f>
        <v>1196.5749999999998</v>
      </c>
      <c r="D44" s="165">
        <f>AVERAGE(D46:E50)</f>
        <v>141.5</v>
      </c>
      <c r="E44" s="166"/>
      <c r="F44" s="166">
        <f>AVERAGE(F46:F50)</f>
        <v>30.674999999999997</v>
      </c>
      <c r="G44" s="166">
        <f>AVERAGE(G46:H50)</f>
        <v>20.925000000000001</v>
      </c>
      <c r="H44" s="34"/>
      <c r="I44" s="92" t="s">
        <v>9</v>
      </c>
      <c r="J44" s="92" t="s">
        <v>9</v>
      </c>
      <c r="K44" s="101">
        <f>AVERAGE(K46:K50)</f>
        <v>78.25</v>
      </c>
      <c r="L44" s="103">
        <f>AVERAGE(L45:L50)</f>
        <v>4</v>
      </c>
    </row>
    <row r="45" spans="1:12" ht="12.75" customHeight="1" x14ac:dyDescent="0.25">
      <c r="A45" s="128"/>
      <c r="B45" s="99" t="s">
        <v>148</v>
      </c>
      <c r="C45" s="164"/>
      <c r="D45" s="165"/>
      <c r="E45" s="1645"/>
      <c r="F45" s="166"/>
      <c r="G45" s="166"/>
      <c r="H45" s="34"/>
      <c r="I45" s="92"/>
      <c r="J45" s="92"/>
      <c r="K45" s="101"/>
      <c r="L45" s="103"/>
    </row>
    <row r="46" spans="1:12" ht="12.75" customHeight="1" x14ac:dyDescent="0.25">
      <c r="A46" s="1495"/>
      <c r="B46" s="105" t="s">
        <v>152</v>
      </c>
      <c r="C46" s="1497">
        <v>1110.0999999999999</v>
      </c>
      <c r="D46" s="1498">
        <v>142</v>
      </c>
      <c r="E46" s="132"/>
      <c r="F46" s="112">
        <v>30.2</v>
      </c>
      <c r="G46" s="112">
        <v>22.2</v>
      </c>
      <c r="H46" s="134"/>
      <c r="I46" s="111" t="s">
        <v>970</v>
      </c>
      <c r="J46" s="1499">
        <v>17.399999999999999</v>
      </c>
      <c r="K46" s="113">
        <v>79</v>
      </c>
      <c r="L46" s="114">
        <v>4</v>
      </c>
    </row>
    <row r="47" spans="1:12" ht="12.75" customHeight="1" x14ac:dyDescent="0.25">
      <c r="A47" s="47"/>
      <c r="B47" s="105" t="s">
        <v>79</v>
      </c>
      <c r="C47" s="167">
        <v>1423.3</v>
      </c>
      <c r="D47" s="168">
        <v>160</v>
      </c>
      <c r="E47" s="132"/>
      <c r="F47" s="133">
        <v>30.2</v>
      </c>
      <c r="G47" s="133">
        <v>21</v>
      </c>
      <c r="H47" s="134"/>
      <c r="I47" s="117" t="s">
        <v>970</v>
      </c>
      <c r="J47" s="118">
        <v>5.6</v>
      </c>
      <c r="K47" s="113">
        <v>78</v>
      </c>
      <c r="L47" s="114">
        <v>4</v>
      </c>
    </row>
    <row r="48" spans="1:12" ht="12.75" customHeight="1" x14ac:dyDescent="0.25">
      <c r="A48" s="47"/>
      <c r="B48" s="105" t="s">
        <v>80</v>
      </c>
      <c r="C48" s="169">
        <v>1069.3</v>
      </c>
      <c r="D48" s="170">
        <v>135</v>
      </c>
      <c r="E48" s="132"/>
      <c r="F48" s="133">
        <v>30.7</v>
      </c>
      <c r="G48" s="133">
        <v>21</v>
      </c>
      <c r="H48" s="134"/>
      <c r="I48" s="117" t="s">
        <v>970</v>
      </c>
      <c r="J48" s="118">
        <v>8.1</v>
      </c>
      <c r="K48" s="113">
        <v>77</v>
      </c>
      <c r="L48" s="114">
        <v>4</v>
      </c>
    </row>
    <row r="49" spans="1:12" ht="12.75" customHeight="1" x14ac:dyDescent="0.25">
      <c r="A49" s="47"/>
      <c r="B49" s="105" t="s">
        <v>81</v>
      </c>
      <c r="C49" s="1889" t="s">
        <v>9</v>
      </c>
      <c r="D49" s="1889" t="s">
        <v>9</v>
      </c>
      <c r="E49" s="1889" t="s">
        <v>9</v>
      </c>
      <c r="F49" s="1889" t="s">
        <v>9</v>
      </c>
      <c r="G49" s="1889" t="s">
        <v>9</v>
      </c>
      <c r="H49" s="1889" t="s">
        <v>9</v>
      </c>
      <c r="I49" s="1889" t="s">
        <v>9</v>
      </c>
      <c r="J49" s="1889" t="s">
        <v>9</v>
      </c>
      <c r="K49" s="1889" t="s">
        <v>9</v>
      </c>
      <c r="L49" s="1889" t="s">
        <v>9</v>
      </c>
    </row>
    <row r="50" spans="1:12" ht="12.75" customHeight="1" x14ac:dyDescent="0.25">
      <c r="A50" s="47"/>
      <c r="B50" s="105" t="s">
        <v>82</v>
      </c>
      <c r="C50" s="171">
        <v>1183.5999999999999</v>
      </c>
      <c r="D50" s="172">
        <v>129</v>
      </c>
      <c r="E50" s="132"/>
      <c r="F50" s="133">
        <v>31.6</v>
      </c>
      <c r="G50" s="133">
        <v>19.5</v>
      </c>
      <c r="H50" s="134"/>
      <c r="I50" s="117" t="s">
        <v>974</v>
      </c>
      <c r="J50" s="118">
        <v>7.2</v>
      </c>
      <c r="K50" s="113">
        <v>79</v>
      </c>
      <c r="L50" s="114">
        <v>4</v>
      </c>
    </row>
    <row r="51" spans="1:12" ht="12.75" customHeight="1" x14ac:dyDescent="0.25">
      <c r="A51" s="98" t="s">
        <v>83</v>
      </c>
      <c r="B51" s="126" t="s">
        <v>147</v>
      </c>
      <c r="C51" s="164">
        <f>AVERAGE(C53:C54)</f>
        <v>1026.9000000000001</v>
      </c>
      <c r="D51" s="165">
        <f>AVERAGE(D53:D54)</f>
        <v>108.5</v>
      </c>
      <c r="E51" s="166"/>
      <c r="F51" s="166">
        <f>AVERAGE(F53:F54)</f>
        <v>31.25</v>
      </c>
      <c r="G51" s="166">
        <f>AVERAGE(G53:G54)</f>
        <v>20.65</v>
      </c>
      <c r="H51" s="34"/>
      <c r="I51" s="92" t="s">
        <v>9</v>
      </c>
      <c r="J51" s="92" t="s">
        <v>9</v>
      </c>
      <c r="K51" s="165">
        <f>AVERAGE(K53:K54)</f>
        <v>77.5</v>
      </c>
      <c r="L51" s="173">
        <f>AVERAGE(L53:L54)</f>
        <v>3</v>
      </c>
    </row>
    <row r="52" spans="1:12" ht="12.75" customHeight="1" x14ac:dyDescent="0.25">
      <c r="A52" s="128"/>
      <c r="B52" s="99" t="s">
        <v>148</v>
      </c>
      <c r="C52" s="1645"/>
      <c r="D52" s="1645"/>
      <c r="E52" s="1645"/>
      <c r="F52" s="1645"/>
      <c r="G52" s="1645"/>
      <c r="H52" s="1645"/>
      <c r="I52" s="1645"/>
      <c r="J52" s="1645"/>
      <c r="K52" s="1645"/>
      <c r="L52" s="1645"/>
    </row>
    <row r="53" spans="1:12" ht="12.75" customHeight="1" x14ac:dyDescent="0.25">
      <c r="A53" s="1495"/>
      <c r="B53" s="105" t="s">
        <v>84</v>
      </c>
      <c r="C53" s="1500">
        <v>960.4</v>
      </c>
      <c r="D53" s="1501">
        <v>101</v>
      </c>
      <c r="E53" s="132"/>
      <c r="F53" s="112">
        <v>31</v>
      </c>
      <c r="G53" s="112">
        <v>20</v>
      </c>
      <c r="H53" s="134"/>
      <c r="I53" s="111" t="s">
        <v>974</v>
      </c>
      <c r="J53" s="1499">
        <v>6.8</v>
      </c>
      <c r="K53" s="113">
        <v>74</v>
      </c>
      <c r="L53" s="114">
        <v>3</v>
      </c>
    </row>
    <row r="54" spans="1:12" ht="12.75" customHeight="1" x14ac:dyDescent="0.25">
      <c r="A54" s="47"/>
      <c r="B54" s="105" t="s">
        <v>83</v>
      </c>
      <c r="C54" s="174">
        <v>1093.4000000000001</v>
      </c>
      <c r="D54" s="175">
        <v>116</v>
      </c>
      <c r="E54" s="132"/>
      <c r="F54" s="133">
        <v>31.5</v>
      </c>
      <c r="G54" s="133">
        <v>21.3</v>
      </c>
      <c r="H54" s="134"/>
      <c r="I54" s="117" t="s">
        <v>974</v>
      </c>
      <c r="J54" s="119">
        <v>8.1</v>
      </c>
      <c r="K54" s="113">
        <v>81</v>
      </c>
      <c r="L54" s="114">
        <v>3</v>
      </c>
    </row>
    <row r="55" spans="1:12" ht="12.75" customHeight="1" x14ac:dyDescent="0.25">
      <c r="A55" s="98" t="s">
        <v>85</v>
      </c>
      <c r="B55" s="126" t="s">
        <v>147</v>
      </c>
      <c r="C55" s="164">
        <f>AVERAGE(C57:C60)</f>
        <v>1523.25</v>
      </c>
      <c r="D55" s="165">
        <f>AVERAGE(D57:D60)</f>
        <v>125.5</v>
      </c>
      <c r="E55" s="166"/>
      <c r="F55" s="166">
        <f>AVERAGE(F57:F60)</f>
        <v>29.047222222222224</v>
      </c>
      <c r="G55" s="166">
        <f>AVERAGE(G57:G60)</f>
        <v>20.257638888888888</v>
      </c>
      <c r="H55" s="34"/>
      <c r="I55" s="92" t="s">
        <v>9</v>
      </c>
      <c r="J55" s="92" t="s">
        <v>9</v>
      </c>
      <c r="K55" s="165">
        <f>AVERAGE(K57:K60)</f>
        <v>77.861111111111114</v>
      </c>
      <c r="L55" s="173">
        <f>AVERAGE(L57:L60)</f>
        <v>4</v>
      </c>
    </row>
    <row r="56" spans="1:12" ht="12.75" customHeight="1" x14ac:dyDescent="0.25">
      <c r="A56" s="128"/>
      <c r="B56" s="99" t="s">
        <v>148</v>
      </c>
      <c r="C56" s="92"/>
      <c r="D56" s="1645"/>
      <c r="E56" s="1645"/>
      <c r="F56" s="1645"/>
      <c r="G56" s="1645"/>
      <c r="H56" s="1645"/>
      <c r="I56" s="1645"/>
      <c r="J56" s="1645"/>
      <c r="K56" s="1645"/>
      <c r="L56" s="1645"/>
    </row>
    <row r="57" spans="1:12" ht="12.75" customHeight="1" x14ac:dyDescent="0.25">
      <c r="A57" s="1502"/>
      <c r="B57" s="105" t="s">
        <v>86</v>
      </c>
      <c r="C57" s="1503">
        <v>1433.3999999999999</v>
      </c>
      <c r="D57" s="1504">
        <v>118</v>
      </c>
      <c r="E57" s="132"/>
      <c r="F57" s="112">
        <v>30.2</v>
      </c>
      <c r="G57" s="112">
        <v>20.666666666666668</v>
      </c>
      <c r="H57" s="134"/>
      <c r="I57" s="111" t="s">
        <v>970</v>
      </c>
      <c r="J57" s="1499">
        <v>3.06</v>
      </c>
      <c r="K57" s="113">
        <v>73.5</v>
      </c>
      <c r="L57" s="114">
        <v>3</v>
      </c>
    </row>
    <row r="58" spans="1:12" ht="12.75" customHeight="1" x14ac:dyDescent="0.25">
      <c r="A58" s="47"/>
      <c r="B58" s="105" t="s">
        <v>85</v>
      </c>
      <c r="C58" s="176">
        <v>1263.3999999999999</v>
      </c>
      <c r="D58" s="177">
        <v>134</v>
      </c>
      <c r="E58" s="132"/>
      <c r="F58" s="133">
        <v>30.319444444444446</v>
      </c>
      <c r="G58" s="133">
        <v>20.361111111111111</v>
      </c>
      <c r="H58" s="134"/>
      <c r="I58" s="117" t="s">
        <v>973</v>
      </c>
      <c r="J58" s="119">
        <v>2.4800000000000004</v>
      </c>
      <c r="K58" s="113">
        <v>80.361111111111128</v>
      </c>
      <c r="L58" s="114">
        <v>4</v>
      </c>
    </row>
    <row r="59" spans="1:12" ht="12.75" customHeight="1" x14ac:dyDescent="0.25">
      <c r="A59" s="47"/>
      <c r="B59" s="105" t="s">
        <v>87</v>
      </c>
      <c r="C59" s="178">
        <v>2170.5</v>
      </c>
      <c r="D59" s="113">
        <v>146</v>
      </c>
      <c r="E59" s="179"/>
      <c r="F59" s="112">
        <v>24.966666666666665</v>
      </c>
      <c r="G59" s="112">
        <v>17.930555555555554</v>
      </c>
      <c r="H59" s="134"/>
      <c r="I59" s="111" t="s">
        <v>974</v>
      </c>
      <c r="J59" s="112">
        <v>6.7400000000000011</v>
      </c>
      <c r="K59" s="113">
        <v>84.333333333333329</v>
      </c>
      <c r="L59" s="114">
        <v>5</v>
      </c>
    </row>
    <row r="60" spans="1:12" ht="12.75" customHeight="1" x14ac:dyDescent="0.25">
      <c r="A60" s="47"/>
      <c r="B60" s="105" t="s">
        <v>88</v>
      </c>
      <c r="C60" s="180">
        <v>1225.7000000000003</v>
      </c>
      <c r="D60" s="181">
        <v>104</v>
      </c>
      <c r="E60" s="132"/>
      <c r="F60" s="133">
        <v>30.702777777777783</v>
      </c>
      <c r="G60" s="133">
        <v>22.072222222222223</v>
      </c>
      <c r="H60" s="134"/>
      <c r="I60" s="117" t="s">
        <v>974</v>
      </c>
      <c r="J60" s="119">
        <v>4.4400000000000004</v>
      </c>
      <c r="K60" s="113">
        <v>73.25</v>
      </c>
      <c r="L60" s="114">
        <v>4</v>
      </c>
    </row>
    <row r="61" spans="1:12" ht="4.9000000000000004" customHeight="1" x14ac:dyDescent="0.25">
      <c r="A61" s="55"/>
      <c r="B61" s="182"/>
      <c r="C61" s="182"/>
      <c r="D61" s="182"/>
      <c r="E61" s="182"/>
      <c r="F61" s="182"/>
      <c r="G61" s="182"/>
      <c r="H61" s="182"/>
      <c r="I61" s="182"/>
      <c r="J61" s="182"/>
      <c r="K61" s="182"/>
      <c r="L61" s="182"/>
    </row>
    <row r="62" spans="1:12" ht="4.9000000000000004" customHeight="1" x14ac:dyDescent="0.25">
      <c r="A62" s="56"/>
      <c r="B62" s="183"/>
      <c r="C62" s="184"/>
      <c r="D62" s="185"/>
      <c r="E62" s="186"/>
      <c r="F62" s="185"/>
      <c r="G62" s="187"/>
      <c r="H62" s="184"/>
      <c r="I62" s="188"/>
      <c r="J62" s="189"/>
      <c r="K62" s="190"/>
      <c r="L62" s="189"/>
    </row>
    <row r="63" spans="1:12" x14ac:dyDescent="0.25">
      <c r="A63" s="77"/>
      <c r="B63" s="191"/>
      <c r="C63" s="192"/>
      <c r="D63" s="193"/>
      <c r="E63" s="194"/>
      <c r="F63" s="193"/>
      <c r="G63" s="194"/>
      <c r="H63" s="192"/>
      <c r="I63" s="179"/>
      <c r="J63" s="195"/>
      <c r="K63" s="195"/>
      <c r="L63" s="195"/>
    </row>
    <row r="64" spans="1:12" x14ac:dyDescent="0.25">
      <c r="A64" s="80" t="s">
        <v>1021</v>
      </c>
      <c r="B64" s="196"/>
      <c r="C64" s="197"/>
      <c r="D64" s="198"/>
      <c r="E64" s="199"/>
      <c r="F64" s="198"/>
      <c r="G64" s="59"/>
      <c r="H64" s="200"/>
      <c r="I64" s="201"/>
      <c r="J64" s="202"/>
      <c r="K64" s="203"/>
      <c r="L64" s="202"/>
    </row>
    <row r="65" spans="1:16" x14ac:dyDescent="0.25">
      <c r="A65" s="80"/>
      <c r="B65" s="196"/>
      <c r="C65" s="197"/>
      <c r="D65" s="198"/>
      <c r="E65" s="199"/>
      <c r="F65" s="198"/>
      <c r="G65" s="59"/>
      <c r="H65" s="200"/>
      <c r="I65" s="201"/>
      <c r="J65" s="202"/>
      <c r="K65" s="203"/>
      <c r="L65" s="202"/>
    </row>
    <row r="66" spans="1:16" x14ac:dyDescent="0.25">
      <c r="A66" s="204"/>
      <c r="B66" s="196"/>
      <c r="C66" s="197"/>
      <c r="D66" s="198"/>
      <c r="E66" s="199"/>
      <c r="F66" s="198"/>
      <c r="G66" s="59"/>
      <c r="H66" s="200"/>
      <c r="I66" s="201"/>
      <c r="J66" s="202"/>
      <c r="K66" s="203"/>
      <c r="L66" s="202"/>
    </row>
    <row r="67" spans="1:16" ht="21" customHeight="1" x14ac:dyDescent="0.25">
      <c r="A67" s="33"/>
      <c r="B67" s="33"/>
      <c r="C67" s="1950" t="s">
        <v>977</v>
      </c>
      <c r="D67" s="1950"/>
      <c r="E67" s="87"/>
      <c r="F67" s="1950" t="s">
        <v>127</v>
      </c>
      <c r="G67" s="1950"/>
      <c r="H67" s="34"/>
      <c r="I67" s="1950" t="s">
        <v>128</v>
      </c>
      <c r="J67" s="1950"/>
      <c r="K67" s="34" t="s">
        <v>129</v>
      </c>
      <c r="L67" s="34" t="s">
        <v>130</v>
      </c>
    </row>
    <row r="68" spans="1:16" x14ac:dyDescent="0.25">
      <c r="A68" s="37" t="s">
        <v>131</v>
      </c>
      <c r="B68" s="36"/>
      <c r="C68" s="87" t="s">
        <v>132</v>
      </c>
      <c r="D68" s="40" t="s">
        <v>133</v>
      </c>
      <c r="E68" s="87"/>
      <c r="F68" s="40" t="s">
        <v>42</v>
      </c>
      <c r="G68" s="87" t="s">
        <v>43</v>
      </c>
      <c r="H68" s="34"/>
      <c r="I68" s="88" t="s">
        <v>134</v>
      </c>
      <c r="J68" s="34" t="s">
        <v>135</v>
      </c>
      <c r="K68" s="34" t="s">
        <v>136</v>
      </c>
      <c r="L68" s="34" t="s">
        <v>137</v>
      </c>
      <c r="P68" s="252"/>
    </row>
    <row r="69" spans="1:16" x14ac:dyDescent="0.25">
      <c r="A69" s="89" t="s">
        <v>45</v>
      </c>
      <c r="B69" s="89" t="s">
        <v>46</v>
      </c>
      <c r="C69" s="40" t="s">
        <v>138</v>
      </c>
      <c r="D69" s="40" t="s">
        <v>139</v>
      </c>
      <c r="E69" s="40"/>
      <c r="F69" s="40" t="s">
        <v>140</v>
      </c>
      <c r="G69" s="40" t="s">
        <v>140</v>
      </c>
      <c r="H69" s="38"/>
      <c r="I69" s="90" t="s">
        <v>141</v>
      </c>
      <c r="J69" s="40" t="s">
        <v>142</v>
      </c>
      <c r="K69" s="40" t="s">
        <v>143</v>
      </c>
      <c r="L69" s="40" t="s">
        <v>144</v>
      </c>
    </row>
    <row r="70" spans="1:16" s="252" customFormat="1" ht="5.0999999999999996" customHeight="1" x14ac:dyDescent="0.25">
      <c r="A70" s="248"/>
      <c r="B70" s="248"/>
      <c r="C70" s="250"/>
      <c r="D70" s="253"/>
      <c r="E70" s="249"/>
      <c r="F70" s="253"/>
      <c r="G70" s="254"/>
      <c r="H70" s="250"/>
      <c r="I70" s="254"/>
      <c r="J70" s="254"/>
      <c r="K70" s="254"/>
      <c r="L70" s="249"/>
    </row>
    <row r="71" spans="1:16" ht="12.75" customHeight="1" x14ac:dyDescent="0.25">
      <c r="A71" s="98" t="s">
        <v>92</v>
      </c>
      <c r="B71" s="126" t="s">
        <v>147</v>
      </c>
      <c r="C71" s="100">
        <f>AVERAGE(C73:C76)</f>
        <v>1142.0666666666666</v>
      </c>
      <c r="D71" s="103">
        <f>AVERAGE(D73:D76)</f>
        <v>107.66666666666667</v>
      </c>
      <c r="E71" s="100"/>
      <c r="F71" s="100">
        <f>AVERAGE(F73:F76)</f>
        <v>32.166666666666664</v>
      </c>
      <c r="G71" s="127">
        <f>AVERAGE(G73:G76)</f>
        <v>20.866666666666664</v>
      </c>
      <c r="H71" s="205"/>
      <c r="I71" s="92" t="s">
        <v>9</v>
      </c>
      <c r="J71" s="92" t="s">
        <v>9</v>
      </c>
      <c r="K71" s="101">
        <f>AVERAGE(K73:K76)</f>
        <v>80</v>
      </c>
      <c r="L71" s="103">
        <f>AVERAGE(L73:L76)</f>
        <v>3.3333333333333335</v>
      </c>
    </row>
    <row r="72" spans="1:16" ht="12.75" customHeight="1" x14ac:dyDescent="0.25">
      <c r="A72" s="128"/>
      <c r="B72" s="99" t="s">
        <v>148</v>
      </c>
      <c r="C72" s="1512"/>
      <c r="D72" s="1512"/>
      <c r="E72" s="1512"/>
      <c r="F72" s="1512"/>
      <c r="G72" s="1512"/>
      <c r="H72" s="1512"/>
      <c r="I72" s="1512"/>
      <c r="J72" s="1512"/>
      <c r="K72" s="1512"/>
      <c r="L72" s="1512"/>
    </row>
    <row r="73" spans="1:16" ht="12.75" customHeight="1" x14ac:dyDescent="0.25">
      <c r="A73" s="47"/>
      <c r="B73" s="105" t="s">
        <v>153</v>
      </c>
      <c r="C73" s="206">
        <v>1269.5</v>
      </c>
      <c r="D73" s="207">
        <v>118</v>
      </c>
      <c r="E73" s="208"/>
      <c r="F73" s="130">
        <v>31.2</v>
      </c>
      <c r="G73" s="133">
        <v>20.399999999999999</v>
      </c>
      <c r="H73" s="209"/>
      <c r="I73" s="210" t="s">
        <v>970</v>
      </c>
      <c r="J73" s="1551">
        <v>11.4</v>
      </c>
      <c r="K73" s="107">
        <v>83</v>
      </c>
      <c r="L73" s="218">
        <v>3</v>
      </c>
    </row>
    <row r="74" spans="1:16" ht="12.75" customHeight="1" x14ac:dyDescent="0.25">
      <c r="A74" s="47"/>
      <c r="B74" s="105" t="s">
        <v>94</v>
      </c>
      <c r="C74" s="92" t="s">
        <v>9</v>
      </c>
      <c r="D74" s="92" t="s">
        <v>9</v>
      </c>
      <c r="E74" s="100"/>
      <c r="F74" s="92" t="s">
        <v>9</v>
      </c>
      <c r="G74" s="92" t="s">
        <v>9</v>
      </c>
      <c r="H74" s="205"/>
      <c r="I74" s="92" t="s">
        <v>9</v>
      </c>
      <c r="J74" s="92" t="s">
        <v>9</v>
      </c>
      <c r="K74" s="92" t="s">
        <v>9</v>
      </c>
      <c r="L74" s="92" t="s">
        <v>9</v>
      </c>
    </row>
    <row r="75" spans="1:16" ht="12.75" customHeight="1" x14ac:dyDescent="0.25">
      <c r="A75" s="47"/>
      <c r="B75" s="105" t="s">
        <v>92</v>
      </c>
      <c r="C75" s="211">
        <v>1109.7</v>
      </c>
      <c r="D75" s="212">
        <v>102</v>
      </c>
      <c r="E75" s="208"/>
      <c r="F75" s="130">
        <v>32.700000000000003</v>
      </c>
      <c r="G75" s="133">
        <v>21</v>
      </c>
      <c r="H75" s="209"/>
      <c r="I75" s="210" t="s">
        <v>974</v>
      </c>
      <c r="J75" s="1551">
        <v>9.3000000000000007</v>
      </c>
      <c r="K75" s="107">
        <v>79</v>
      </c>
      <c r="L75" s="218">
        <v>4</v>
      </c>
    </row>
    <row r="76" spans="1:16" ht="12.75" customHeight="1" x14ac:dyDescent="0.25">
      <c r="A76" s="47"/>
      <c r="B76" s="105" t="s">
        <v>95</v>
      </c>
      <c r="C76" s="213">
        <v>1047</v>
      </c>
      <c r="D76" s="214">
        <v>103</v>
      </c>
      <c r="E76" s="208"/>
      <c r="F76" s="130">
        <v>32.6</v>
      </c>
      <c r="G76" s="133">
        <v>21.2</v>
      </c>
      <c r="H76" s="209"/>
      <c r="I76" s="210" t="s">
        <v>974</v>
      </c>
      <c r="J76" s="1551">
        <v>9.6</v>
      </c>
      <c r="K76" s="106">
        <v>78</v>
      </c>
      <c r="L76" s="106">
        <v>3</v>
      </c>
    </row>
    <row r="77" spans="1:16" ht="12.75" customHeight="1" x14ac:dyDescent="0.25">
      <c r="A77" s="98" t="s">
        <v>96</v>
      </c>
      <c r="B77" s="126" t="s">
        <v>147</v>
      </c>
      <c r="C77" s="100">
        <f>AVERAGE(C79:C84)</f>
        <v>1099.3666666666668</v>
      </c>
      <c r="D77" s="103">
        <f>AVERAGE(D79:D84)</f>
        <v>126</v>
      </c>
      <c r="E77" s="101"/>
      <c r="F77" s="100">
        <f>AVERAGE(F79:F84)</f>
        <v>31.416666666666668</v>
      </c>
      <c r="G77" s="127">
        <f>AVERAGE(G79:G84)</f>
        <v>22.066666666666663</v>
      </c>
      <c r="H77" s="101"/>
      <c r="I77" s="92" t="s">
        <v>9</v>
      </c>
      <c r="J77" s="92" t="s">
        <v>9</v>
      </c>
      <c r="K77" s="101">
        <f>AVERAGE(K79:K84)</f>
        <v>80</v>
      </c>
      <c r="L77" s="103">
        <f>AVERAGE(L79:L84)</f>
        <v>3.6666666666666665</v>
      </c>
    </row>
    <row r="78" spans="1:16" ht="12.75" customHeight="1" x14ac:dyDescent="0.25">
      <c r="A78" s="129"/>
      <c r="B78" s="99" t="s">
        <v>148</v>
      </c>
      <c r="C78" s="1645"/>
      <c r="D78" s="1645"/>
      <c r="E78" s="1645"/>
      <c r="F78" s="1645"/>
      <c r="G78" s="1645"/>
      <c r="H78" s="1645"/>
      <c r="I78" s="1645"/>
      <c r="J78" s="1645"/>
      <c r="K78" s="1645"/>
      <c r="L78" s="1645"/>
    </row>
    <row r="79" spans="1:16" ht="12.75" customHeight="1" x14ac:dyDescent="0.25">
      <c r="A79" s="47"/>
      <c r="B79" s="105" t="s">
        <v>96</v>
      </c>
      <c r="C79" s="215">
        <v>1268.0999999999999</v>
      </c>
      <c r="D79" s="216">
        <v>135</v>
      </c>
      <c r="E79" s="1646"/>
      <c r="F79" s="215">
        <v>31.3</v>
      </c>
      <c r="G79" s="217">
        <v>21.8</v>
      </c>
      <c r="H79" s="141"/>
      <c r="I79" s="210" t="s">
        <v>970</v>
      </c>
      <c r="J79" s="1551">
        <v>13.6</v>
      </c>
      <c r="K79" s="107">
        <v>79</v>
      </c>
      <c r="L79" s="218">
        <v>4</v>
      </c>
    </row>
    <row r="80" spans="1:16" ht="12.75" customHeight="1" x14ac:dyDescent="0.25">
      <c r="A80" s="47"/>
      <c r="B80" s="105" t="s">
        <v>97</v>
      </c>
      <c r="C80" s="215">
        <v>1281.9000000000001</v>
      </c>
      <c r="D80" s="216">
        <v>124</v>
      </c>
      <c r="E80" s="1646"/>
      <c r="F80" s="215">
        <v>31.5</v>
      </c>
      <c r="G80" s="217">
        <v>21.3</v>
      </c>
      <c r="H80" s="141"/>
      <c r="I80" s="210" t="s">
        <v>974</v>
      </c>
      <c r="J80" s="1551">
        <v>13.6</v>
      </c>
      <c r="K80" s="107">
        <v>83</v>
      </c>
      <c r="L80" s="218">
        <v>3</v>
      </c>
    </row>
    <row r="81" spans="1:12" ht="12.75" customHeight="1" x14ac:dyDescent="0.25">
      <c r="A81" s="47"/>
      <c r="B81" s="105" t="s">
        <v>98</v>
      </c>
      <c r="C81" s="215">
        <v>935.6</v>
      </c>
      <c r="D81" s="216">
        <v>125</v>
      </c>
      <c r="E81" s="1646"/>
      <c r="F81" s="215">
        <v>32</v>
      </c>
      <c r="G81" s="217">
        <v>22</v>
      </c>
      <c r="H81" s="141"/>
      <c r="I81" s="210" t="s">
        <v>972</v>
      </c>
      <c r="J81" s="1551">
        <v>8.8000000000000007</v>
      </c>
      <c r="K81" s="107">
        <v>79</v>
      </c>
      <c r="L81" s="218">
        <v>4</v>
      </c>
    </row>
    <row r="82" spans="1:12" ht="12.75" customHeight="1" x14ac:dyDescent="0.25">
      <c r="A82" s="47"/>
      <c r="B82" s="105" t="s">
        <v>99</v>
      </c>
      <c r="C82" s="215">
        <v>1018</v>
      </c>
      <c r="D82" s="216">
        <v>120</v>
      </c>
      <c r="E82" s="1646"/>
      <c r="F82" s="215">
        <v>30.7</v>
      </c>
      <c r="G82" s="217">
        <v>24.2</v>
      </c>
      <c r="H82" s="141"/>
      <c r="I82" s="210" t="s">
        <v>970</v>
      </c>
      <c r="J82" s="1551">
        <v>13.2</v>
      </c>
      <c r="K82" s="107">
        <v>79</v>
      </c>
      <c r="L82" s="218">
        <v>4</v>
      </c>
    </row>
    <row r="83" spans="1:12" ht="12.75" customHeight="1" x14ac:dyDescent="0.25">
      <c r="A83" s="47"/>
      <c r="B83" s="105" t="s">
        <v>154</v>
      </c>
      <c r="C83" s="215">
        <v>1192.3</v>
      </c>
      <c r="D83" s="216">
        <v>141</v>
      </c>
      <c r="E83" s="1646"/>
      <c r="F83" s="215">
        <v>31.1</v>
      </c>
      <c r="G83" s="217">
        <v>21.4</v>
      </c>
      <c r="H83" s="141"/>
      <c r="I83" s="210" t="s">
        <v>972</v>
      </c>
      <c r="J83" s="1551">
        <v>13.2</v>
      </c>
      <c r="K83" s="107">
        <v>81</v>
      </c>
      <c r="L83" s="218">
        <v>4</v>
      </c>
    </row>
    <row r="84" spans="1:12" ht="12.75" customHeight="1" x14ac:dyDescent="0.25">
      <c r="A84" s="47"/>
      <c r="B84" s="105" t="s">
        <v>101</v>
      </c>
      <c r="C84" s="215">
        <v>900.3</v>
      </c>
      <c r="D84" s="216">
        <v>111</v>
      </c>
      <c r="E84" s="1646"/>
      <c r="F84" s="215">
        <v>31.9</v>
      </c>
      <c r="G84" s="217">
        <v>21.7</v>
      </c>
      <c r="H84" s="141"/>
      <c r="I84" s="210" t="s">
        <v>974</v>
      </c>
      <c r="J84" s="1551">
        <v>10.9</v>
      </c>
      <c r="K84" s="107">
        <v>79</v>
      </c>
      <c r="L84" s="218">
        <v>3</v>
      </c>
    </row>
    <row r="85" spans="1:12" ht="12.75" customHeight="1" x14ac:dyDescent="0.25">
      <c r="A85" s="98" t="s">
        <v>102</v>
      </c>
      <c r="B85" s="126" t="s">
        <v>147</v>
      </c>
      <c r="C85" s="100">
        <f>AVERAGE(C87:C88)</f>
        <v>952.8</v>
      </c>
      <c r="D85" s="103">
        <f>AVERAGE(D87:D88)</f>
        <v>128</v>
      </c>
      <c r="E85" s="100"/>
      <c r="F85" s="100">
        <f>AVERAGE(F87:F88)</f>
        <v>31.6</v>
      </c>
      <c r="G85" s="127">
        <f>AVERAGE(G87:G88)</f>
        <v>22.8</v>
      </c>
      <c r="H85" s="205"/>
      <c r="I85" s="92" t="s">
        <v>9</v>
      </c>
      <c r="J85" s="92" t="s">
        <v>9</v>
      </c>
      <c r="K85" s="101">
        <f>AVERAGE(K87:K88)</f>
        <v>77</v>
      </c>
      <c r="L85" s="103">
        <f>AVERAGE(L87:L88)</f>
        <v>4</v>
      </c>
    </row>
    <row r="86" spans="1:12" ht="12.75" customHeight="1" x14ac:dyDescent="0.25">
      <c r="A86" s="128"/>
      <c r="B86" s="99" t="s">
        <v>148</v>
      </c>
      <c r="C86" s="100"/>
      <c r="D86" s="103"/>
      <c r="E86" s="1645"/>
      <c r="F86" s="100"/>
      <c r="G86" s="127"/>
      <c r="H86" s="205"/>
      <c r="I86" s="1645"/>
      <c r="J86" s="92"/>
      <c r="K86" s="101"/>
      <c r="L86" s="103"/>
    </row>
    <row r="87" spans="1:12" ht="12.75" customHeight="1" x14ac:dyDescent="0.25">
      <c r="A87" s="202"/>
      <c r="B87" s="105" t="s">
        <v>102</v>
      </c>
      <c r="C87" s="219">
        <v>934.7</v>
      </c>
      <c r="D87" s="220">
        <v>125</v>
      </c>
      <c r="E87" s="208"/>
      <c r="F87" s="130">
        <v>32.1</v>
      </c>
      <c r="G87" s="133">
        <v>22.5</v>
      </c>
      <c r="H87" s="209"/>
      <c r="I87" s="210" t="s">
        <v>972</v>
      </c>
      <c r="J87" s="1551">
        <v>4.0999999999999996</v>
      </c>
      <c r="K87" s="107">
        <v>76</v>
      </c>
      <c r="L87" s="218">
        <v>4</v>
      </c>
    </row>
    <row r="88" spans="1:12" ht="12.75" customHeight="1" x14ac:dyDescent="0.25">
      <c r="A88" s="47"/>
      <c r="B88" s="105" t="s">
        <v>103</v>
      </c>
      <c r="C88" s="221">
        <v>970.9</v>
      </c>
      <c r="D88" s="222">
        <v>131</v>
      </c>
      <c r="E88" s="208"/>
      <c r="F88" s="130">
        <v>31.1</v>
      </c>
      <c r="G88" s="133">
        <v>23.1</v>
      </c>
      <c r="H88" s="209"/>
      <c r="I88" s="210" t="s">
        <v>970</v>
      </c>
      <c r="J88" s="1551">
        <v>11.2</v>
      </c>
      <c r="K88" s="107">
        <v>78</v>
      </c>
      <c r="L88" s="218">
        <v>4</v>
      </c>
    </row>
    <row r="89" spans="1:12" ht="12.75" customHeight="1" x14ac:dyDescent="0.25">
      <c r="A89" s="98" t="s">
        <v>104</v>
      </c>
      <c r="B89" s="126" t="s">
        <v>147</v>
      </c>
      <c r="C89" s="92" t="s">
        <v>9</v>
      </c>
      <c r="D89" s="92" t="s">
        <v>9</v>
      </c>
      <c r="E89" s="100"/>
      <c r="F89" s="92" t="s">
        <v>9</v>
      </c>
      <c r="G89" s="92" t="s">
        <v>9</v>
      </c>
      <c r="H89" s="205"/>
      <c r="I89" s="92" t="s">
        <v>9</v>
      </c>
      <c r="J89" s="92" t="s">
        <v>9</v>
      </c>
      <c r="K89" s="92" t="s">
        <v>9</v>
      </c>
      <c r="L89" s="92" t="s">
        <v>9</v>
      </c>
    </row>
    <row r="90" spans="1:12" ht="12.75" customHeight="1" x14ac:dyDescent="0.25">
      <c r="A90" s="128"/>
      <c r="B90" s="99" t="s">
        <v>148</v>
      </c>
      <c r="C90" s="100"/>
      <c r="D90" s="103"/>
      <c r="E90" s="101"/>
      <c r="F90" s="100"/>
      <c r="G90" s="127"/>
      <c r="H90" s="205"/>
      <c r="I90" s="92"/>
      <c r="J90" s="92"/>
      <c r="K90" s="101"/>
      <c r="L90" s="103"/>
    </row>
    <row r="91" spans="1:12" ht="12.75" customHeight="1" x14ac:dyDescent="0.25">
      <c r="A91" s="202"/>
      <c r="B91" s="105" t="s">
        <v>105</v>
      </c>
      <c r="C91" s="1889" t="s">
        <v>9</v>
      </c>
      <c r="D91" s="1889" t="s">
        <v>9</v>
      </c>
      <c r="E91" s="1889" t="s">
        <v>9</v>
      </c>
      <c r="F91" s="1889" t="s">
        <v>9</v>
      </c>
      <c r="G91" s="1889" t="s">
        <v>9</v>
      </c>
      <c r="H91" s="1884"/>
      <c r="I91" s="1889" t="s">
        <v>9</v>
      </c>
      <c r="J91" s="1889" t="s">
        <v>9</v>
      </c>
      <c r="K91" s="1889" t="s">
        <v>9</v>
      </c>
      <c r="L91" s="1889" t="s">
        <v>9</v>
      </c>
    </row>
    <row r="92" spans="1:12" ht="12.75" customHeight="1" x14ac:dyDescent="0.25">
      <c r="A92" s="67"/>
      <c r="B92" s="105" t="s">
        <v>106</v>
      </c>
      <c r="C92" s="1889" t="s">
        <v>9</v>
      </c>
      <c r="D92" s="1889" t="s">
        <v>9</v>
      </c>
      <c r="E92" s="1889" t="s">
        <v>9</v>
      </c>
      <c r="F92" s="1889" t="s">
        <v>9</v>
      </c>
      <c r="G92" s="1889" t="s">
        <v>9</v>
      </c>
      <c r="H92" s="1884"/>
      <c r="I92" s="1889" t="s">
        <v>9</v>
      </c>
      <c r="J92" s="1889" t="s">
        <v>9</v>
      </c>
      <c r="K92" s="1889" t="s">
        <v>9</v>
      </c>
      <c r="L92" s="1889" t="s">
        <v>9</v>
      </c>
    </row>
    <row r="93" spans="1:12" ht="12.75" customHeight="1" x14ac:dyDescent="0.25">
      <c r="A93" s="47"/>
      <c r="B93" s="105" t="s">
        <v>107</v>
      </c>
      <c r="C93" s="1889" t="s">
        <v>9</v>
      </c>
      <c r="D93" s="1889" t="s">
        <v>9</v>
      </c>
      <c r="E93" s="1889" t="s">
        <v>9</v>
      </c>
      <c r="F93" s="1889" t="s">
        <v>9</v>
      </c>
      <c r="G93" s="1889" t="s">
        <v>9</v>
      </c>
      <c r="H93" s="1884"/>
      <c r="I93" s="1889" t="s">
        <v>9</v>
      </c>
      <c r="J93" s="1889" t="s">
        <v>9</v>
      </c>
      <c r="K93" s="1889" t="s">
        <v>9</v>
      </c>
      <c r="L93" s="1889" t="s">
        <v>9</v>
      </c>
    </row>
    <row r="94" spans="1:12" ht="12.75" customHeight="1" x14ac:dyDescent="0.25">
      <c r="A94" s="47"/>
      <c r="B94" s="105" t="s">
        <v>108</v>
      </c>
      <c r="C94" s="1889" t="s">
        <v>9</v>
      </c>
      <c r="D94" s="1889" t="s">
        <v>9</v>
      </c>
      <c r="E94" s="1889" t="s">
        <v>9</v>
      </c>
      <c r="F94" s="1889" t="s">
        <v>9</v>
      </c>
      <c r="G94" s="1889" t="s">
        <v>9</v>
      </c>
      <c r="H94" s="1884"/>
      <c r="I94" s="1889" t="s">
        <v>9</v>
      </c>
      <c r="J94" s="1889" t="s">
        <v>9</v>
      </c>
      <c r="K94" s="1889" t="s">
        <v>9</v>
      </c>
      <c r="L94" s="1889" t="s">
        <v>9</v>
      </c>
    </row>
    <row r="95" spans="1:12" ht="12.75" customHeight="1" x14ac:dyDescent="0.25">
      <c r="A95" s="47"/>
      <c r="B95" s="105" t="s">
        <v>109</v>
      </c>
      <c r="C95" s="1889" t="s">
        <v>9</v>
      </c>
      <c r="D95" s="1889" t="s">
        <v>9</v>
      </c>
      <c r="E95" s="1889" t="s">
        <v>9</v>
      </c>
      <c r="F95" s="1889" t="s">
        <v>9</v>
      </c>
      <c r="G95" s="1889" t="s">
        <v>9</v>
      </c>
      <c r="H95" s="1884"/>
      <c r="I95" s="1889" t="s">
        <v>9</v>
      </c>
      <c r="J95" s="1889" t="s">
        <v>9</v>
      </c>
      <c r="K95" s="1889" t="s">
        <v>9</v>
      </c>
      <c r="L95" s="1889" t="s">
        <v>9</v>
      </c>
    </row>
    <row r="96" spans="1:12" ht="12.75" customHeight="1" x14ac:dyDescent="0.25">
      <c r="A96" s="47"/>
      <c r="B96" s="105" t="s">
        <v>110</v>
      </c>
      <c r="C96" s="1889" t="s">
        <v>9</v>
      </c>
      <c r="D96" s="1889" t="s">
        <v>9</v>
      </c>
      <c r="E96" s="1889" t="s">
        <v>9</v>
      </c>
      <c r="F96" s="1889" t="s">
        <v>9</v>
      </c>
      <c r="G96" s="1889" t="s">
        <v>9</v>
      </c>
      <c r="H96" s="1884"/>
      <c r="I96" s="1889" t="s">
        <v>9</v>
      </c>
      <c r="J96" s="1889" t="s">
        <v>9</v>
      </c>
      <c r="K96" s="1889" t="s">
        <v>9</v>
      </c>
      <c r="L96" s="1889" t="s">
        <v>9</v>
      </c>
    </row>
    <row r="97" spans="1:12" ht="12.75" customHeight="1" x14ac:dyDescent="0.25">
      <c r="A97" s="128" t="s">
        <v>111</v>
      </c>
      <c r="B97" s="126" t="s">
        <v>147</v>
      </c>
      <c r="C97" s="164">
        <f>AVERAGE(C99:C102)</f>
        <v>1040.7750000000001</v>
      </c>
      <c r="D97" s="173">
        <f>AVERAGE(D99:D102)</f>
        <v>105</v>
      </c>
      <c r="E97" s="164"/>
      <c r="F97" s="164">
        <f>AVERAGE(F99:F102)</f>
        <v>33.049999999999997</v>
      </c>
      <c r="G97" s="166">
        <f>AVERAGE(G99:G102)</f>
        <v>22.024999999999999</v>
      </c>
      <c r="H97" s="205"/>
      <c r="I97" s="92" t="s">
        <v>9</v>
      </c>
      <c r="J97" s="92" t="s">
        <v>9</v>
      </c>
      <c r="K97" s="165">
        <f>AVERAGE(K99:K102)</f>
        <v>77.5</v>
      </c>
      <c r="L97" s="173">
        <f>AVERAGE(L99:L102)</f>
        <v>3.75</v>
      </c>
    </row>
    <row r="98" spans="1:12" ht="12.75" customHeight="1" x14ac:dyDescent="0.25">
      <c r="A98" s="129"/>
      <c r="B98" s="99" t="s">
        <v>148</v>
      </c>
      <c r="C98" s="100"/>
      <c r="D98" s="103"/>
      <c r="E98" s="1645"/>
      <c r="F98" s="100"/>
      <c r="G98" s="127"/>
      <c r="H98" s="205"/>
      <c r="I98" s="92"/>
      <c r="J98" s="92"/>
      <c r="K98" s="101"/>
      <c r="L98" s="103"/>
    </row>
    <row r="99" spans="1:12" ht="12.75" customHeight="1" x14ac:dyDescent="0.25">
      <c r="A99" s="202"/>
      <c r="B99" s="105" t="s">
        <v>112</v>
      </c>
      <c r="C99" s="1485">
        <v>951.2</v>
      </c>
      <c r="D99" s="224">
        <v>108</v>
      </c>
      <c r="E99" s="208"/>
      <c r="F99" s="130">
        <v>31.9</v>
      </c>
      <c r="G99" s="133">
        <v>23.3</v>
      </c>
      <c r="H99" s="209"/>
      <c r="I99" s="210" t="s">
        <v>973</v>
      </c>
      <c r="J99" s="1551">
        <v>6.3</v>
      </c>
      <c r="K99" s="107">
        <v>78</v>
      </c>
      <c r="L99" s="218">
        <v>4</v>
      </c>
    </row>
    <row r="100" spans="1:12" ht="12.75" customHeight="1" x14ac:dyDescent="0.25">
      <c r="A100" s="47"/>
      <c r="B100" s="105" t="s">
        <v>155</v>
      </c>
      <c r="C100" s="225">
        <v>950.1</v>
      </c>
      <c r="D100" s="226">
        <v>100</v>
      </c>
      <c r="E100" s="208"/>
      <c r="F100" s="130">
        <v>34</v>
      </c>
      <c r="G100" s="133">
        <v>21.5</v>
      </c>
      <c r="H100" s="209"/>
      <c r="I100" s="210" t="s">
        <v>970</v>
      </c>
      <c r="J100" s="1551">
        <v>7.9</v>
      </c>
      <c r="K100" s="232">
        <v>76</v>
      </c>
      <c r="L100" s="233">
        <v>3</v>
      </c>
    </row>
    <row r="101" spans="1:12" ht="12.75" customHeight="1" x14ac:dyDescent="0.25">
      <c r="A101" s="47"/>
      <c r="B101" s="105" t="s">
        <v>113</v>
      </c>
      <c r="C101" s="227">
        <v>1133.0999999999999</v>
      </c>
      <c r="D101" s="228">
        <v>94</v>
      </c>
      <c r="E101" s="208"/>
      <c r="F101" s="130">
        <v>33</v>
      </c>
      <c r="G101" s="133">
        <v>21.9</v>
      </c>
      <c r="H101" s="209"/>
      <c r="I101" s="210" t="s">
        <v>970</v>
      </c>
      <c r="J101" s="1551">
        <v>6.6</v>
      </c>
      <c r="K101" s="107">
        <v>78</v>
      </c>
      <c r="L101" s="218">
        <v>4</v>
      </c>
    </row>
    <row r="102" spans="1:12" ht="12.75" customHeight="1" x14ac:dyDescent="0.25">
      <c r="A102" s="47"/>
      <c r="B102" s="105" t="s">
        <v>114</v>
      </c>
      <c r="C102" s="229">
        <v>1128.7</v>
      </c>
      <c r="D102" s="230">
        <v>118</v>
      </c>
      <c r="E102" s="208"/>
      <c r="F102" s="130">
        <v>33.299999999999997</v>
      </c>
      <c r="G102" s="133">
        <v>21.4</v>
      </c>
      <c r="H102" s="209"/>
      <c r="I102" s="210" t="s">
        <v>970</v>
      </c>
      <c r="J102" s="1551">
        <v>6</v>
      </c>
      <c r="K102" s="107">
        <v>78</v>
      </c>
      <c r="L102" s="218">
        <v>4</v>
      </c>
    </row>
    <row r="103" spans="1:12" ht="12.75" customHeight="1" x14ac:dyDescent="0.25">
      <c r="A103" s="98" t="s">
        <v>115</v>
      </c>
      <c r="B103" s="126" t="s">
        <v>147</v>
      </c>
      <c r="C103" s="100">
        <f>AVERAGE(C105:C107)</f>
        <v>1071.7</v>
      </c>
      <c r="D103" s="103">
        <f>AVERAGE(D105:D107)</f>
        <v>119</v>
      </c>
      <c r="E103" s="100"/>
      <c r="F103" s="100">
        <f>AVERAGE(F105:F107)</f>
        <v>32.650000000000006</v>
      </c>
      <c r="G103" s="127">
        <f>AVERAGE(G105:G107)</f>
        <v>22.450000000000003</v>
      </c>
      <c r="H103" s="205"/>
      <c r="I103" s="92" t="s">
        <v>9</v>
      </c>
      <c r="J103" s="92" t="s">
        <v>9</v>
      </c>
      <c r="K103" s="101">
        <f>AVERAGE(K105:K107)</f>
        <v>73</v>
      </c>
      <c r="L103" s="103">
        <f>AVERAGE(L105:L107)</f>
        <v>4</v>
      </c>
    </row>
    <row r="104" spans="1:12" ht="12.75" customHeight="1" x14ac:dyDescent="0.25">
      <c r="A104" s="98"/>
      <c r="B104" s="99" t="s">
        <v>148</v>
      </c>
      <c r="C104" s="164"/>
      <c r="D104" s="173"/>
      <c r="E104" s="165"/>
      <c r="F104" s="164"/>
      <c r="G104" s="166"/>
      <c r="H104" s="205"/>
      <c r="I104" s="92"/>
      <c r="J104" s="92"/>
      <c r="K104" s="165"/>
      <c r="L104" s="173"/>
    </row>
    <row r="105" spans="1:12" ht="12.75" customHeight="1" x14ac:dyDescent="0.25">
      <c r="A105" s="202"/>
      <c r="B105" s="105" t="s">
        <v>116</v>
      </c>
      <c r="C105" s="130">
        <v>1196.3</v>
      </c>
      <c r="D105" s="136">
        <v>130</v>
      </c>
      <c r="E105" s="231"/>
      <c r="F105" s="130">
        <v>32.6</v>
      </c>
      <c r="G105" s="133">
        <v>20.8</v>
      </c>
      <c r="H105" s="141"/>
      <c r="I105" s="210" t="s">
        <v>974</v>
      </c>
      <c r="J105" s="1551">
        <v>5</v>
      </c>
      <c r="K105" s="232">
        <v>76</v>
      </c>
      <c r="L105" s="233">
        <v>4</v>
      </c>
    </row>
    <row r="106" spans="1:12" ht="12.75" customHeight="1" x14ac:dyDescent="0.25">
      <c r="A106" s="202"/>
      <c r="B106" s="105" t="s">
        <v>117</v>
      </c>
      <c r="C106" s="1889" t="s">
        <v>9</v>
      </c>
      <c r="D106" s="1889" t="s">
        <v>9</v>
      </c>
      <c r="E106" s="1889" t="s">
        <v>9</v>
      </c>
      <c r="F106" s="1889" t="s">
        <v>9</v>
      </c>
      <c r="G106" s="1889" t="s">
        <v>9</v>
      </c>
      <c r="H106" s="1884"/>
      <c r="I106" s="1889" t="s">
        <v>9</v>
      </c>
      <c r="J106" s="1889" t="s">
        <v>9</v>
      </c>
      <c r="K106" s="1889" t="s">
        <v>9</v>
      </c>
      <c r="L106" s="1889" t="s">
        <v>9</v>
      </c>
    </row>
    <row r="107" spans="1:12" ht="12.75" customHeight="1" x14ac:dyDescent="0.25">
      <c r="A107" s="47"/>
      <c r="B107" s="105" t="s">
        <v>115</v>
      </c>
      <c r="C107" s="130">
        <v>947.1</v>
      </c>
      <c r="D107" s="136">
        <v>108</v>
      </c>
      <c r="E107" s="231"/>
      <c r="F107" s="130">
        <v>32.700000000000003</v>
      </c>
      <c r="G107" s="133">
        <v>24.1</v>
      </c>
      <c r="H107" s="141"/>
      <c r="I107" s="210" t="s">
        <v>975</v>
      </c>
      <c r="J107" s="1551">
        <v>7.4</v>
      </c>
      <c r="K107" s="232">
        <v>70</v>
      </c>
      <c r="L107" s="233">
        <v>4</v>
      </c>
    </row>
    <row r="108" spans="1:12" ht="12.75" customHeight="1" x14ac:dyDescent="0.25">
      <c r="A108" s="98" t="s">
        <v>118</v>
      </c>
      <c r="B108" s="126" t="s">
        <v>147</v>
      </c>
      <c r="C108" s="100">
        <f>AVERAGE(C110:C114)</f>
        <v>1827.58</v>
      </c>
      <c r="D108" s="103">
        <f>AVERAGE(D110:D114)</f>
        <v>139.80000000000001</v>
      </c>
      <c r="E108" s="100"/>
      <c r="F108" s="100">
        <f>AVERAGE(F110:F114)</f>
        <v>31</v>
      </c>
      <c r="G108" s="127">
        <f>AVERAGE(G110:G114)</f>
        <v>22.02</v>
      </c>
      <c r="H108" s="205"/>
      <c r="I108" s="92" t="s">
        <v>9</v>
      </c>
      <c r="J108" s="92" t="s">
        <v>9</v>
      </c>
      <c r="K108" s="101">
        <f>AVERAGE(K110:K114)</f>
        <v>78.599999999999994</v>
      </c>
      <c r="L108" s="103">
        <f>AVERAGE(L110:L114)</f>
        <v>3.8</v>
      </c>
    </row>
    <row r="109" spans="1:12" ht="12.75" customHeight="1" x14ac:dyDescent="0.25">
      <c r="A109" s="128"/>
      <c r="B109" s="99" t="s">
        <v>148</v>
      </c>
      <c r="C109" s="100"/>
      <c r="D109" s="103"/>
      <c r="E109" s="1645"/>
      <c r="F109" s="100"/>
      <c r="G109" s="127"/>
      <c r="H109" s="205"/>
      <c r="I109" s="92"/>
      <c r="J109" s="92"/>
      <c r="K109" s="101"/>
      <c r="L109" s="103"/>
    </row>
    <row r="110" spans="1:12" ht="12.75" customHeight="1" x14ac:dyDescent="0.25">
      <c r="A110" s="47"/>
      <c r="B110" s="105" t="s">
        <v>118</v>
      </c>
      <c r="C110" s="234">
        <v>844.3</v>
      </c>
      <c r="D110" s="235">
        <v>103</v>
      </c>
      <c r="E110" s="236"/>
      <c r="F110" s="130">
        <v>33</v>
      </c>
      <c r="G110" s="133">
        <v>21.6</v>
      </c>
      <c r="H110" s="209"/>
      <c r="I110" s="210" t="s">
        <v>1022</v>
      </c>
      <c r="J110" s="1551">
        <v>5.2</v>
      </c>
      <c r="K110" s="107">
        <v>74</v>
      </c>
      <c r="L110" s="218">
        <v>3</v>
      </c>
    </row>
    <row r="111" spans="1:12" ht="12.75" customHeight="1" x14ac:dyDescent="0.25">
      <c r="A111" s="202"/>
      <c r="B111" s="105" t="s">
        <v>120</v>
      </c>
      <c r="C111" s="237">
        <v>3194.6</v>
      </c>
      <c r="D111" s="238">
        <v>198</v>
      </c>
      <c r="E111" s="208"/>
      <c r="F111" s="130">
        <v>30.4</v>
      </c>
      <c r="G111" s="133">
        <v>22.8</v>
      </c>
      <c r="H111" s="209"/>
      <c r="I111" s="210" t="s">
        <v>974</v>
      </c>
      <c r="J111" s="1551">
        <v>11.8</v>
      </c>
      <c r="K111" s="107">
        <v>83</v>
      </c>
      <c r="L111" s="218">
        <v>5</v>
      </c>
    </row>
    <row r="112" spans="1:12" ht="12.75" customHeight="1" x14ac:dyDescent="0.25">
      <c r="A112" s="47"/>
      <c r="B112" s="105" t="s">
        <v>119</v>
      </c>
      <c r="C112" s="239">
        <v>1466.9</v>
      </c>
      <c r="D112" s="240">
        <v>121</v>
      </c>
      <c r="E112" s="208"/>
      <c r="F112" s="130">
        <v>30.5</v>
      </c>
      <c r="G112" s="133">
        <v>25.1</v>
      </c>
      <c r="H112" s="209"/>
      <c r="I112" s="210" t="s">
        <v>972</v>
      </c>
      <c r="J112" s="1551">
        <v>18.8</v>
      </c>
      <c r="K112" s="107">
        <v>76</v>
      </c>
      <c r="L112" s="218">
        <v>4</v>
      </c>
    </row>
    <row r="113" spans="1:12" ht="12.75" customHeight="1" x14ac:dyDescent="0.25">
      <c r="A113" s="47"/>
      <c r="B113" s="105" t="s">
        <v>121</v>
      </c>
      <c r="C113" s="241">
        <v>2086.9</v>
      </c>
      <c r="D113" s="242">
        <v>165</v>
      </c>
      <c r="E113" s="208"/>
      <c r="F113" s="130">
        <v>29.5</v>
      </c>
      <c r="G113" s="133">
        <v>19.5</v>
      </c>
      <c r="H113" s="209"/>
      <c r="I113" s="210" t="s">
        <v>970</v>
      </c>
      <c r="J113" s="1551">
        <v>11</v>
      </c>
      <c r="K113" s="107">
        <v>83</v>
      </c>
      <c r="L113" s="233">
        <v>3</v>
      </c>
    </row>
    <row r="114" spans="1:12" ht="12.75" customHeight="1" x14ac:dyDescent="0.25">
      <c r="A114" s="47"/>
      <c r="B114" s="105" t="s">
        <v>122</v>
      </c>
      <c r="C114" s="243">
        <v>1545.2</v>
      </c>
      <c r="D114" s="244">
        <v>112</v>
      </c>
      <c r="E114" s="208"/>
      <c r="F114" s="130">
        <v>31.6</v>
      </c>
      <c r="G114" s="133">
        <v>21.1</v>
      </c>
      <c r="H114" s="209"/>
      <c r="I114" s="210" t="s">
        <v>976</v>
      </c>
      <c r="J114" s="1551">
        <v>4</v>
      </c>
      <c r="K114" s="107">
        <v>77</v>
      </c>
      <c r="L114" s="218">
        <v>4</v>
      </c>
    </row>
    <row r="115" spans="1:12" ht="12.75" customHeight="1" x14ac:dyDescent="0.25">
      <c r="A115" s="98" t="s">
        <v>123</v>
      </c>
      <c r="B115" s="126" t="s">
        <v>156</v>
      </c>
      <c r="C115" s="100">
        <f>AVERAGE(C117:C119)</f>
        <v>1479.4666666666669</v>
      </c>
      <c r="D115" s="103">
        <f>AVERAGE(D117:D119)</f>
        <v>126.66666666666667</v>
      </c>
      <c r="E115" s="100"/>
      <c r="F115" s="100">
        <f>AVERAGE(F117:F119)</f>
        <v>30.15</v>
      </c>
      <c r="G115" s="127">
        <f>AVERAGE(G117:G119)</f>
        <v>22.1</v>
      </c>
      <c r="H115" s="205"/>
      <c r="I115" s="92" t="s">
        <v>9</v>
      </c>
      <c r="J115" s="92" t="s">
        <v>9</v>
      </c>
      <c r="K115" s="101">
        <f>AVERAGE(K117:K119)</f>
        <v>79</v>
      </c>
      <c r="L115" s="103">
        <f>AVERAGE(L117:L119)</f>
        <v>3.3333333333333335</v>
      </c>
    </row>
    <row r="116" spans="1:12" ht="12.75" customHeight="1" x14ac:dyDescent="0.25">
      <c r="A116" s="98"/>
      <c r="B116" s="99" t="s">
        <v>148</v>
      </c>
      <c r="C116" s="245"/>
      <c r="D116" s="149"/>
      <c r="E116" s="245"/>
      <c r="F116" s="245"/>
      <c r="G116" s="245"/>
      <c r="H116" s="245"/>
      <c r="I116" s="245"/>
      <c r="J116" s="245"/>
      <c r="K116" s="148"/>
      <c r="L116" s="245"/>
    </row>
    <row r="117" spans="1:12" ht="12.75" customHeight="1" x14ac:dyDescent="0.25">
      <c r="A117" s="47"/>
      <c r="B117" s="1885" t="s">
        <v>126</v>
      </c>
      <c r="C117" s="130">
        <v>1422.7</v>
      </c>
      <c r="D117" s="136">
        <v>139</v>
      </c>
      <c r="E117" s="231"/>
      <c r="F117" s="130">
        <v>30.1</v>
      </c>
      <c r="G117" s="133">
        <v>21.6</v>
      </c>
      <c r="H117" s="141"/>
      <c r="I117" s="210" t="s">
        <v>970</v>
      </c>
      <c r="J117" s="1551">
        <v>7.8</v>
      </c>
      <c r="K117" s="107">
        <v>81</v>
      </c>
      <c r="L117" s="218">
        <v>3</v>
      </c>
    </row>
    <row r="118" spans="1:12" ht="12.75" customHeight="1" x14ac:dyDescent="0.25">
      <c r="A118" s="47"/>
      <c r="B118" s="105" t="s">
        <v>125</v>
      </c>
      <c r="C118" s="130">
        <v>1457.4</v>
      </c>
      <c r="D118" s="136">
        <v>107</v>
      </c>
      <c r="E118" s="231"/>
      <c r="F118" s="1889" t="s">
        <v>9</v>
      </c>
      <c r="G118" s="1889" t="s">
        <v>9</v>
      </c>
      <c r="H118" s="141"/>
      <c r="I118" s="210" t="s">
        <v>970</v>
      </c>
      <c r="J118" s="1551">
        <v>10.1</v>
      </c>
      <c r="K118" s="107">
        <v>77</v>
      </c>
      <c r="L118" s="218">
        <v>3</v>
      </c>
    </row>
    <row r="119" spans="1:12" ht="12.75" customHeight="1" x14ac:dyDescent="0.25">
      <c r="A119" s="202"/>
      <c r="B119" s="105" t="s">
        <v>124</v>
      </c>
      <c r="C119" s="130">
        <v>1558.3</v>
      </c>
      <c r="D119" s="136">
        <v>134</v>
      </c>
      <c r="E119" s="231"/>
      <c r="F119" s="130">
        <v>30.2</v>
      </c>
      <c r="G119" s="133">
        <v>22.6</v>
      </c>
      <c r="H119" s="141"/>
      <c r="I119" s="210" t="s">
        <v>970</v>
      </c>
      <c r="J119" s="1551">
        <v>11.7</v>
      </c>
      <c r="K119" s="107">
        <v>79</v>
      </c>
      <c r="L119" s="218">
        <v>4</v>
      </c>
    </row>
    <row r="120" spans="1:12" ht="5.0999999999999996" customHeight="1" x14ac:dyDescent="0.25">
      <c r="A120" s="55"/>
      <c r="B120" s="182"/>
      <c r="C120" s="182"/>
      <c r="D120" s="182"/>
      <c r="E120" s="182"/>
      <c r="F120" s="246"/>
      <c r="G120" s="246"/>
      <c r="H120" s="246"/>
      <c r="I120" s="247"/>
      <c r="J120" s="246"/>
      <c r="K120" s="246"/>
      <c r="L120" s="182"/>
    </row>
    <row r="121" spans="1:12" ht="4.9000000000000004" customHeight="1" x14ac:dyDescent="0.25">
      <c r="A121" s="255"/>
      <c r="B121" s="183"/>
      <c r="C121" s="184"/>
      <c r="D121" s="185"/>
      <c r="E121" s="186"/>
      <c r="F121" s="185"/>
      <c r="G121" s="187"/>
      <c r="H121" s="184"/>
      <c r="I121" s="188"/>
      <c r="J121" s="189"/>
      <c r="K121" s="190"/>
      <c r="L121" s="189"/>
    </row>
    <row r="122" spans="1:12" x14ac:dyDescent="0.25">
      <c r="A122" s="1516" t="s">
        <v>157</v>
      </c>
    </row>
  </sheetData>
  <mergeCells count="6">
    <mergeCell ref="C4:D4"/>
    <mergeCell ref="F4:G4"/>
    <mergeCell ref="I4:J4"/>
    <mergeCell ref="C67:D67"/>
    <mergeCell ref="F67:G67"/>
    <mergeCell ref="I67:J67"/>
  </mergeCells>
  <pageMargins left="0.59055118110236227" right="0.59055118110236227" top="0.59055118110236227" bottom="0.59055118110236227" header="0.59055118110236227" footer="0.59055118110236227"/>
  <pageSetup paperSize="119" scale="93" orientation="portrait" r:id="rId1"/>
  <rowBreaks count="1" manualBreakCount="1">
    <brk id="6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86"/>
  <sheetViews>
    <sheetView showGridLines="0" view="pageBreakPreview" zoomScaleNormal="100" zoomScaleSheetLayoutView="100" workbookViewId="0"/>
  </sheetViews>
  <sheetFormatPr baseColWidth="10" defaultRowHeight="15" x14ac:dyDescent="0.25"/>
  <cols>
    <col min="1" max="1" width="18.7109375" style="1674" customWidth="1"/>
    <col min="2" max="2" width="29.42578125" style="1674" customWidth="1"/>
    <col min="3" max="3" width="9.5703125" style="1674" customWidth="1"/>
    <col min="4" max="4" width="1" style="1674" customWidth="1"/>
    <col min="5" max="5" width="6.28515625" style="1674" customWidth="1"/>
    <col min="6" max="6" width="13" style="1674" customWidth="1"/>
    <col min="7" max="7" width="1.7109375" style="1674" customWidth="1"/>
    <col min="8" max="8" width="7.7109375" style="1674" customWidth="1"/>
    <col min="9" max="9" width="11.7109375" style="1674" customWidth="1"/>
    <col min="10" max="16384" width="11.42578125" style="1674"/>
  </cols>
  <sheetData>
    <row r="1" spans="1:9" x14ac:dyDescent="0.25">
      <c r="A1" s="29" t="s">
        <v>41</v>
      </c>
      <c r="B1" s="30"/>
      <c r="C1" s="30"/>
      <c r="D1" s="31"/>
      <c r="E1" s="31"/>
      <c r="F1" s="31"/>
      <c r="G1" s="31"/>
      <c r="H1" s="31"/>
      <c r="I1" s="31"/>
    </row>
    <row r="2" spans="1:9" x14ac:dyDescent="0.25">
      <c r="A2" s="29"/>
      <c r="B2" s="30"/>
      <c r="C2" s="30"/>
      <c r="D2" s="31"/>
      <c r="E2" s="31"/>
      <c r="F2" s="31"/>
      <c r="G2" s="31"/>
      <c r="H2" s="31"/>
      <c r="I2" s="31"/>
    </row>
    <row r="3" spans="1:9" ht="15" customHeight="1" x14ac:dyDescent="0.25">
      <c r="A3" s="32"/>
      <c r="B3" s="30"/>
      <c r="C3" s="30"/>
      <c r="D3" s="31"/>
      <c r="E3" s="31"/>
      <c r="F3" s="31"/>
      <c r="G3" s="31"/>
      <c r="H3" s="31"/>
      <c r="I3" s="31"/>
    </row>
    <row r="4" spans="1:9" x14ac:dyDescent="0.25">
      <c r="A4" s="33"/>
      <c r="B4" s="33"/>
      <c r="C4" s="34"/>
      <c r="D4" s="34"/>
      <c r="E4" s="1951" t="s">
        <v>90</v>
      </c>
      <c r="F4" s="1951"/>
      <c r="G4" s="35"/>
      <c r="H4" s="1951" t="s">
        <v>91</v>
      </c>
      <c r="I4" s="1951"/>
    </row>
    <row r="5" spans="1:9" x14ac:dyDescent="0.25">
      <c r="A5" s="36"/>
      <c r="B5" s="36"/>
      <c r="C5" s="34"/>
      <c r="D5" s="34"/>
      <c r="E5" s="1948" t="s">
        <v>44</v>
      </c>
      <c r="F5" s="1948"/>
      <c r="G5" s="35"/>
      <c r="H5" s="1948" t="s">
        <v>44</v>
      </c>
      <c r="I5" s="1948"/>
    </row>
    <row r="6" spans="1:9" x14ac:dyDescent="0.25">
      <c r="A6" s="37" t="s">
        <v>45</v>
      </c>
      <c r="B6" s="37" t="s">
        <v>46</v>
      </c>
      <c r="C6" s="38" t="s">
        <v>47</v>
      </c>
      <c r="D6" s="38"/>
      <c r="E6" s="39" t="s">
        <v>48</v>
      </c>
      <c r="F6" s="40" t="s">
        <v>49</v>
      </c>
      <c r="G6" s="40"/>
      <c r="H6" s="39" t="s">
        <v>48</v>
      </c>
      <c r="I6" s="40" t="s">
        <v>49</v>
      </c>
    </row>
    <row r="7" spans="1:9" x14ac:dyDescent="0.25">
      <c r="A7" s="41" t="s">
        <v>50</v>
      </c>
      <c r="B7" s="42" t="s">
        <v>51</v>
      </c>
      <c r="C7" s="43" t="s">
        <v>1023</v>
      </c>
      <c r="D7" s="44"/>
      <c r="E7" s="45">
        <v>37.5</v>
      </c>
      <c r="F7" s="43" t="s">
        <v>1143</v>
      </c>
      <c r="G7" s="44"/>
      <c r="H7" s="45">
        <v>9</v>
      </c>
      <c r="I7" s="43" t="s">
        <v>1137</v>
      </c>
    </row>
    <row r="8" spans="1:9" x14ac:dyDescent="0.25">
      <c r="A8" s="46"/>
      <c r="B8" s="42" t="s">
        <v>52</v>
      </c>
      <c r="C8" s="43" t="s">
        <v>1024</v>
      </c>
      <c r="D8" s="44"/>
      <c r="E8" s="45">
        <v>36.799999999999997</v>
      </c>
      <c r="F8" s="43" t="s">
        <v>1144</v>
      </c>
      <c r="G8" s="44"/>
      <c r="H8" s="45">
        <v>3.9</v>
      </c>
      <c r="I8" s="43" t="s">
        <v>1137</v>
      </c>
    </row>
    <row r="9" spans="1:9" ht="15" customHeight="1" x14ac:dyDescent="0.25">
      <c r="A9" s="47"/>
      <c r="B9" s="42" t="s">
        <v>53</v>
      </c>
      <c r="C9" s="43" t="s">
        <v>1024</v>
      </c>
      <c r="D9" s="44"/>
      <c r="E9" s="45">
        <v>36.6</v>
      </c>
      <c r="F9" s="43" t="s">
        <v>1145</v>
      </c>
      <c r="G9" s="44"/>
      <c r="H9" s="45">
        <v>6.7</v>
      </c>
      <c r="I9" s="43" t="s">
        <v>1168</v>
      </c>
    </row>
    <row r="10" spans="1:9" ht="15" customHeight="1" x14ac:dyDescent="0.25">
      <c r="A10" s="47"/>
      <c r="B10" s="42" t="s">
        <v>54</v>
      </c>
      <c r="C10" s="43" t="s">
        <v>1025</v>
      </c>
      <c r="D10" s="44"/>
      <c r="E10" s="45">
        <v>38.200000000000003</v>
      </c>
      <c r="F10" s="43" t="s">
        <v>1146</v>
      </c>
      <c r="G10" s="44"/>
      <c r="H10" s="45">
        <v>4.2</v>
      </c>
      <c r="I10" s="43" t="s">
        <v>1125</v>
      </c>
    </row>
    <row r="11" spans="1:9" ht="15" customHeight="1" x14ac:dyDescent="0.25">
      <c r="A11" s="47"/>
      <c r="B11" s="42" t="s">
        <v>50</v>
      </c>
      <c r="C11" s="43" t="s">
        <v>1024</v>
      </c>
      <c r="D11" s="44"/>
      <c r="E11" s="45">
        <v>37.799999999999997</v>
      </c>
      <c r="F11" s="43" t="s">
        <v>1147</v>
      </c>
      <c r="G11" s="44"/>
      <c r="H11" s="45">
        <v>5.0999999999999996</v>
      </c>
      <c r="I11" s="43" t="s">
        <v>1169</v>
      </c>
    </row>
    <row r="12" spans="1:9" x14ac:dyDescent="0.25">
      <c r="A12" s="47"/>
      <c r="B12" s="42" t="s">
        <v>55</v>
      </c>
      <c r="C12" s="43" t="s">
        <v>1026</v>
      </c>
      <c r="D12" s="44"/>
      <c r="E12" s="45">
        <v>36.5</v>
      </c>
      <c r="F12" s="43" t="s">
        <v>1148</v>
      </c>
      <c r="G12" s="44"/>
      <c r="H12" s="45">
        <v>5.6</v>
      </c>
      <c r="I12" s="43" t="s">
        <v>1170</v>
      </c>
    </row>
    <row r="13" spans="1:9" ht="15" customHeight="1" x14ac:dyDescent="0.25">
      <c r="A13" s="47"/>
      <c r="B13" s="42" t="s">
        <v>56</v>
      </c>
      <c r="C13" s="43" t="s">
        <v>1024</v>
      </c>
      <c r="D13" s="44"/>
      <c r="E13" s="45">
        <v>38.799999999999997</v>
      </c>
      <c r="F13" s="43" t="s">
        <v>1149</v>
      </c>
      <c r="G13" s="44"/>
      <c r="H13" s="45">
        <v>5.5</v>
      </c>
      <c r="I13" s="43" t="s">
        <v>1168</v>
      </c>
    </row>
    <row r="14" spans="1:9" ht="15" customHeight="1" x14ac:dyDescent="0.25">
      <c r="A14" s="41" t="s">
        <v>57</v>
      </c>
      <c r="B14" s="42" t="s">
        <v>58</v>
      </c>
      <c r="C14" s="43" t="s">
        <v>1024</v>
      </c>
      <c r="D14" s="48"/>
      <c r="E14" s="45">
        <v>37.200000000000003</v>
      </c>
      <c r="F14" s="43" t="s">
        <v>1150</v>
      </c>
      <c r="G14" s="48"/>
      <c r="H14" s="45">
        <v>6.8</v>
      </c>
      <c r="I14" s="43" t="s">
        <v>1125</v>
      </c>
    </row>
    <row r="15" spans="1:9" x14ac:dyDescent="0.25">
      <c r="A15" s="47"/>
      <c r="B15" s="42" t="s">
        <v>59</v>
      </c>
      <c r="C15" s="43" t="s">
        <v>1027</v>
      </c>
      <c r="D15" s="44"/>
      <c r="E15" s="45">
        <v>36.1</v>
      </c>
      <c r="F15" s="43" t="s">
        <v>1151</v>
      </c>
      <c r="G15" s="44"/>
      <c r="H15" s="45">
        <v>4</v>
      </c>
      <c r="I15" s="43" t="s">
        <v>1168</v>
      </c>
    </row>
    <row r="16" spans="1:9" ht="15" customHeight="1" x14ac:dyDescent="0.25">
      <c r="A16" s="47"/>
      <c r="B16" s="42" t="s">
        <v>60</v>
      </c>
      <c r="C16" s="43" t="s">
        <v>1028</v>
      </c>
      <c r="D16" s="44"/>
      <c r="E16" s="45">
        <v>37.200000000000003</v>
      </c>
      <c r="F16" s="43" t="s">
        <v>1152</v>
      </c>
      <c r="G16" s="44"/>
      <c r="H16" s="45">
        <v>1.8</v>
      </c>
      <c r="I16" s="43" t="s">
        <v>1141</v>
      </c>
    </row>
    <row r="17" spans="1:9" x14ac:dyDescent="0.25">
      <c r="A17" s="41" t="s">
        <v>150</v>
      </c>
      <c r="B17" s="49" t="s">
        <v>61</v>
      </c>
      <c r="C17" s="43" t="s">
        <v>1029</v>
      </c>
      <c r="D17" s="44"/>
      <c r="E17" s="45">
        <v>38.5</v>
      </c>
      <c r="F17" s="43" t="s">
        <v>1112</v>
      </c>
      <c r="G17" s="43"/>
      <c r="H17" s="45">
        <v>8.5</v>
      </c>
      <c r="I17" s="43" t="s">
        <v>1141</v>
      </c>
    </row>
    <row r="18" spans="1:9" ht="15" customHeight="1" x14ac:dyDescent="0.25">
      <c r="A18" s="41"/>
      <c r="B18" s="49" t="s">
        <v>62</v>
      </c>
      <c r="C18" s="43" t="s">
        <v>1024</v>
      </c>
      <c r="D18" s="44"/>
      <c r="E18" s="45">
        <v>35.799999999999997</v>
      </c>
      <c r="F18" s="43" t="s">
        <v>1153</v>
      </c>
      <c r="G18" s="43"/>
      <c r="H18" s="45">
        <v>4.5</v>
      </c>
      <c r="I18" s="43" t="s">
        <v>1141</v>
      </c>
    </row>
    <row r="19" spans="1:9" x14ac:dyDescent="0.25">
      <c r="A19" s="41" t="s">
        <v>63</v>
      </c>
      <c r="B19" s="42" t="s">
        <v>64</v>
      </c>
      <c r="C19" s="50" t="s">
        <v>1030</v>
      </c>
      <c r="D19" s="44"/>
      <c r="E19" s="45">
        <v>36.5</v>
      </c>
      <c r="F19" s="43" t="s">
        <v>1172</v>
      </c>
      <c r="G19" s="44"/>
      <c r="H19" s="45">
        <v>0.6</v>
      </c>
      <c r="I19" s="43" t="s">
        <v>1142</v>
      </c>
    </row>
    <row r="20" spans="1:9" ht="15" customHeight="1" x14ac:dyDescent="0.25">
      <c r="A20" s="46"/>
      <c r="B20" s="51" t="s">
        <v>65</v>
      </c>
      <c r="C20" s="43" t="s">
        <v>1024</v>
      </c>
      <c r="D20" s="52"/>
      <c r="E20" s="45">
        <v>36.9</v>
      </c>
      <c r="F20" s="43" t="s">
        <v>1154</v>
      </c>
      <c r="G20" s="52"/>
      <c r="H20" s="45">
        <v>3.3</v>
      </c>
      <c r="I20" s="43" t="s">
        <v>1124</v>
      </c>
    </row>
    <row r="21" spans="1:9" x14ac:dyDescent="0.25">
      <c r="A21" s="41"/>
      <c r="B21" s="42" t="s">
        <v>66</v>
      </c>
      <c r="C21" s="50" t="s">
        <v>1024</v>
      </c>
      <c r="D21" s="44"/>
      <c r="E21" s="45">
        <v>36.799999999999997</v>
      </c>
      <c r="F21" s="43" t="s">
        <v>1153</v>
      </c>
      <c r="G21" s="44"/>
      <c r="H21" s="45">
        <v>2.1</v>
      </c>
      <c r="I21" s="43" t="s">
        <v>1128</v>
      </c>
    </row>
    <row r="22" spans="1:9" ht="15" customHeight="1" x14ac:dyDescent="0.25">
      <c r="A22" s="47"/>
      <c r="B22" s="42" t="s">
        <v>67</v>
      </c>
      <c r="C22" s="50" t="s">
        <v>1031</v>
      </c>
      <c r="D22" s="44"/>
      <c r="E22" s="45">
        <v>36.799999999999997</v>
      </c>
      <c r="F22" s="43" t="s">
        <v>1155</v>
      </c>
      <c r="G22" s="44"/>
      <c r="H22" s="45">
        <v>3.5</v>
      </c>
      <c r="I22" s="43" t="s">
        <v>1142</v>
      </c>
    </row>
    <row r="23" spans="1:9" x14ac:dyDescent="0.25">
      <c r="A23" s="47"/>
      <c r="B23" s="42" t="s">
        <v>68</v>
      </c>
      <c r="C23" s="50" t="s">
        <v>1024</v>
      </c>
      <c r="D23" s="44"/>
      <c r="E23" s="45">
        <v>37.4</v>
      </c>
      <c r="F23" s="43" t="s">
        <v>1144</v>
      </c>
      <c r="G23" s="44"/>
      <c r="H23" s="45">
        <v>2.4</v>
      </c>
      <c r="I23" s="43" t="s">
        <v>1142</v>
      </c>
    </row>
    <row r="24" spans="1:9" ht="15" customHeight="1" x14ac:dyDescent="0.25">
      <c r="A24" s="41" t="s">
        <v>69</v>
      </c>
      <c r="B24" s="42" t="s">
        <v>70</v>
      </c>
      <c r="C24" s="43" t="s">
        <v>1024</v>
      </c>
      <c r="D24" s="44"/>
      <c r="E24" s="45">
        <v>38.200000000000003</v>
      </c>
      <c r="F24" s="43" t="s">
        <v>1100</v>
      </c>
      <c r="G24" s="44"/>
      <c r="H24" s="45">
        <v>1.9</v>
      </c>
      <c r="I24" s="43" t="s">
        <v>978</v>
      </c>
    </row>
    <row r="25" spans="1:9" x14ac:dyDescent="0.25">
      <c r="A25" s="47"/>
      <c r="B25" s="42" t="s">
        <v>71</v>
      </c>
      <c r="C25" s="43" t="s">
        <v>1024</v>
      </c>
      <c r="D25" s="44"/>
      <c r="E25" s="45">
        <v>39.299999999999997</v>
      </c>
      <c r="F25" s="43" t="s">
        <v>1112</v>
      </c>
      <c r="G25" s="44"/>
      <c r="H25" s="45">
        <v>1.2</v>
      </c>
      <c r="I25" s="43" t="s">
        <v>1128</v>
      </c>
    </row>
    <row r="26" spans="1:9" x14ac:dyDescent="0.25">
      <c r="A26" s="47"/>
      <c r="B26" s="42" t="s">
        <v>72</v>
      </c>
      <c r="C26" s="43" t="s">
        <v>1028</v>
      </c>
      <c r="D26" s="44"/>
      <c r="E26" s="45">
        <v>38.700000000000003</v>
      </c>
      <c r="F26" s="43" t="s">
        <v>1100</v>
      </c>
      <c r="G26" s="44"/>
      <c r="H26" s="45">
        <v>2.4</v>
      </c>
      <c r="I26" s="43" t="s">
        <v>1128</v>
      </c>
    </row>
    <row r="27" spans="1:9" ht="15" customHeight="1" x14ac:dyDescent="0.25">
      <c r="A27" s="47"/>
      <c r="B27" s="42" t="s">
        <v>73</v>
      </c>
      <c r="C27" s="43" t="s">
        <v>1024</v>
      </c>
      <c r="D27" s="44"/>
      <c r="E27" s="45">
        <v>37</v>
      </c>
      <c r="F27" s="43" t="s">
        <v>1156</v>
      </c>
      <c r="G27" s="44"/>
      <c r="H27" s="45">
        <v>3.4</v>
      </c>
      <c r="I27" s="43" t="s">
        <v>1149</v>
      </c>
    </row>
    <row r="28" spans="1:9" ht="15" customHeight="1" x14ac:dyDescent="0.25">
      <c r="A28" s="47"/>
      <c r="B28" s="51" t="s">
        <v>74</v>
      </c>
      <c r="C28" s="43" t="s">
        <v>1032</v>
      </c>
      <c r="D28" s="44"/>
      <c r="E28" s="45">
        <v>37.200000000000003</v>
      </c>
      <c r="F28" s="43" t="s">
        <v>1157</v>
      </c>
      <c r="G28" s="44"/>
      <c r="H28" s="45">
        <v>11.2</v>
      </c>
      <c r="I28" s="43" t="s">
        <v>1171</v>
      </c>
    </row>
    <row r="29" spans="1:9" ht="15" customHeight="1" x14ac:dyDescent="0.25">
      <c r="A29" s="47"/>
      <c r="B29" s="53" t="s">
        <v>75</v>
      </c>
      <c r="C29" s="43" t="s">
        <v>1033</v>
      </c>
      <c r="D29" s="44"/>
      <c r="E29" s="45">
        <v>37.200000000000003</v>
      </c>
      <c r="F29" s="43" t="s">
        <v>1145</v>
      </c>
      <c r="G29" s="44"/>
      <c r="H29" s="45">
        <v>1.6</v>
      </c>
      <c r="I29" s="43" t="s">
        <v>1142</v>
      </c>
    </row>
    <row r="30" spans="1:9" x14ac:dyDescent="0.25">
      <c r="A30" s="47"/>
      <c r="B30" s="42" t="s">
        <v>76</v>
      </c>
      <c r="C30" s="50" t="s">
        <v>1034</v>
      </c>
      <c r="D30" s="44"/>
      <c r="E30" s="45">
        <v>37.6</v>
      </c>
      <c r="F30" s="43" t="s">
        <v>1158</v>
      </c>
      <c r="G30" s="44"/>
      <c r="H30" s="45">
        <v>1</v>
      </c>
      <c r="I30" s="43" t="s">
        <v>1128</v>
      </c>
    </row>
    <row r="31" spans="1:9" ht="15" customHeight="1" x14ac:dyDescent="0.25">
      <c r="A31" s="41" t="s">
        <v>77</v>
      </c>
      <c r="B31" s="42" t="s">
        <v>78</v>
      </c>
      <c r="C31" s="43" t="s">
        <v>1024</v>
      </c>
      <c r="D31" s="44"/>
      <c r="E31" s="45">
        <v>36.6</v>
      </c>
      <c r="F31" s="43" t="s">
        <v>1159</v>
      </c>
      <c r="G31" s="44"/>
      <c r="H31" s="45">
        <v>8.3000000000000007</v>
      </c>
      <c r="I31" s="43" t="s">
        <v>1168</v>
      </c>
    </row>
    <row r="32" spans="1:9" x14ac:dyDescent="0.25">
      <c r="A32" s="54"/>
      <c r="B32" s="42" t="s">
        <v>79</v>
      </c>
      <c r="C32" s="43" t="s">
        <v>1035</v>
      </c>
      <c r="D32" s="44"/>
      <c r="E32" s="45">
        <v>36.5</v>
      </c>
      <c r="F32" s="43" t="s">
        <v>1160</v>
      </c>
      <c r="G32" s="48"/>
      <c r="H32" s="45">
        <v>4.9000000000000004</v>
      </c>
      <c r="I32" s="43" t="s">
        <v>1136</v>
      </c>
    </row>
    <row r="33" spans="1:9" x14ac:dyDescent="0.25">
      <c r="A33" s="47"/>
      <c r="B33" s="42" t="s">
        <v>80</v>
      </c>
      <c r="C33" s="43" t="s">
        <v>1024</v>
      </c>
      <c r="D33" s="44"/>
      <c r="E33" s="45">
        <v>38.5</v>
      </c>
      <c r="F33" s="43" t="s">
        <v>1161</v>
      </c>
      <c r="G33" s="48"/>
      <c r="H33" s="45">
        <v>6.4</v>
      </c>
      <c r="I33" s="43" t="s">
        <v>979</v>
      </c>
    </row>
    <row r="34" spans="1:9" ht="15" customHeight="1" x14ac:dyDescent="0.25">
      <c r="A34" s="47"/>
      <c r="B34" s="42" t="s">
        <v>81</v>
      </c>
      <c r="C34" s="43" t="s">
        <v>1030</v>
      </c>
      <c r="D34" s="44"/>
      <c r="E34" s="45">
        <v>36.9</v>
      </c>
      <c r="F34" s="43" t="s">
        <v>1162</v>
      </c>
      <c r="G34" s="44"/>
      <c r="H34" s="45">
        <v>4</v>
      </c>
      <c r="I34" s="43" t="s">
        <v>1127</v>
      </c>
    </row>
    <row r="35" spans="1:9" x14ac:dyDescent="0.25">
      <c r="A35" s="47"/>
      <c r="B35" s="42" t="s">
        <v>82</v>
      </c>
      <c r="C35" s="43" t="s">
        <v>1036</v>
      </c>
      <c r="D35" s="44"/>
      <c r="E35" s="45">
        <v>39.1</v>
      </c>
      <c r="F35" s="43" t="s">
        <v>1163</v>
      </c>
      <c r="G35" s="44"/>
      <c r="H35" s="45">
        <v>2.5</v>
      </c>
      <c r="I35" s="43" t="s">
        <v>1135</v>
      </c>
    </row>
    <row r="36" spans="1:9" ht="15" customHeight="1" x14ac:dyDescent="0.25">
      <c r="A36" s="41" t="s">
        <v>83</v>
      </c>
      <c r="B36" s="42" t="s">
        <v>84</v>
      </c>
      <c r="C36" s="43" t="s">
        <v>1024</v>
      </c>
      <c r="D36" s="44"/>
      <c r="E36" s="45">
        <v>37.799999999999997</v>
      </c>
      <c r="F36" s="43" t="s">
        <v>1145</v>
      </c>
      <c r="G36" s="44"/>
      <c r="H36" s="45">
        <v>2.6</v>
      </c>
      <c r="I36" s="43" t="s">
        <v>1124</v>
      </c>
    </row>
    <row r="37" spans="1:9" ht="15" customHeight="1" x14ac:dyDescent="0.25">
      <c r="A37" s="47"/>
      <c r="B37" s="42" t="s">
        <v>83</v>
      </c>
      <c r="C37" s="43" t="s">
        <v>1028</v>
      </c>
      <c r="D37" s="44"/>
      <c r="E37" s="45">
        <v>37</v>
      </c>
      <c r="F37" s="43" t="s">
        <v>1164</v>
      </c>
      <c r="G37" s="44"/>
      <c r="H37" s="45">
        <v>4.5</v>
      </c>
      <c r="I37" s="43" t="s">
        <v>978</v>
      </c>
    </row>
    <row r="38" spans="1:9" x14ac:dyDescent="0.25">
      <c r="A38" s="41" t="s">
        <v>85</v>
      </c>
      <c r="B38" s="42" t="s">
        <v>86</v>
      </c>
      <c r="C38" s="43" t="s">
        <v>1037</v>
      </c>
      <c r="D38" s="44"/>
      <c r="E38" s="45">
        <v>37.6</v>
      </c>
      <c r="F38" s="43" t="s">
        <v>1165</v>
      </c>
      <c r="G38" s="44"/>
      <c r="H38" s="45">
        <v>4.4000000000000004</v>
      </c>
      <c r="I38" s="43" t="s">
        <v>1129</v>
      </c>
    </row>
    <row r="39" spans="1:9" ht="15" customHeight="1" x14ac:dyDescent="0.25">
      <c r="A39" s="47"/>
      <c r="B39" s="42" t="s">
        <v>85</v>
      </c>
      <c r="C39" s="43" t="s">
        <v>1038</v>
      </c>
      <c r="D39" s="44"/>
      <c r="E39" s="45">
        <v>37.299999999999997</v>
      </c>
      <c r="F39" s="43" t="s">
        <v>1166</v>
      </c>
      <c r="G39" s="44"/>
      <c r="H39" s="45">
        <v>4.8</v>
      </c>
      <c r="I39" s="43" t="s">
        <v>1168</v>
      </c>
    </row>
    <row r="40" spans="1:9" x14ac:dyDescent="0.25">
      <c r="A40" s="47"/>
      <c r="B40" s="42" t="s">
        <v>87</v>
      </c>
      <c r="C40" s="43" t="s">
        <v>1034</v>
      </c>
      <c r="D40" s="44"/>
      <c r="E40" s="45">
        <v>33</v>
      </c>
      <c r="F40" s="43" t="s">
        <v>1167</v>
      </c>
      <c r="G40" s="44"/>
      <c r="H40" s="45">
        <v>3.2</v>
      </c>
      <c r="I40" s="43" t="s">
        <v>1125</v>
      </c>
    </row>
    <row r="41" spans="1:9" ht="15" customHeight="1" x14ac:dyDescent="0.25">
      <c r="A41" s="47"/>
      <c r="B41" s="42" t="s">
        <v>88</v>
      </c>
      <c r="C41" s="43" t="s">
        <v>1024</v>
      </c>
      <c r="D41" s="44"/>
      <c r="E41" s="45">
        <v>37.299999999999997</v>
      </c>
      <c r="F41" s="43" t="s">
        <v>1173</v>
      </c>
      <c r="G41" s="44"/>
      <c r="H41" s="45">
        <v>5.7</v>
      </c>
      <c r="I41" s="43" t="s">
        <v>978</v>
      </c>
    </row>
    <row r="42" spans="1:9" ht="5.0999999999999996" customHeight="1" x14ac:dyDescent="0.25">
      <c r="A42" s="55"/>
      <c r="B42" s="55"/>
      <c r="C42" s="55"/>
      <c r="D42" s="55"/>
      <c r="E42" s="55"/>
      <c r="F42" s="55"/>
      <c r="G42" s="55"/>
      <c r="H42" s="55"/>
      <c r="I42" s="55"/>
    </row>
    <row r="43" spans="1:9" ht="15" customHeight="1" x14ac:dyDescent="0.25">
      <c r="A43" s="56"/>
      <c r="B43" s="56"/>
      <c r="C43" s="57"/>
      <c r="D43" s="57"/>
      <c r="E43" s="57"/>
      <c r="F43" s="58"/>
      <c r="G43" s="58"/>
      <c r="H43" s="57"/>
      <c r="I43" s="57"/>
    </row>
    <row r="44" spans="1:9" x14ac:dyDescent="0.25">
      <c r="A44" s="29" t="s">
        <v>89</v>
      </c>
      <c r="B44" s="30"/>
      <c r="C44" s="30"/>
      <c r="D44" s="30"/>
      <c r="E44" s="30"/>
      <c r="F44" s="31"/>
      <c r="G44" s="31"/>
      <c r="H44" s="31"/>
      <c r="I44" s="31"/>
    </row>
    <row r="45" spans="1:9" x14ac:dyDescent="0.25">
      <c r="A45" s="29"/>
      <c r="B45" s="30"/>
      <c r="C45" s="30"/>
      <c r="D45" s="30"/>
      <c r="E45" s="30"/>
      <c r="F45" s="31"/>
      <c r="G45" s="31"/>
      <c r="H45" s="31"/>
      <c r="I45" s="31"/>
    </row>
    <row r="46" spans="1:9" x14ac:dyDescent="0.25">
      <c r="A46" s="32"/>
      <c r="B46" s="30"/>
      <c r="C46" s="30"/>
      <c r="D46" s="30"/>
      <c r="E46" s="30"/>
      <c r="F46" s="31"/>
      <c r="G46" s="31"/>
      <c r="H46" s="31"/>
      <c r="I46" s="31"/>
    </row>
    <row r="47" spans="1:9" x14ac:dyDescent="0.25">
      <c r="A47" s="33"/>
      <c r="B47" s="33"/>
      <c r="C47" s="34"/>
      <c r="D47" s="34"/>
      <c r="E47" s="1951" t="s">
        <v>90</v>
      </c>
      <c r="F47" s="1951"/>
      <c r="G47" s="35"/>
      <c r="H47" s="1951" t="s">
        <v>91</v>
      </c>
      <c r="I47" s="1951"/>
    </row>
    <row r="48" spans="1:9" x14ac:dyDescent="0.25">
      <c r="A48" s="36"/>
      <c r="B48" s="36"/>
      <c r="C48" s="34"/>
      <c r="D48" s="34"/>
      <c r="E48" s="1948" t="s">
        <v>44</v>
      </c>
      <c r="F48" s="1948"/>
      <c r="G48" s="35"/>
      <c r="H48" s="1948" t="s">
        <v>44</v>
      </c>
      <c r="I48" s="1948"/>
    </row>
    <row r="49" spans="1:9" x14ac:dyDescent="0.25">
      <c r="A49" s="37" t="s">
        <v>45</v>
      </c>
      <c r="B49" s="37" t="s">
        <v>46</v>
      </c>
      <c r="C49" s="38" t="s">
        <v>47</v>
      </c>
      <c r="D49" s="38"/>
      <c r="E49" s="39" t="s">
        <v>48</v>
      </c>
      <c r="F49" s="40" t="s">
        <v>49</v>
      </c>
      <c r="G49" s="40"/>
      <c r="H49" s="39" t="s">
        <v>48</v>
      </c>
      <c r="I49" s="38" t="s">
        <v>49</v>
      </c>
    </row>
    <row r="50" spans="1:9" x14ac:dyDescent="0.25">
      <c r="A50" s="41" t="s">
        <v>92</v>
      </c>
      <c r="B50" s="42" t="s">
        <v>93</v>
      </c>
      <c r="C50" s="61" t="s">
        <v>1024</v>
      </c>
      <c r="D50" s="62"/>
      <c r="E50" s="63">
        <v>38</v>
      </c>
      <c r="F50" s="64" t="s">
        <v>1157</v>
      </c>
      <c r="G50" s="62"/>
      <c r="H50" s="63">
        <v>4.5</v>
      </c>
      <c r="I50" s="64" t="s">
        <v>1122</v>
      </c>
    </row>
    <row r="51" spans="1:9" x14ac:dyDescent="0.25">
      <c r="A51" s="47"/>
      <c r="B51" s="42" t="s">
        <v>94</v>
      </c>
      <c r="C51" s="61" t="s">
        <v>1039</v>
      </c>
      <c r="D51" s="62"/>
      <c r="E51" s="63">
        <v>36.299999999999997</v>
      </c>
      <c r="F51" s="64" t="s">
        <v>1097</v>
      </c>
      <c r="G51" s="62"/>
      <c r="H51" s="63">
        <v>11.2</v>
      </c>
      <c r="I51" s="64" t="s">
        <v>1123</v>
      </c>
    </row>
    <row r="52" spans="1:9" x14ac:dyDescent="0.25">
      <c r="A52" s="47"/>
      <c r="B52" s="42" t="s">
        <v>92</v>
      </c>
      <c r="C52" s="61" t="s">
        <v>1028</v>
      </c>
      <c r="D52" s="62"/>
      <c r="E52" s="63">
        <v>38.200000000000003</v>
      </c>
      <c r="F52" s="64" t="s">
        <v>1098</v>
      </c>
      <c r="G52" s="62"/>
      <c r="H52" s="63">
        <v>1.8</v>
      </c>
      <c r="I52" s="64" t="s">
        <v>1124</v>
      </c>
    </row>
    <row r="53" spans="1:9" x14ac:dyDescent="0.25">
      <c r="A53" s="47"/>
      <c r="B53" s="42" t="s">
        <v>95</v>
      </c>
      <c r="C53" s="61" t="s">
        <v>1034</v>
      </c>
      <c r="D53" s="62"/>
      <c r="E53" s="63">
        <v>37</v>
      </c>
      <c r="F53" s="64" t="s">
        <v>1099</v>
      </c>
      <c r="G53" s="62"/>
      <c r="H53" s="63">
        <v>5.2</v>
      </c>
      <c r="I53" s="64" t="s">
        <v>1125</v>
      </c>
    </row>
    <row r="54" spans="1:9" x14ac:dyDescent="0.25">
      <c r="A54" s="41" t="s">
        <v>96</v>
      </c>
      <c r="B54" s="42" t="s">
        <v>96</v>
      </c>
      <c r="C54" s="61" t="s">
        <v>1040</v>
      </c>
      <c r="D54" s="62"/>
      <c r="E54" s="63">
        <v>38.200000000000003</v>
      </c>
      <c r="F54" s="64" t="s">
        <v>1100</v>
      </c>
      <c r="G54" s="62"/>
      <c r="H54" s="63">
        <v>3</v>
      </c>
      <c r="I54" s="64" t="s">
        <v>1126</v>
      </c>
    </row>
    <row r="55" spans="1:9" x14ac:dyDescent="0.25">
      <c r="A55" s="47"/>
      <c r="B55" s="42" t="s">
        <v>97</v>
      </c>
      <c r="C55" s="61" t="s">
        <v>1024</v>
      </c>
      <c r="D55" s="62"/>
      <c r="E55" s="63">
        <v>37.799999999999997</v>
      </c>
      <c r="F55" s="64" t="s">
        <v>1101</v>
      </c>
      <c r="G55" s="62"/>
      <c r="H55" s="63">
        <v>4.5</v>
      </c>
      <c r="I55" s="64" t="s">
        <v>978</v>
      </c>
    </row>
    <row r="56" spans="1:9" x14ac:dyDescent="0.25">
      <c r="A56" s="47"/>
      <c r="B56" s="42" t="s">
        <v>98</v>
      </c>
      <c r="C56" s="61" t="s">
        <v>1024</v>
      </c>
      <c r="D56" s="62"/>
      <c r="E56" s="63">
        <v>38.1</v>
      </c>
      <c r="F56" s="64" t="s">
        <v>1102</v>
      </c>
      <c r="G56" s="62"/>
      <c r="H56" s="63">
        <v>5.5</v>
      </c>
      <c r="I56" s="64" t="s">
        <v>1127</v>
      </c>
    </row>
    <row r="57" spans="1:9" x14ac:dyDescent="0.25">
      <c r="A57" s="47"/>
      <c r="B57" s="42" t="s">
        <v>99</v>
      </c>
      <c r="C57" s="61" t="s">
        <v>1041</v>
      </c>
      <c r="D57" s="62"/>
      <c r="E57" s="63">
        <v>38.5</v>
      </c>
      <c r="F57" s="64" t="s">
        <v>1103</v>
      </c>
      <c r="G57" s="62"/>
      <c r="H57" s="63">
        <v>8.9</v>
      </c>
      <c r="I57" s="64" t="s">
        <v>1125</v>
      </c>
    </row>
    <row r="58" spans="1:9" x14ac:dyDescent="0.25">
      <c r="A58" s="47"/>
      <c r="B58" s="42" t="s">
        <v>100</v>
      </c>
      <c r="C58" s="61" t="s">
        <v>1038</v>
      </c>
      <c r="D58" s="62"/>
      <c r="E58" s="63">
        <v>38</v>
      </c>
      <c r="F58" s="64" t="s">
        <v>1104</v>
      </c>
      <c r="G58" s="62"/>
      <c r="H58" s="63">
        <v>7.8</v>
      </c>
      <c r="I58" s="64" t="s">
        <v>978</v>
      </c>
    </row>
    <row r="59" spans="1:9" x14ac:dyDescent="0.25">
      <c r="A59" s="47"/>
      <c r="B59" s="42" t="s">
        <v>101</v>
      </c>
      <c r="C59" s="61" t="s">
        <v>1034</v>
      </c>
      <c r="D59" s="62"/>
      <c r="E59" s="63">
        <v>37.1</v>
      </c>
      <c r="F59" s="64" t="s">
        <v>1105</v>
      </c>
      <c r="G59" s="62"/>
      <c r="H59" s="63">
        <v>4</v>
      </c>
      <c r="I59" s="64" t="s">
        <v>978</v>
      </c>
    </row>
    <row r="60" spans="1:9" x14ac:dyDescent="0.25">
      <c r="A60" s="41" t="s">
        <v>102</v>
      </c>
      <c r="B60" s="42" t="s">
        <v>102</v>
      </c>
      <c r="C60" s="65" t="s">
        <v>1028</v>
      </c>
      <c r="D60" s="62"/>
      <c r="E60" s="63">
        <v>38.299999999999997</v>
      </c>
      <c r="F60" s="64" t="s">
        <v>1100</v>
      </c>
      <c r="G60" s="62"/>
      <c r="H60" s="63">
        <v>8.1</v>
      </c>
      <c r="I60" s="64" t="s">
        <v>1128</v>
      </c>
    </row>
    <row r="61" spans="1:9" x14ac:dyDescent="0.25">
      <c r="A61" s="47"/>
      <c r="B61" s="42" t="s">
        <v>103</v>
      </c>
      <c r="C61" s="65" t="s">
        <v>1028</v>
      </c>
      <c r="D61" s="62"/>
      <c r="E61" s="63">
        <v>38.4</v>
      </c>
      <c r="F61" s="64" t="s">
        <v>1106</v>
      </c>
      <c r="G61" s="62"/>
      <c r="H61" s="63">
        <v>7.4</v>
      </c>
      <c r="I61" s="64" t="s">
        <v>1129</v>
      </c>
    </row>
    <row r="62" spans="1:9" x14ac:dyDescent="0.25">
      <c r="A62" s="41" t="s">
        <v>104</v>
      </c>
      <c r="B62" s="66" t="s">
        <v>105</v>
      </c>
      <c r="C62" s="64" t="s">
        <v>1042</v>
      </c>
      <c r="D62" s="46"/>
      <c r="E62" s="63">
        <v>37.299999999999997</v>
      </c>
      <c r="F62" s="64" t="s">
        <v>1106</v>
      </c>
      <c r="G62" s="46"/>
      <c r="H62" s="63">
        <v>11.5</v>
      </c>
      <c r="I62" s="64" t="s">
        <v>1130</v>
      </c>
    </row>
    <row r="63" spans="1:9" x14ac:dyDescent="0.25">
      <c r="A63" s="46"/>
      <c r="B63" s="42" t="s">
        <v>106</v>
      </c>
      <c r="C63" s="65" t="s">
        <v>1031</v>
      </c>
      <c r="D63" s="62"/>
      <c r="E63" s="63">
        <v>38.1</v>
      </c>
      <c r="F63" s="64" t="s">
        <v>1107</v>
      </c>
      <c r="G63" s="62"/>
      <c r="H63" s="63">
        <v>9.1999999999999993</v>
      </c>
      <c r="I63" s="64" t="s">
        <v>1131</v>
      </c>
    </row>
    <row r="64" spans="1:9" x14ac:dyDescent="0.25">
      <c r="A64" s="41"/>
      <c r="B64" s="42" t="s">
        <v>107</v>
      </c>
      <c r="C64" s="65" t="s">
        <v>1043</v>
      </c>
      <c r="D64" s="62"/>
      <c r="E64" s="63">
        <v>37.799999999999997</v>
      </c>
      <c r="F64" s="64" t="s">
        <v>1104</v>
      </c>
      <c r="G64" s="62"/>
      <c r="H64" s="63">
        <v>7.4</v>
      </c>
      <c r="I64" s="64" t="s">
        <v>1132</v>
      </c>
    </row>
    <row r="65" spans="1:9" x14ac:dyDescent="0.25">
      <c r="A65" s="67"/>
      <c r="B65" s="42" t="s">
        <v>108</v>
      </c>
      <c r="C65" s="65" t="s">
        <v>1044</v>
      </c>
      <c r="D65" s="62"/>
      <c r="E65" s="63">
        <v>38.700000000000003</v>
      </c>
      <c r="F65" s="64" t="s">
        <v>1107</v>
      </c>
      <c r="G65" s="62"/>
      <c r="H65" s="63">
        <v>9.4</v>
      </c>
      <c r="I65" s="64" t="s">
        <v>978</v>
      </c>
    </row>
    <row r="66" spans="1:9" x14ac:dyDescent="0.25">
      <c r="A66" s="47"/>
      <c r="B66" s="42" t="s">
        <v>109</v>
      </c>
      <c r="C66" s="65" t="s">
        <v>1034</v>
      </c>
      <c r="D66" s="62"/>
      <c r="E66" s="63">
        <v>33.799999999999997</v>
      </c>
      <c r="F66" s="64" t="s">
        <v>1108</v>
      </c>
      <c r="G66" s="62"/>
      <c r="H66" s="63">
        <v>5.8</v>
      </c>
      <c r="I66" s="64" t="s">
        <v>1133</v>
      </c>
    </row>
    <row r="67" spans="1:9" x14ac:dyDescent="0.25">
      <c r="A67" s="47"/>
      <c r="B67" s="42" t="s">
        <v>110</v>
      </c>
      <c r="C67" s="65" t="s">
        <v>1038</v>
      </c>
      <c r="D67" s="62"/>
      <c r="E67" s="63">
        <v>39.200000000000003</v>
      </c>
      <c r="F67" s="64" t="s">
        <v>1180</v>
      </c>
      <c r="G67" s="62"/>
      <c r="H67" s="63">
        <v>8.1999999999999993</v>
      </c>
      <c r="I67" s="64" t="s">
        <v>1129</v>
      </c>
    </row>
    <row r="68" spans="1:9" x14ac:dyDescent="0.25">
      <c r="A68" s="47" t="s">
        <v>111</v>
      </c>
      <c r="B68" s="42" t="s">
        <v>112</v>
      </c>
      <c r="C68" s="65" t="s">
        <v>1045</v>
      </c>
      <c r="D68" s="62"/>
      <c r="E68" s="63">
        <v>35.700000000000003</v>
      </c>
      <c r="F68" s="64" t="s">
        <v>1109</v>
      </c>
      <c r="G68" s="62"/>
      <c r="H68" s="63">
        <v>12.5</v>
      </c>
      <c r="I68" s="64" t="s">
        <v>1125</v>
      </c>
    </row>
    <row r="69" spans="1:9" x14ac:dyDescent="0.25">
      <c r="A69" s="47"/>
      <c r="B69" s="42" t="s">
        <v>155</v>
      </c>
      <c r="C69" s="65" t="s">
        <v>1043</v>
      </c>
      <c r="D69" s="62"/>
      <c r="E69" s="63">
        <v>40.1</v>
      </c>
      <c r="F69" s="64" t="s">
        <v>1110</v>
      </c>
      <c r="G69" s="62"/>
      <c r="H69" s="63">
        <v>7</v>
      </c>
      <c r="I69" s="64" t="s">
        <v>1129</v>
      </c>
    </row>
    <row r="70" spans="1:9" x14ac:dyDescent="0.25">
      <c r="A70" s="47"/>
      <c r="B70" s="42" t="s">
        <v>113</v>
      </c>
      <c r="C70" s="65" t="s">
        <v>1031</v>
      </c>
      <c r="D70" s="62"/>
      <c r="E70" s="63">
        <v>38.5</v>
      </c>
      <c r="F70" s="64" t="s">
        <v>1111</v>
      </c>
      <c r="G70" s="62"/>
      <c r="H70" s="63">
        <v>8.8000000000000007</v>
      </c>
      <c r="I70" s="64" t="s">
        <v>978</v>
      </c>
    </row>
    <row r="71" spans="1:9" x14ac:dyDescent="0.25">
      <c r="A71" s="47"/>
      <c r="B71" s="42" t="s">
        <v>114</v>
      </c>
      <c r="C71" s="65" t="s">
        <v>1046</v>
      </c>
      <c r="D71" s="62"/>
      <c r="E71" s="63">
        <v>39.700000000000003</v>
      </c>
      <c r="F71" s="64" t="s">
        <v>1112</v>
      </c>
      <c r="G71" s="62"/>
      <c r="H71" s="63">
        <v>7</v>
      </c>
      <c r="I71" s="64" t="s">
        <v>1134</v>
      </c>
    </row>
    <row r="72" spans="1:9" x14ac:dyDescent="0.25">
      <c r="A72" s="41" t="s">
        <v>115</v>
      </c>
      <c r="B72" s="42" t="s">
        <v>116</v>
      </c>
      <c r="C72" s="65" t="s">
        <v>1037</v>
      </c>
      <c r="D72" s="46"/>
      <c r="E72" s="68">
        <v>38.200000000000003</v>
      </c>
      <c r="F72" s="64" t="s">
        <v>1113</v>
      </c>
      <c r="G72" s="62"/>
      <c r="H72" s="69">
        <v>6.4</v>
      </c>
      <c r="I72" s="64" t="s">
        <v>1135</v>
      </c>
    </row>
    <row r="73" spans="1:9" x14ac:dyDescent="0.25">
      <c r="A73" s="47"/>
      <c r="B73" s="42" t="s">
        <v>117</v>
      </c>
      <c r="C73" s="65" t="s">
        <v>1024</v>
      </c>
      <c r="D73" s="46"/>
      <c r="E73" s="69">
        <v>30.2</v>
      </c>
      <c r="F73" s="64" t="s">
        <v>1114</v>
      </c>
      <c r="G73" s="70"/>
      <c r="H73" s="69">
        <v>3.2</v>
      </c>
      <c r="I73" s="64" t="s">
        <v>1136</v>
      </c>
    </row>
    <row r="74" spans="1:9" x14ac:dyDescent="0.25">
      <c r="A74" s="47"/>
      <c r="B74" s="42" t="s">
        <v>115</v>
      </c>
      <c r="C74" s="65" t="s">
        <v>1047</v>
      </c>
      <c r="D74" s="46"/>
      <c r="E74" s="69">
        <v>37.799999999999997</v>
      </c>
      <c r="F74" s="64" t="s">
        <v>1115</v>
      </c>
      <c r="G74" s="70"/>
      <c r="H74" s="69">
        <v>8.3000000000000007</v>
      </c>
      <c r="I74" s="64" t="s">
        <v>1137</v>
      </c>
    </row>
    <row r="75" spans="1:9" x14ac:dyDescent="0.25">
      <c r="A75" s="41" t="s">
        <v>118</v>
      </c>
      <c r="B75" s="42" t="s">
        <v>118</v>
      </c>
      <c r="C75" s="65" t="s">
        <v>1048</v>
      </c>
      <c r="D75" s="62"/>
      <c r="E75" s="63">
        <v>38.6</v>
      </c>
      <c r="F75" s="64" t="s">
        <v>1116</v>
      </c>
      <c r="G75" s="62"/>
      <c r="H75" s="63">
        <v>9.9</v>
      </c>
      <c r="I75" s="64" t="s">
        <v>1132</v>
      </c>
    </row>
    <row r="76" spans="1:9" x14ac:dyDescent="0.25">
      <c r="A76" s="47"/>
      <c r="B76" s="42" t="s">
        <v>119</v>
      </c>
      <c r="C76" s="65" t="s">
        <v>1023</v>
      </c>
      <c r="D76" s="62"/>
      <c r="E76" s="63">
        <v>36</v>
      </c>
      <c r="F76" s="64" t="s">
        <v>1117</v>
      </c>
      <c r="G76" s="62"/>
      <c r="H76" s="63">
        <v>9.6999999999999993</v>
      </c>
      <c r="I76" s="64" t="s">
        <v>1138</v>
      </c>
    </row>
    <row r="77" spans="1:9" x14ac:dyDescent="0.25">
      <c r="A77" s="47"/>
      <c r="B77" s="42" t="s">
        <v>120</v>
      </c>
      <c r="C77" s="65" t="s">
        <v>1044</v>
      </c>
      <c r="D77" s="62"/>
      <c r="E77" s="71">
        <v>37</v>
      </c>
      <c r="F77" s="1892" t="s">
        <v>1118</v>
      </c>
      <c r="G77" s="72"/>
      <c r="H77" s="63">
        <v>10</v>
      </c>
      <c r="I77" s="1893">
        <v>36957</v>
      </c>
    </row>
    <row r="78" spans="1:9" x14ac:dyDescent="0.25">
      <c r="A78" s="47"/>
      <c r="B78" s="42" t="s">
        <v>121</v>
      </c>
      <c r="C78" s="65" t="s">
        <v>1044</v>
      </c>
      <c r="D78" s="62"/>
      <c r="E78" s="63">
        <v>35.200000000000003</v>
      </c>
      <c r="F78" s="1894" t="s">
        <v>980</v>
      </c>
      <c r="G78" s="72"/>
      <c r="H78" s="73">
        <v>6.2</v>
      </c>
      <c r="I78" s="1895" t="s">
        <v>1139</v>
      </c>
    </row>
    <row r="79" spans="1:9" x14ac:dyDescent="0.25">
      <c r="A79" s="47"/>
      <c r="B79" s="42" t="s">
        <v>122</v>
      </c>
      <c r="C79" s="65" t="s">
        <v>1044</v>
      </c>
      <c r="D79" s="62"/>
      <c r="E79" s="63">
        <v>37.5</v>
      </c>
      <c r="F79" s="64" t="s">
        <v>1119</v>
      </c>
      <c r="G79" s="72"/>
      <c r="H79" s="63">
        <v>9.4</v>
      </c>
      <c r="I79" s="64" t="s">
        <v>1140</v>
      </c>
    </row>
    <row r="80" spans="1:9" x14ac:dyDescent="0.25">
      <c r="A80" s="41" t="s">
        <v>123</v>
      </c>
      <c r="B80" s="74" t="s">
        <v>124</v>
      </c>
      <c r="C80" s="50" t="s">
        <v>1043</v>
      </c>
      <c r="D80" s="44"/>
      <c r="E80" s="63">
        <v>36.1</v>
      </c>
      <c r="F80" s="64" t="s">
        <v>1100</v>
      </c>
      <c r="G80" s="44"/>
      <c r="H80" s="63">
        <v>6.1</v>
      </c>
      <c r="I80" s="64" t="s">
        <v>1141</v>
      </c>
    </row>
    <row r="81" spans="1:9" x14ac:dyDescent="0.25">
      <c r="A81" s="47"/>
      <c r="B81" s="74" t="s">
        <v>125</v>
      </c>
      <c r="C81" s="50" t="s">
        <v>1049</v>
      </c>
      <c r="D81" s="75"/>
      <c r="E81" s="63">
        <v>35.200000000000003</v>
      </c>
      <c r="F81" s="1892" t="s">
        <v>1120</v>
      </c>
      <c r="G81" s="75"/>
      <c r="H81" s="63">
        <v>7.7</v>
      </c>
      <c r="I81" s="64" t="s">
        <v>1125</v>
      </c>
    </row>
    <row r="82" spans="1:9" x14ac:dyDescent="0.25">
      <c r="A82" s="47"/>
      <c r="B82" s="42" t="s">
        <v>126</v>
      </c>
      <c r="C82" s="61" t="s">
        <v>1050</v>
      </c>
      <c r="D82" s="62"/>
      <c r="E82" s="63">
        <v>35.5</v>
      </c>
      <c r="F82" s="64" t="s">
        <v>1121</v>
      </c>
      <c r="G82" s="72"/>
      <c r="H82" s="63">
        <v>7.2</v>
      </c>
      <c r="I82" s="64" t="s">
        <v>1142</v>
      </c>
    </row>
    <row r="83" spans="1:9" ht="5.0999999999999996" customHeight="1" x14ac:dyDescent="0.25">
      <c r="A83" s="1665"/>
      <c r="B83" s="55"/>
      <c r="C83" s="76"/>
      <c r="D83" s="76"/>
      <c r="E83" s="76"/>
      <c r="F83" s="76"/>
      <c r="G83" s="76"/>
      <c r="H83" s="76"/>
      <c r="I83" s="76"/>
    </row>
    <row r="84" spans="1:9" ht="5.0999999999999996" customHeight="1" x14ac:dyDescent="0.25">
      <c r="A84" s="56"/>
      <c r="B84" s="56"/>
      <c r="C84" s="57"/>
      <c r="D84" s="57"/>
      <c r="E84" s="57"/>
      <c r="F84" s="58"/>
      <c r="G84" s="58"/>
      <c r="H84" s="57"/>
      <c r="I84" s="57"/>
    </row>
    <row r="85" spans="1:9" x14ac:dyDescent="0.25">
      <c r="A85" s="1" t="s">
        <v>10</v>
      </c>
      <c r="B85" s="77"/>
      <c r="C85" s="59"/>
      <c r="D85" s="59"/>
      <c r="E85" s="59"/>
      <c r="F85" s="60"/>
      <c r="G85" s="60"/>
      <c r="H85" s="59"/>
      <c r="I85" s="59"/>
    </row>
    <row r="86" spans="1:9" x14ac:dyDescent="0.25">
      <c r="A86" s="46"/>
      <c r="B86" s="46"/>
      <c r="C86" s="46"/>
      <c r="D86" s="46"/>
      <c r="E86" s="46"/>
      <c r="F86" s="46"/>
      <c r="G86" s="46"/>
      <c r="H86" s="46"/>
      <c r="I86" s="46"/>
    </row>
  </sheetData>
  <mergeCells count="8">
    <mergeCell ref="E48:F48"/>
    <mergeCell ref="H48:I48"/>
    <mergeCell ref="E4:F4"/>
    <mergeCell ref="H4:I4"/>
    <mergeCell ref="E5:F5"/>
    <mergeCell ref="H5:I5"/>
    <mergeCell ref="E47:F47"/>
    <mergeCell ref="H47:I47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72"/>
  <sheetViews>
    <sheetView showGridLines="0" zoomScaleNormal="100" zoomScaleSheetLayoutView="100" workbookViewId="0"/>
  </sheetViews>
  <sheetFormatPr baseColWidth="10" defaultRowHeight="15" x14ac:dyDescent="0.25"/>
  <cols>
    <col min="1" max="1" width="21.42578125" style="1674" customWidth="1"/>
    <col min="2" max="2" width="9.140625" style="1674" customWidth="1"/>
    <col min="3" max="14" width="6.140625" style="1674" customWidth="1"/>
    <col min="15" max="16384" width="11.42578125" style="1674"/>
  </cols>
  <sheetData>
    <row r="1" spans="1:14" x14ac:dyDescent="0.25">
      <c r="A1" s="341" t="s">
        <v>208</v>
      </c>
      <c r="B1" s="342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</row>
    <row r="2" spans="1:14" x14ac:dyDescent="0.25">
      <c r="A2" s="341"/>
      <c r="B2" s="342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</row>
    <row r="3" spans="1:14" x14ac:dyDescent="0.25">
      <c r="A3" s="344" t="s">
        <v>209</v>
      </c>
      <c r="B3" s="345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1952" t="s">
        <v>210</v>
      </c>
      <c r="N3" s="1952"/>
    </row>
    <row r="4" spans="1:14" ht="12.95" customHeight="1" x14ac:dyDescent="0.25">
      <c r="A4" s="347"/>
      <c r="B4" s="1953" t="s">
        <v>211</v>
      </c>
      <c r="C4" s="1953"/>
      <c r="D4" s="1953"/>
      <c r="E4" s="1953"/>
      <c r="F4" s="1953"/>
      <c r="G4" s="1953"/>
      <c r="H4" s="1953"/>
      <c r="I4" s="1953"/>
      <c r="J4" s="1953"/>
      <c r="K4" s="1953"/>
      <c r="L4" s="1953"/>
      <c r="M4" s="1953"/>
      <c r="N4" s="1953"/>
    </row>
    <row r="5" spans="1:14" ht="12.95" customHeight="1" x14ac:dyDescent="0.25">
      <c r="A5" s="348" t="s">
        <v>212</v>
      </c>
      <c r="B5" s="349" t="s">
        <v>213</v>
      </c>
      <c r="C5" s="350" t="s">
        <v>190</v>
      </c>
      <c r="D5" s="1647" t="s">
        <v>214</v>
      </c>
      <c r="E5" s="1647" t="s">
        <v>215</v>
      </c>
      <c r="F5" s="350" t="s">
        <v>216</v>
      </c>
      <c r="G5" s="350" t="s">
        <v>217</v>
      </c>
      <c r="H5" s="350" t="s">
        <v>218</v>
      </c>
      <c r="I5" s="350" t="s">
        <v>219</v>
      </c>
      <c r="J5" s="1647" t="s">
        <v>220</v>
      </c>
      <c r="K5" s="1647" t="s">
        <v>221</v>
      </c>
      <c r="L5" s="1647" t="s">
        <v>222</v>
      </c>
      <c r="M5" s="1647" t="s">
        <v>223</v>
      </c>
      <c r="N5" s="1647" t="s">
        <v>224</v>
      </c>
    </row>
    <row r="6" spans="1:14" ht="5.0999999999999996" customHeight="1" x14ac:dyDescent="0.25">
      <c r="A6" s="351"/>
      <c r="B6" s="352"/>
      <c r="C6" s="353"/>
      <c r="D6" s="353"/>
      <c r="E6" s="353"/>
      <c r="F6" s="353"/>
      <c r="G6" s="353"/>
      <c r="H6" s="353"/>
      <c r="I6" s="353"/>
      <c r="J6" s="354"/>
      <c r="K6" s="353"/>
      <c r="L6" s="353"/>
      <c r="M6" s="353"/>
      <c r="N6" s="353"/>
    </row>
    <row r="7" spans="1:14" ht="12.95" customHeight="1" x14ac:dyDescent="0.25">
      <c r="A7" s="1684"/>
      <c r="B7" s="1954">
        <v>2023</v>
      </c>
      <c r="C7" s="1954"/>
      <c r="D7" s="1954"/>
      <c r="E7" s="1954"/>
      <c r="F7" s="1954"/>
      <c r="G7" s="1954"/>
      <c r="H7" s="1954"/>
      <c r="I7" s="1954"/>
      <c r="J7" s="1954"/>
      <c r="K7" s="1954"/>
      <c r="L7" s="1954"/>
      <c r="M7" s="1954"/>
      <c r="N7" s="1954"/>
    </row>
    <row r="8" spans="1:14" ht="5.0999999999999996" customHeight="1" x14ac:dyDescent="0.25">
      <c r="A8" s="351"/>
      <c r="B8" s="352"/>
      <c r="C8" s="353"/>
      <c r="D8" s="353"/>
      <c r="E8" s="353"/>
      <c r="F8" s="353"/>
      <c r="G8" s="353"/>
      <c r="H8" s="353"/>
      <c r="I8" s="353"/>
      <c r="J8" s="354"/>
      <c r="K8" s="353"/>
      <c r="L8" s="353"/>
      <c r="M8" s="353"/>
      <c r="N8" s="353"/>
    </row>
    <row r="9" spans="1:14" s="1515" customFormat="1" ht="13.15" customHeight="1" x14ac:dyDescent="0.25">
      <c r="A9" s="355" t="s">
        <v>145</v>
      </c>
      <c r="B9" s="1522">
        <f t="shared" ref="B9:B25" si="0">SUM(C9:N9)</f>
        <v>1375.1999999999998</v>
      </c>
      <c r="C9" s="1522">
        <v>16.7</v>
      </c>
      <c r="D9" s="1522">
        <v>7.9</v>
      </c>
      <c r="E9" s="1522">
        <v>55.5</v>
      </c>
      <c r="F9" s="1522">
        <v>88.6</v>
      </c>
      <c r="G9" s="1522">
        <v>217.5</v>
      </c>
      <c r="H9" s="1522">
        <v>249.7</v>
      </c>
      <c r="I9" s="1522">
        <v>92.9</v>
      </c>
      <c r="J9" s="1522">
        <v>165.9</v>
      </c>
      <c r="K9" s="1522">
        <v>152.19999999999999</v>
      </c>
      <c r="L9" s="1522">
        <v>128.1</v>
      </c>
      <c r="M9" s="1522">
        <v>109.2</v>
      </c>
      <c r="N9" s="1522">
        <v>91</v>
      </c>
    </row>
    <row r="10" spans="1:14" s="1515" customFormat="1" ht="13.15" customHeight="1" x14ac:dyDescent="0.25">
      <c r="A10" s="1517" t="s">
        <v>50</v>
      </c>
      <c r="B10" s="1689">
        <f t="shared" si="0"/>
        <v>1293.328223</v>
      </c>
      <c r="C10" s="1689">
        <v>7.138153</v>
      </c>
      <c r="D10" s="1689">
        <v>13.22184</v>
      </c>
      <c r="E10" s="1689">
        <v>40.655000000000001</v>
      </c>
      <c r="F10" s="1689">
        <v>53.406489999999998</v>
      </c>
      <c r="G10" s="1689">
        <v>140.04230000000001</v>
      </c>
      <c r="H10" s="1689">
        <v>158.17160000000001</v>
      </c>
      <c r="I10" s="1689">
        <v>111.7564</v>
      </c>
      <c r="J10" s="1689">
        <v>371.2491</v>
      </c>
      <c r="K10" s="1689">
        <v>189.21510000000001</v>
      </c>
      <c r="L10" s="1689">
        <v>77.665149999999997</v>
      </c>
      <c r="M10" s="1689">
        <v>41.828400000000002</v>
      </c>
      <c r="N10" s="1689">
        <v>88.97869</v>
      </c>
    </row>
    <row r="11" spans="1:14" s="1515" customFormat="1" ht="13.15" customHeight="1" x14ac:dyDescent="0.25">
      <c r="A11" s="1520" t="s">
        <v>57</v>
      </c>
      <c r="B11" s="1519">
        <f t="shared" si="0"/>
        <v>1263.8801450000001</v>
      </c>
      <c r="C11" s="1689">
        <v>4.391445</v>
      </c>
      <c r="D11" s="1689">
        <v>17.29148</v>
      </c>
      <c r="E11" s="1689">
        <v>51.325420000000001</v>
      </c>
      <c r="F11" s="1689">
        <v>46.102240000000002</v>
      </c>
      <c r="G11" s="1689">
        <v>144.31780000000001</v>
      </c>
      <c r="H11" s="1689">
        <v>170.64189999999999</v>
      </c>
      <c r="I11" s="1689">
        <v>98.165840000000003</v>
      </c>
      <c r="J11" s="1689">
        <v>279.80380000000002</v>
      </c>
      <c r="K11" s="1689">
        <v>148.98480000000001</v>
      </c>
      <c r="L11" s="1689">
        <v>94.985020000000006</v>
      </c>
      <c r="M11" s="1689">
        <v>101.6828</v>
      </c>
      <c r="N11" s="1689">
        <v>106.1876</v>
      </c>
    </row>
    <row r="12" spans="1:14" s="1515" customFormat="1" ht="13.15" customHeight="1" x14ac:dyDescent="0.25">
      <c r="A12" s="1521" t="s">
        <v>150</v>
      </c>
      <c r="B12" s="1519">
        <f t="shared" si="0"/>
        <v>928.52826400000004</v>
      </c>
      <c r="C12" s="1689">
        <v>17.233429999999998</v>
      </c>
      <c r="D12" s="1689">
        <v>8.9019539999999999</v>
      </c>
      <c r="E12" s="1689">
        <v>57.960749999999997</v>
      </c>
      <c r="F12" s="1689">
        <v>48.106400000000001</v>
      </c>
      <c r="G12" s="1689">
        <v>124.9315</v>
      </c>
      <c r="H12" s="1689">
        <v>131.40219999999999</v>
      </c>
      <c r="I12" s="1689">
        <v>45.491680000000002</v>
      </c>
      <c r="J12" s="1689">
        <v>154.62450000000001</v>
      </c>
      <c r="K12" s="1689">
        <v>67.568150000000003</v>
      </c>
      <c r="L12" s="1689">
        <v>67.779859999999999</v>
      </c>
      <c r="M12" s="1689">
        <v>88.957840000000004</v>
      </c>
      <c r="N12" s="1689">
        <v>115.57</v>
      </c>
    </row>
    <row r="13" spans="1:14" s="1515" customFormat="1" ht="13.15" customHeight="1" x14ac:dyDescent="0.25">
      <c r="A13" s="1521" t="s">
        <v>63</v>
      </c>
      <c r="B13" s="1519">
        <f t="shared" si="0"/>
        <v>1079.598937</v>
      </c>
      <c r="C13" s="1689">
        <v>5.9196569999999999</v>
      </c>
      <c r="D13" s="1689">
        <v>5.3029400000000004</v>
      </c>
      <c r="E13" s="1689">
        <v>81.403739999999999</v>
      </c>
      <c r="F13" s="1689">
        <v>78.445139999999995</v>
      </c>
      <c r="G13" s="1689">
        <v>98.641620000000003</v>
      </c>
      <c r="H13" s="1689">
        <v>167.26849999999999</v>
      </c>
      <c r="I13" s="1689">
        <v>123.1806</v>
      </c>
      <c r="J13" s="1689">
        <v>178.01220000000001</v>
      </c>
      <c r="K13" s="1689">
        <v>141.5308</v>
      </c>
      <c r="L13" s="1689">
        <v>74.68262</v>
      </c>
      <c r="M13" s="1689">
        <v>53.57047</v>
      </c>
      <c r="N13" s="1689">
        <v>71.640649999999994</v>
      </c>
    </row>
    <row r="14" spans="1:14" s="1515" customFormat="1" ht="13.15" customHeight="1" x14ac:dyDescent="0.25">
      <c r="A14" s="1517" t="s">
        <v>69</v>
      </c>
      <c r="B14" s="1519">
        <f t="shared" si="0"/>
        <v>1203.0553954</v>
      </c>
      <c r="C14" s="1689">
        <v>10.039110000000001</v>
      </c>
      <c r="D14" s="1689">
        <v>0.33728540000000001</v>
      </c>
      <c r="E14" s="1689">
        <v>72.855950000000007</v>
      </c>
      <c r="F14" s="1689">
        <v>95.063900000000004</v>
      </c>
      <c r="G14" s="1689">
        <v>168.215</v>
      </c>
      <c r="H14" s="1689">
        <v>170.02549999999999</v>
      </c>
      <c r="I14" s="1689">
        <v>117.291</v>
      </c>
      <c r="J14" s="1689">
        <v>189.44329999999999</v>
      </c>
      <c r="K14" s="1689">
        <v>126.28740000000001</v>
      </c>
      <c r="L14" s="1689">
        <v>96.903689999999997</v>
      </c>
      <c r="M14" s="1689">
        <v>49.29486</v>
      </c>
      <c r="N14" s="1689">
        <v>107.2984</v>
      </c>
    </row>
    <row r="15" spans="1:14" s="1515" customFormat="1" ht="13.15" customHeight="1" x14ac:dyDescent="0.25">
      <c r="A15" s="1517" t="s">
        <v>77</v>
      </c>
      <c r="B15" s="1519">
        <f t="shared" si="0"/>
        <v>1375.8814650000002</v>
      </c>
      <c r="C15" s="1689">
        <v>29.56035</v>
      </c>
      <c r="D15" s="1689">
        <v>5.9230749999999999</v>
      </c>
      <c r="E15" s="1689">
        <v>76.496870000000001</v>
      </c>
      <c r="F15" s="1689">
        <v>65.501670000000004</v>
      </c>
      <c r="G15" s="1689">
        <v>215.5265</v>
      </c>
      <c r="H15" s="1689">
        <v>165.29650000000001</v>
      </c>
      <c r="I15" s="1689">
        <v>111.1606</v>
      </c>
      <c r="J15" s="1689">
        <v>141.3947</v>
      </c>
      <c r="K15" s="1689">
        <v>248.19749999999999</v>
      </c>
      <c r="L15" s="1689">
        <v>105.06780000000001</v>
      </c>
      <c r="M15" s="1689">
        <v>97.873999999999995</v>
      </c>
      <c r="N15" s="1689">
        <v>113.8819</v>
      </c>
    </row>
    <row r="16" spans="1:14" s="1515" customFormat="1" ht="13.15" customHeight="1" x14ac:dyDescent="0.25">
      <c r="A16" s="1517" t="s">
        <v>83</v>
      </c>
      <c r="B16" s="1519">
        <f t="shared" si="0"/>
        <v>1410.4263169999999</v>
      </c>
      <c r="C16" s="1689">
        <v>13.61079</v>
      </c>
      <c r="D16" s="1689">
        <v>2.3906170000000002</v>
      </c>
      <c r="E16" s="1689">
        <v>42.629510000000003</v>
      </c>
      <c r="F16" s="1689">
        <v>118.6703</v>
      </c>
      <c r="G16" s="1689">
        <v>181.2122</v>
      </c>
      <c r="H16" s="1689">
        <v>246.18279999999999</v>
      </c>
      <c r="I16" s="1689">
        <v>117.5752</v>
      </c>
      <c r="J16" s="1689">
        <v>215.4384</v>
      </c>
      <c r="K16" s="1689">
        <v>175.31319999999999</v>
      </c>
      <c r="L16" s="1689">
        <v>101.31359999999999</v>
      </c>
      <c r="M16" s="1689">
        <v>58.193600000000004</v>
      </c>
      <c r="N16" s="1689">
        <v>137.89609999999999</v>
      </c>
    </row>
    <row r="17" spans="1:29" s="1515" customFormat="1" ht="13.15" customHeight="1" x14ac:dyDescent="0.25">
      <c r="A17" s="1517" t="s">
        <v>85</v>
      </c>
      <c r="B17" s="1519">
        <f t="shared" si="0"/>
        <v>1213.258871</v>
      </c>
      <c r="C17" s="1689">
        <v>8.9309949999999994</v>
      </c>
      <c r="D17" s="1689">
        <v>1.2733559999999999</v>
      </c>
      <c r="E17" s="1689">
        <v>46.97907</v>
      </c>
      <c r="F17" s="1689">
        <v>70.032979999999995</v>
      </c>
      <c r="G17" s="1689">
        <v>180.73230000000001</v>
      </c>
      <c r="H17" s="1689">
        <v>194.44640000000001</v>
      </c>
      <c r="I17" s="1689">
        <v>113.95820000000001</v>
      </c>
      <c r="J17" s="1689">
        <v>167.08439999999999</v>
      </c>
      <c r="K17" s="1689">
        <v>169.7578</v>
      </c>
      <c r="L17" s="1689">
        <v>87.314449999999994</v>
      </c>
      <c r="M17" s="1689">
        <v>90.576480000000004</v>
      </c>
      <c r="N17" s="1689">
        <v>82.172439999999995</v>
      </c>
    </row>
    <row r="18" spans="1:29" s="1515" customFormat="1" ht="13.15" customHeight="1" x14ac:dyDescent="0.25">
      <c r="A18" s="1517" t="s">
        <v>92</v>
      </c>
      <c r="B18" s="1519">
        <f t="shared" si="0"/>
        <v>1211.6983822</v>
      </c>
      <c r="C18" s="1689">
        <v>1.605639</v>
      </c>
      <c r="D18" s="1689">
        <v>0.54377319999999996</v>
      </c>
      <c r="E18" s="1689">
        <v>38.71828</v>
      </c>
      <c r="F18" s="1689">
        <v>74.1922</v>
      </c>
      <c r="G18" s="1689">
        <v>192.959</v>
      </c>
      <c r="H18" s="1689">
        <v>236.06540000000001</v>
      </c>
      <c r="I18" s="1689">
        <v>101.5959</v>
      </c>
      <c r="J18" s="1689">
        <v>117.9941</v>
      </c>
      <c r="K18" s="1689">
        <v>140.7457</v>
      </c>
      <c r="L18" s="1689">
        <v>90.383660000000006</v>
      </c>
      <c r="M18" s="1689">
        <v>118.2791</v>
      </c>
      <c r="N18" s="1689">
        <v>98.615629999999996</v>
      </c>
    </row>
    <row r="19" spans="1:29" s="1515" customFormat="1" ht="13.15" customHeight="1" x14ac:dyDescent="0.25">
      <c r="A19" s="1517" t="s">
        <v>96</v>
      </c>
      <c r="B19" s="1519">
        <f t="shared" si="0"/>
        <v>1603.0518500000001</v>
      </c>
      <c r="C19" s="1689">
        <v>16.18817</v>
      </c>
      <c r="D19" s="1689">
        <v>11.500859999999999</v>
      </c>
      <c r="E19" s="1689">
        <v>56.689070000000001</v>
      </c>
      <c r="F19" s="1689">
        <v>76.693240000000003</v>
      </c>
      <c r="G19" s="1689">
        <v>326.3186</v>
      </c>
      <c r="H19" s="1689">
        <v>391.99590000000001</v>
      </c>
      <c r="I19" s="1689">
        <v>95.416269999999997</v>
      </c>
      <c r="J19" s="1689">
        <v>128.51669999999999</v>
      </c>
      <c r="K19" s="1689">
        <v>132.01779999999999</v>
      </c>
      <c r="L19" s="1689">
        <v>174.9503</v>
      </c>
      <c r="M19" s="1689">
        <v>86.748339999999999</v>
      </c>
      <c r="N19" s="1689">
        <v>106.0166</v>
      </c>
      <c r="R19" s="1651"/>
    </row>
    <row r="20" spans="1:29" s="1515" customFormat="1" ht="13.15" customHeight="1" x14ac:dyDescent="0.25">
      <c r="A20" s="1517" t="s">
        <v>102</v>
      </c>
      <c r="B20" s="1519">
        <f t="shared" si="0"/>
        <v>1205.9061889999998</v>
      </c>
      <c r="C20" s="1689">
        <v>6.3182400000000003</v>
      </c>
      <c r="D20" s="1689">
        <v>3.2781790000000002</v>
      </c>
      <c r="E20" s="1689">
        <v>32.10136</v>
      </c>
      <c r="F20" s="1689">
        <v>82.522829999999999</v>
      </c>
      <c r="G20" s="1689">
        <v>228.82689999999999</v>
      </c>
      <c r="H20" s="1689">
        <v>302.36239999999998</v>
      </c>
      <c r="I20" s="1689">
        <v>58.996810000000004</v>
      </c>
      <c r="J20" s="1689">
        <v>90.229839999999996</v>
      </c>
      <c r="K20" s="1689">
        <v>104.20780000000001</v>
      </c>
      <c r="L20" s="1689">
        <v>153.8836</v>
      </c>
      <c r="M20" s="1689">
        <v>105.562</v>
      </c>
      <c r="N20" s="1689">
        <v>37.616230000000002</v>
      </c>
    </row>
    <row r="21" spans="1:29" s="1515" customFormat="1" ht="13.15" customHeight="1" x14ac:dyDescent="0.25">
      <c r="A21" s="1517" t="s">
        <v>104</v>
      </c>
      <c r="B21" s="1519">
        <f t="shared" si="0"/>
        <v>1342.3104700000001</v>
      </c>
      <c r="C21" s="1689">
        <v>17.00675</v>
      </c>
      <c r="D21" s="1689">
        <v>11.401109999999999</v>
      </c>
      <c r="E21" s="1689">
        <v>61.098770000000002</v>
      </c>
      <c r="F21" s="1689">
        <v>114.30880000000001</v>
      </c>
      <c r="G21" s="1689">
        <v>254.9709</v>
      </c>
      <c r="H21" s="1689">
        <v>196.6901</v>
      </c>
      <c r="I21" s="1689">
        <v>44.724670000000003</v>
      </c>
      <c r="J21" s="1689">
        <v>73.176959999999994</v>
      </c>
      <c r="K21" s="1689">
        <v>124.0988</v>
      </c>
      <c r="L21" s="1689">
        <v>199.4419</v>
      </c>
      <c r="M21" s="1689">
        <v>182.47239999999999</v>
      </c>
      <c r="N21" s="1689">
        <v>62.919310000000003</v>
      </c>
    </row>
    <row r="22" spans="1:29" s="1515" customFormat="1" ht="13.15" customHeight="1" x14ac:dyDescent="0.25">
      <c r="A22" s="1517" t="s">
        <v>111</v>
      </c>
      <c r="B22" s="1519">
        <f t="shared" si="0"/>
        <v>1700.89834</v>
      </c>
      <c r="C22" s="1689">
        <v>20.332049999999999</v>
      </c>
      <c r="D22" s="1689">
        <v>3.9451399999999999</v>
      </c>
      <c r="E22" s="1689">
        <v>84.887450000000001</v>
      </c>
      <c r="F22" s="1689">
        <v>117.2544</v>
      </c>
      <c r="G22" s="1689">
        <v>289.24919999999997</v>
      </c>
      <c r="H22" s="1689">
        <v>431.86619999999999</v>
      </c>
      <c r="I22" s="1689">
        <v>88.297600000000003</v>
      </c>
      <c r="J22" s="1689">
        <v>149.2664</v>
      </c>
      <c r="K22" s="1689">
        <v>142.77379999999999</v>
      </c>
      <c r="L22" s="1689">
        <v>154.32679999999999</v>
      </c>
      <c r="M22" s="1689">
        <v>169.7757</v>
      </c>
      <c r="N22" s="1689">
        <v>48.9236</v>
      </c>
    </row>
    <row r="23" spans="1:29" s="1515" customFormat="1" ht="13.15" customHeight="1" x14ac:dyDescent="0.25">
      <c r="A23" s="1517" t="s">
        <v>115</v>
      </c>
      <c r="B23" s="1519">
        <f t="shared" si="0"/>
        <v>1487.2368769999998</v>
      </c>
      <c r="C23" s="1689">
        <v>32.14537</v>
      </c>
      <c r="D23" s="1689">
        <v>9.4665169999999996</v>
      </c>
      <c r="E23" s="1689">
        <v>37.880749999999999</v>
      </c>
      <c r="F23" s="1689">
        <v>127.1746</v>
      </c>
      <c r="G23" s="1689">
        <v>263.49079999999998</v>
      </c>
      <c r="H23" s="1689">
        <v>332.17849999999999</v>
      </c>
      <c r="I23" s="1689">
        <v>63.382390000000001</v>
      </c>
      <c r="J23" s="1689">
        <v>100.5779</v>
      </c>
      <c r="K23" s="1689">
        <v>151.09979999999999</v>
      </c>
      <c r="L23" s="1689">
        <v>130.62139999999999</v>
      </c>
      <c r="M23" s="1689">
        <v>196.75200000000001</v>
      </c>
      <c r="N23" s="1689">
        <v>42.466850000000001</v>
      </c>
    </row>
    <row r="24" spans="1:29" s="1515" customFormat="1" ht="13.15" customHeight="1" x14ac:dyDescent="0.25">
      <c r="A24" s="1517" t="s">
        <v>118</v>
      </c>
      <c r="B24" s="1519">
        <f t="shared" si="0"/>
        <v>1576.7653500000001</v>
      </c>
      <c r="C24" s="1689">
        <v>54.719380000000001</v>
      </c>
      <c r="D24" s="1689">
        <v>29.770820000000001</v>
      </c>
      <c r="E24" s="1689">
        <v>20.764099999999999</v>
      </c>
      <c r="F24" s="1689">
        <v>148.2406</v>
      </c>
      <c r="G24" s="1689">
        <v>204.11359999999999</v>
      </c>
      <c r="H24" s="1689">
        <v>215.5865</v>
      </c>
      <c r="I24" s="1689">
        <v>57.047649999999997</v>
      </c>
      <c r="J24" s="1689">
        <v>145.82839999999999</v>
      </c>
      <c r="K24" s="1689">
        <v>153.49950000000001</v>
      </c>
      <c r="L24" s="1689">
        <v>179.6891</v>
      </c>
      <c r="M24" s="1689">
        <v>233.62909999999999</v>
      </c>
      <c r="N24" s="1689">
        <v>133.8766</v>
      </c>
    </row>
    <row r="25" spans="1:29" s="1515" customFormat="1" ht="13.15" customHeight="1" x14ac:dyDescent="0.25">
      <c r="A25" s="1517" t="s">
        <v>123</v>
      </c>
      <c r="B25" s="1689">
        <f t="shared" si="0"/>
        <v>1362.1037799999999</v>
      </c>
      <c r="C25" s="1689">
        <v>29</v>
      </c>
      <c r="D25" s="1689">
        <v>2.2000000000000002</v>
      </c>
      <c r="E25" s="1689">
        <v>78.900000000000006</v>
      </c>
      <c r="F25" s="1689">
        <v>53.4</v>
      </c>
      <c r="G25" s="1689">
        <v>119.4</v>
      </c>
      <c r="H25" s="1689">
        <v>157.30000000000001</v>
      </c>
      <c r="I25" s="1689">
        <v>112.9</v>
      </c>
      <c r="J25" s="1689">
        <v>300.38850000000002</v>
      </c>
      <c r="K25" s="1689">
        <v>194.5461</v>
      </c>
      <c r="L25" s="1689">
        <v>103.1692</v>
      </c>
      <c r="M25" s="1689">
        <v>36.223080000000003</v>
      </c>
      <c r="N25" s="1689">
        <v>174.67689999999999</v>
      </c>
      <c r="P25" s="1868"/>
      <c r="Q25" s="1868"/>
      <c r="R25" s="1868"/>
      <c r="S25" s="1868"/>
      <c r="T25" s="1868"/>
      <c r="U25" s="1868"/>
      <c r="V25" s="1868"/>
      <c r="W25" s="1868"/>
      <c r="X25" s="1868"/>
      <c r="Y25" s="1868"/>
      <c r="Z25" s="1868"/>
      <c r="AA25" s="1868"/>
      <c r="AB25" s="1868"/>
      <c r="AC25" s="1868"/>
    </row>
    <row r="26" spans="1:29" ht="13.15" customHeight="1" x14ac:dyDescent="0.25">
      <c r="A26" s="1684"/>
      <c r="B26" s="1954">
        <v>2024</v>
      </c>
      <c r="C26" s="1954"/>
      <c r="D26" s="1954"/>
      <c r="E26" s="1954"/>
      <c r="F26" s="1954"/>
      <c r="G26" s="1954"/>
      <c r="H26" s="1954"/>
      <c r="I26" s="1954"/>
      <c r="J26" s="1954"/>
      <c r="K26" s="1954"/>
      <c r="L26" s="1954"/>
      <c r="M26" s="1954"/>
      <c r="N26" s="1954"/>
      <c r="P26" s="1155"/>
      <c r="Q26" s="1155"/>
      <c r="R26" s="1155"/>
      <c r="S26" s="1155"/>
      <c r="T26" s="1155"/>
      <c r="U26" s="1155"/>
      <c r="V26" s="1155"/>
      <c r="W26" s="1155"/>
      <c r="X26" s="1155"/>
      <c r="Y26" s="1155"/>
      <c r="Z26" s="1155"/>
      <c r="AA26" s="1155"/>
      <c r="AB26" s="1155"/>
      <c r="AC26" s="1155"/>
    </row>
    <row r="27" spans="1:29" ht="5.0999999999999996" customHeight="1" x14ac:dyDescent="0.25">
      <c r="A27" s="356"/>
      <c r="B27" s="357"/>
      <c r="C27" s="357"/>
      <c r="D27" s="357"/>
      <c r="E27" s="357"/>
      <c r="F27" s="357"/>
      <c r="G27" s="357"/>
      <c r="H27" s="357"/>
      <c r="I27" s="357"/>
      <c r="J27" s="357"/>
      <c r="K27" s="357"/>
      <c r="L27" s="357"/>
      <c r="M27" s="357"/>
      <c r="N27" s="357"/>
      <c r="P27" s="1155"/>
      <c r="Q27" s="1155"/>
      <c r="R27" s="1155"/>
      <c r="S27" s="1155"/>
      <c r="T27" s="1155"/>
      <c r="U27" s="1155"/>
      <c r="V27" s="1155"/>
      <c r="W27" s="1155"/>
      <c r="X27" s="1155"/>
      <c r="Y27" s="1155"/>
      <c r="Z27" s="1155"/>
      <c r="AA27" s="1155"/>
      <c r="AB27" s="1155"/>
      <c r="AC27" s="1155"/>
    </row>
    <row r="28" spans="1:29" ht="13.15" customHeight="1" x14ac:dyDescent="0.25">
      <c r="A28" s="355" t="s">
        <v>145</v>
      </c>
      <c r="B28" s="1522">
        <f t="shared" ref="B28:B44" si="1">SUM(C28:N28)</f>
        <v>1288.5863056229309</v>
      </c>
      <c r="C28" s="1522">
        <v>27.980855231728089</v>
      </c>
      <c r="D28" s="1522">
        <v>48.158193056049058</v>
      </c>
      <c r="E28" s="1522">
        <v>59.855342625620906</v>
      </c>
      <c r="F28" s="1522">
        <v>32.104419603415309</v>
      </c>
      <c r="G28" s="1522">
        <v>96.662236958367856</v>
      </c>
      <c r="H28" s="1522">
        <v>237.04509105892456</v>
      </c>
      <c r="I28" s="1522">
        <v>85.267987811969775</v>
      </c>
      <c r="J28" s="1522">
        <v>189.39239963168151</v>
      </c>
      <c r="K28" s="1522">
        <v>196.84639401198635</v>
      </c>
      <c r="L28" s="1522">
        <v>153.64271580443005</v>
      </c>
      <c r="M28" s="1522">
        <v>108.47140706580926</v>
      </c>
      <c r="N28" s="1522">
        <v>53.159262762948352</v>
      </c>
      <c r="P28" s="1155"/>
      <c r="Q28" s="1155"/>
      <c r="R28" s="1155"/>
      <c r="S28" s="1155"/>
      <c r="T28" s="1155"/>
      <c r="U28" s="1155"/>
      <c r="V28" s="1155"/>
      <c r="W28" s="1155"/>
      <c r="X28" s="1155"/>
      <c r="Y28" s="1155"/>
      <c r="Z28" s="1155"/>
      <c r="AA28" s="1155"/>
      <c r="AB28" s="1155"/>
      <c r="AC28" s="1155"/>
    </row>
    <row r="29" spans="1:29" ht="13.15" customHeight="1" x14ac:dyDescent="0.25">
      <c r="A29" s="1518" t="s">
        <v>50</v>
      </c>
      <c r="B29" s="1689">
        <f t="shared" si="1"/>
        <v>1580.8669600000001</v>
      </c>
      <c r="C29" s="1689">
        <v>60.931919999999998</v>
      </c>
      <c r="D29" s="1689">
        <v>47.126199999999997</v>
      </c>
      <c r="E29" s="1689">
        <v>94.777479999999997</v>
      </c>
      <c r="F29" s="1689">
        <v>23.14818</v>
      </c>
      <c r="G29" s="1689">
        <v>37.91122</v>
      </c>
      <c r="H29" s="1689">
        <v>429.45269999999999</v>
      </c>
      <c r="I29" s="1689">
        <v>100.4359</v>
      </c>
      <c r="J29" s="1689">
        <v>206.60329999999999</v>
      </c>
      <c r="K29" s="1689">
        <v>356.79410000000001</v>
      </c>
      <c r="L29" s="1689">
        <v>101.8587</v>
      </c>
      <c r="M29" s="1689">
        <v>72.721549999999993</v>
      </c>
      <c r="N29" s="1689">
        <v>49.105710000000002</v>
      </c>
      <c r="P29" s="1155"/>
      <c r="Q29" s="1155"/>
      <c r="R29" s="1155"/>
      <c r="S29" s="1155"/>
      <c r="T29" s="1155"/>
      <c r="U29" s="1155"/>
      <c r="V29" s="1155"/>
      <c r="W29" s="1155"/>
      <c r="X29" s="1155"/>
      <c r="Y29" s="1155"/>
      <c r="Z29" s="1155"/>
      <c r="AA29" s="1155"/>
      <c r="AB29" s="1155"/>
      <c r="AC29" s="1155"/>
    </row>
    <row r="30" spans="1:29" ht="13.15" customHeight="1" x14ac:dyDescent="0.25">
      <c r="A30" s="1474" t="s">
        <v>57</v>
      </c>
      <c r="B30" s="1519">
        <f t="shared" si="1"/>
        <v>1748.8102399999998</v>
      </c>
      <c r="C30" s="1689">
        <v>61.8187</v>
      </c>
      <c r="D30" s="1689">
        <v>63.165819999999997</v>
      </c>
      <c r="E30" s="1689">
        <v>223.58160000000001</v>
      </c>
      <c r="F30" s="1689">
        <v>28.989149999999999</v>
      </c>
      <c r="G30" s="1689">
        <v>34.929569999999998</v>
      </c>
      <c r="H30" s="1689">
        <v>378.34449999999998</v>
      </c>
      <c r="I30" s="1689">
        <v>79.603939999999994</v>
      </c>
      <c r="J30" s="1689">
        <v>300.92320000000001</v>
      </c>
      <c r="K30" s="1689">
        <v>251.06460000000001</v>
      </c>
      <c r="L30" s="1689">
        <v>135.23480000000001</v>
      </c>
      <c r="M30" s="1689">
        <v>127.7606</v>
      </c>
      <c r="N30" s="1689">
        <v>63.39376</v>
      </c>
      <c r="P30" s="1155"/>
      <c r="Q30" s="1155"/>
      <c r="R30" s="1155"/>
      <c r="S30" s="1155"/>
      <c r="T30" s="1155"/>
      <c r="U30" s="1155"/>
      <c r="V30" s="1155"/>
      <c r="W30" s="1155"/>
      <c r="X30" s="1155"/>
      <c r="Y30" s="1155"/>
      <c r="Z30" s="1155"/>
      <c r="AA30" s="1155"/>
      <c r="AB30" s="1155"/>
      <c r="AC30" s="1155"/>
    </row>
    <row r="31" spans="1:29" ht="13.15" customHeight="1" x14ac:dyDescent="0.25">
      <c r="A31" s="1475" t="s">
        <v>150</v>
      </c>
      <c r="B31" s="1519">
        <f t="shared" si="1"/>
        <v>1273.5682920000002</v>
      </c>
      <c r="C31" s="1689">
        <v>26.826229999999999</v>
      </c>
      <c r="D31" s="1689">
        <v>48.704360000000001</v>
      </c>
      <c r="E31" s="1689">
        <v>145.87020000000001</v>
      </c>
      <c r="F31" s="1689">
        <v>6.2181819999999997</v>
      </c>
      <c r="G31" s="1689">
        <v>12.64429</v>
      </c>
      <c r="H31" s="1689">
        <v>279.99799999999999</v>
      </c>
      <c r="I31" s="1689">
        <v>68.773120000000006</v>
      </c>
      <c r="J31" s="1689">
        <v>194.0087</v>
      </c>
      <c r="K31" s="1689">
        <v>177.6566</v>
      </c>
      <c r="L31" s="1689">
        <v>198.16319999999999</v>
      </c>
      <c r="M31" s="1689">
        <v>78.387439999999998</v>
      </c>
      <c r="N31" s="1689">
        <v>36.317970000000003</v>
      </c>
      <c r="P31" s="1155"/>
      <c r="Q31" s="1155"/>
      <c r="R31" s="1155"/>
      <c r="S31" s="1155"/>
      <c r="T31" s="1155"/>
      <c r="U31" s="1155"/>
      <c r="V31" s="1155"/>
      <c r="W31" s="1155"/>
      <c r="X31" s="1155"/>
      <c r="Y31" s="1155"/>
      <c r="Z31" s="1155"/>
      <c r="AA31" s="1155"/>
      <c r="AB31" s="1155"/>
      <c r="AC31" s="1155"/>
    </row>
    <row r="32" spans="1:29" ht="13.15" customHeight="1" x14ac:dyDescent="0.25">
      <c r="A32" s="1475" t="s">
        <v>63</v>
      </c>
      <c r="B32" s="1519">
        <f t="shared" si="1"/>
        <v>1779.74604</v>
      </c>
      <c r="C32" s="1689">
        <v>32.742060000000002</v>
      </c>
      <c r="D32" s="1689">
        <v>50.721339999999998</v>
      </c>
      <c r="E32" s="1689">
        <v>162.64619999999999</v>
      </c>
      <c r="F32" s="1689">
        <v>18.639800000000001</v>
      </c>
      <c r="G32" s="1689">
        <v>31.262129999999999</v>
      </c>
      <c r="H32" s="1689">
        <v>438.75979999999998</v>
      </c>
      <c r="I32" s="1689">
        <v>123.9572</v>
      </c>
      <c r="J32" s="1689">
        <v>336.74439999999998</v>
      </c>
      <c r="K32" s="1689">
        <v>264.66669999999999</v>
      </c>
      <c r="L32" s="1689">
        <v>165.0727</v>
      </c>
      <c r="M32" s="1689">
        <v>141.52289999999999</v>
      </c>
      <c r="N32" s="1689">
        <v>13.010809999999999</v>
      </c>
      <c r="P32" s="1155"/>
      <c r="Q32" s="1155"/>
      <c r="R32" s="1155"/>
      <c r="S32" s="1155"/>
      <c r="T32" s="1155"/>
      <c r="U32" s="1155"/>
      <c r="V32" s="1155"/>
      <c r="W32" s="1155"/>
      <c r="X32" s="1155"/>
      <c r="Y32" s="1155"/>
      <c r="Z32" s="1155"/>
      <c r="AA32" s="1155"/>
      <c r="AB32" s="1155"/>
      <c r="AC32" s="1155"/>
    </row>
    <row r="33" spans="1:29" ht="13.15" customHeight="1" x14ac:dyDescent="0.25">
      <c r="A33" s="1474" t="s">
        <v>69</v>
      </c>
      <c r="B33" s="1519">
        <f t="shared" si="1"/>
        <v>1278.736326</v>
      </c>
      <c r="C33" s="1689">
        <v>22.188040000000001</v>
      </c>
      <c r="D33" s="1689">
        <v>53.21358</v>
      </c>
      <c r="E33" s="1689">
        <v>90.39716</v>
      </c>
      <c r="F33" s="1689">
        <v>24.28482</v>
      </c>
      <c r="G33" s="1689">
        <v>57.791339999999998</v>
      </c>
      <c r="H33" s="1689">
        <v>239.22450000000001</v>
      </c>
      <c r="I33" s="1689">
        <v>93.576809999999995</v>
      </c>
      <c r="J33" s="1689">
        <v>215.93049999999999</v>
      </c>
      <c r="K33" s="1689">
        <v>238.15790000000001</v>
      </c>
      <c r="L33" s="1689">
        <v>136.75880000000001</v>
      </c>
      <c r="M33" s="1689">
        <v>102.4104</v>
      </c>
      <c r="N33" s="1689">
        <v>4.8024760000000004</v>
      </c>
      <c r="P33" s="1155"/>
      <c r="Q33" s="1155"/>
      <c r="R33" s="1155"/>
      <c r="S33" s="1155"/>
      <c r="T33" s="1155"/>
      <c r="U33" s="1155"/>
      <c r="V33" s="1155"/>
      <c r="W33" s="1155"/>
      <c r="X33" s="1155"/>
      <c r="Y33" s="1155"/>
      <c r="Z33" s="1155"/>
      <c r="AA33" s="1155"/>
      <c r="AB33" s="1155"/>
      <c r="AC33" s="1155"/>
    </row>
    <row r="34" spans="1:29" ht="13.15" customHeight="1" x14ac:dyDescent="0.25">
      <c r="A34" s="1474" t="s">
        <v>77</v>
      </c>
      <c r="B34" s="1519">
        <f t="shared" si="1"/>
        <v>1306.2897000000003</v>
      </c>
      <c r="C34" s="1689">
        <v>38.636719999999997</v>
      </c>
      <c r="D34" s="1689">
        <v>36.595080000000003</v>
      </c>
      <c r="E34" s="1689">
        <v>57.992240000000002</v>
      </c>
      <c r="F34" s="1689">
        <v>28.229980000000001</v>
      </c>
      <c r="G34" s="1689">
        <v>63.461069999999999</v>
      </c>
      <c r="H34" s="1689">
        <v>218.67070000000001</v>
      </c>
      <c r="I34" s="1689">
        <v>115.6712</v>
      </c>
      <c r="J34" s="1689">
        <v>185.9307</v>
      </c>
      <c r="K34" s="1689">
        <v>203.5992</v>
      </c>
      <c r="L34" s="1689">
        <v>207.7878</v>
      </c>
      <c r="M34" s="1689">
        <v>81.822040000000001</v>
      </c>
      <c r="N34" s="1689">
        <v>67.892970000000005</v>
      </c>
      <c r="P34" s="1155"/>
      <c r="Q34" s="1155"/>
      <c r="R34" s="1155"/>
      <c r="S34" s="1155"/>
      <c r="T34" s="1155"/>
      <c r="U34" s="1155"/>
      <c r="V34" s="1155"/>
      <c r="W34" s="1155"/>
      <c r="X34" s="1155"/>
      <c r="Y34" s="1155"/>
      <c r="Z34" s="1155"/>
      <c r="AA34" s="1155"/>
      <c r="AB34" s="1155"/>
      <c r="AC34" s="1155"/>
    </row>
    <row r="35" spans="1:29" ht="13.15" customHeight="1" x14ac:dyDescent="0.25">
      <c r="A35" s="1474" t="s">
        <v>83</v>
      </c>
      <c r="B35" s="1519">
        <f t="shared" si="1"/>
        <v>1414.4170500000002</v>
      </c>
      <c r="C35" s="1689">
        <v>27.35894</v>
      </c>
      <c r="D35" s="1689">
        <v>56.658250000000002</v>
      </c>
      <c r="E35" s="1689">
        <v>52.726900000000001</v>
      </c>
      <c r="F35" s="1689">
        <v>41.346580000000003</v>
      </c>
      <c r="G35" s="1689">
        <v>89.856740000000002</v>
      </c>
      <c r="H35" s="1689">
        <v>252.291</v>
      </c>
      <c r="I35" s="1689">
        <v>95.924570000000003</v>
      </c>
      <c r="J35" s="1689">
        <v>201.40870000000001</v>
      </c>
      <c r="K35" s="1689">
        <v>329.0224</v>
      </c>
      <c r="L35" s="1689">
        <v>147.12370000000001</v>
      </c>
      <c r="M35" s="1689">
        <v>96.320660000000004</v>
      </c>
      <c r="N35" s="1689">
        <v>24.378609999999998</v>
      </c>
      <c r="P35" s="1155"/>
      <c r="Q35" s="1155"/>
      <c r="R35" s="1155"/>
      <c r="S35" s="1155"/>
      <c r="T35" s="1155"/>
      <c r="U35" s="1155"/>
      <c r="V35" s="1155"/>
      <c r="W35" s="1155"/>
      <c r="X35" s="1155"/>
      <c r="Y35" s="1155"/>
      <c r="Z35" s="1155"/>
      <c r="AA35" s="1155"/>
      <c r="AB35" s="1155"/>
      <c r="AC35" s="1155"/>
    </row>
    <row r="36" spans="1:29" ht="13.15" customHeight="1" x14ac:dyDescent="0.25">
      <c r="A36" s="1474" t="s">
        <v>85</v>
      </c>
      <c r="B36" s="1519">
        <f t="shared" si="1"/>
        <v>1063.95516</v>
      </c>
      <c r="C36" s="1689">
        <v>20.45759</v>
      </c>
      <c r="D36" s="1689">
        <v>56.910400000000003</v>
      </c>
      <c r="E36" s="1689">
        <v>55.572679999999998</v>
      </c>
      <c r="F36" s="1689">
        <v>15.27783</v>
      </c>
      <c r="G36" s="1689">
        <v>24.074369999999998</v>
      </c>
      <c r="H36" s="1689">
        <v>201.3511</v>
      </c>
      <c r="I36" s="1689">
        <v>97.083669999999998</v>
      </c>
      <c r="J36" s="1689">
        <v>158.23009999999999</v>
      </c>
      <c r="K36" s="1689">
        <v>196.81180000000001</v>
      </c>
      <c r="L36" s="1689">
        <v>115.3218</v>
      </c>
      <c r="M36" s="1689">
        <v>92.859790000000004</v>
      </c>
      <c r="N36" s="1689">
        <v>30.00403</v>
      </c>
      <c r="P36" s="1155"/>
      <c r="Q36" s="1155"/>
      <c r="R36" s="1155"/>
      <c r="S36" s="1155"/>
      <c r="T36" s="1155"/>
      <c r="U36" s="1155"/>
      <c r="V36" s="1155"/>
      <c r="W36" s="1155"/>
      <c r="X36" s="1155"/>
      <c r="Y36" s="1155"/>
      <c r="Z36" s="1155"/>
      <c r="AA36" s="1155"/>
      <c r="AB36" s="1155"/>
      <c r="AC36" s="1155"/>
    </row>
    <row r="37" spans="1:29" ht="13.15" customHeight="1" x14ac:dyDescent="0.25">
      <c r="A37" s="1474" t="s">
        <v>92</v>
      </c>
      <c r="B37" s="1519">
        <f t="shared" si="1"/>
        <v>1171.72037</v>
      </c>
      <c r="C37" s="1689">
        <v>17.93506</v>
      </c>
      <c r="D37" s="1689">
        <v>51.554229999999997</v>
      </c>
      <c r="E37" s="1689">
        <v>65.017489999999995</v>
      </c>
      <c r="F37" s="1689">
        <v>11.37008</v>
      </c>
      <c r="G37" s="1689">
        <v>109.31959999999999</v>
      </c>
      <c r="H37" s="1689">
        <v>188.613</v>
      </c>
      <c r="I37" s="1689">
        <v>59.384430000000002</v>
      </c>
      <c r="J37" s="1689">
        <v>183.47200000000001</v>
      </c>
      <c r="K37" s="1689">
        <v>229.13749999999999</v>
      </c>
      <c r="L37" s="1689">
        <v>171.9847</v>
      </c>
      <c r="M37" s="1689">
        <v>61.726320000000001</v>
      </c>
      <c r="N37" s="1689">
        <v>22.205960000000001</v>
      </c>
      <c r="P37" s="1155"/>
      <c r="Q37" s="1155"/>
      <c r="R37" s="1155"/>
      <c r="S37" s="1155"/>
      <c r="T37" s="1155"/>
      <c r="U37" s="1155"/>
      <c r="V37" s="1155"/>
      <c r="W37" s="1155"/>
      <c r="X37" s="1155"/>
      <c r="Y37" s="1155"/>
      <c r="Z37" s="1155"/>
      <c r="AA37" s="1155"/>
      <c r="AB37" s="1155"/>
      <c r="AC37" s="1155"/>
    </row>
    <row r="38" spans="1:29" ht="13.15" customHeight="1" x14ac:dyDescent="0.25">
      <c r="A38" s="1474" t="s">
        <v>96</v>
      </c>
      <c r="B38" s="1519">
        <f t="shared" si="1"/>
        <v>1093.5585699999999</v>
      </c>
      <c r="C38" s="1689">
        <v>13.10544</v>
      </c>
      <c r="D38" s="1689">
        <v>31.121829999999999</v>
      </c>
      <c r="E38" s="1689">
        <v>39.456949999999999</v>
      </c>
      <c r="F38" s="1689">
        <v>17.028210000000001</v>
      </c>
      <c r="G38" s="1689">
        <v>101.4667</v>
      </c>
      <c r="H38" s="1689">
        <v>219.74969999999999</v>
      </c>
      <c r="I38" s="1689">
        <v>71.104910000000004</v>
      </c>
      <c r="J38" s="1689">
        <v>175.6285</v>
      </c>
      <c r="K38" s="1689">
        <v>173.83959999999999</v>
      </c>
      <c r="L38" s="1689">
        <v>135.00450000000001</v>
      </c>
      <c r="M38" s="1689">
        <v>75.204859999999996</v>
      </c>
      <c r="N38" s="1689">
        <v>40.847369999999998</v>
      </c>
      <c r="P38" s="1155"/>
      <c r="Q38" s="1155"/>
      <c r="R38" s="1155"/>
      <c r="S38" s="1155"/>
      <c r="T38" s="1155"/>
      <c r="U38" s="1155"/>
      <c r="V38" s="1155"/>
      <c r="W38" s="1155"/>
      <c r="X38" s="1155"/>
      <c r="Y38" s="1155"/>
      <c r="Z38" s="1155"/>
      <c r="AA38" s="1155"/>
      <c r="AB38" s="1155"/>
      <c r="AC38" s="1155"/>
    </row>
    <row r="39" spans="1:29" ht="13.15" customHeight="1" x14ac:dyDescent="0.25">
      <c r="A39" s="1474" t="s">
        <v>102</v>
      </c>
      <c r="B39" s="1519">
        <f t="shared" si="1"/>
        <v>789.96042999999997</v>
      </c>
      <c r="C39" s="1689">
        <v>12.908670000000001</v>
      </c>
      <c r="D39" s="1689">
        <v>28.329609999999999</v>
      </c>
      <c r="E39" s="1689">
        <v>24.391940000000002</v>
      </c>
      <c r="F39" s="1689">
        <v>38.024000000000001</v>
      </c>
      <c r="G39" s="1689">
        <v>68.265429999999995</v>
      </c>
      <c r="H39" s="1689">
        <v>134.49189999999999</v>
      </c>
      <c r="I39" s="1689">
        <v>63.290779999999998</v>
      </c>
      <c r="J39" s="1689">
        <v>126.59439999999999</v>
      </c>
      <c r="K39" s="1689">
        <v>86.273390000000006</v>
      </c>
      <c r="L39" s="1689">
        <v>91.83417</v>
      </c>
      <c r="M39" s="1689">
        <v>66.71996</v>
      </c>
      <c r="N39" s="1689">
        <v>48.836179999999999</v>
      </c>
      <c r="P39" s="1155"/>
      <c r="Q39" s="1155"/>
      <c r="R39" s="1155"/>
      <c r="S39" s="1155"/>
      <c r="T39" s="1155"/>
      <c r="U39" s="1155"/>
      <c r="V39" s="1155"/>
      <c r="W39" s="1155"/>
      <c r="X39" s="1155"/>
      <c r="Y39" s="1155"/>
      <c r="Z39" s="1155"/>
      <c r="AA39" s="1155"/>
      <c r="AB39" s="1155"/>
      <c r="AC39" s="1155"/>
    </row>
    <row r="40" spans="1:29" ht="13.15" customHeight="1" x14ac:dyDescent="0.25">
      <c r="A40" s="1474" t="s">
        <v>104</v>
      </c>
      <c r="B40" s="1519">
        <f t="shared" si="1"/>
        <v>1197.7341899999999</v>
      </c>
      <c r="C40" s="1689">
        <v>47.662930000000003</v>
      </c>
      <c r="D40" s="1689">
        <v>47.256230000000002</v>
      </c>
      <c r="E40" s="1689">
        <v>17.69323</v>
      </c>
      <c r="F40" s="1689">
        <v>44.575479999999999</v>
      </c>
      <c r="G40" s="1689">
        <v>139.89490000000001</v>
      </c>
      <c r="H40" s="1689">
        <v>133.65360000000001</v>
      </c>
      <c r="I40" s="1689">
        <v>51.292580000000001</v>
      </c>
      <c r="J40" s="1689">
        <v>123.92319999999999</v>
      </c>
      <c r="K40" s="1689">
        <v>99.501440000000002</v>
      </c>
      <c r="L40" s="1689">
        <v>169.2491</v>
      </c>
      <c r="M40" s="1689">
        <v>194.476</v>
      </c>
      <c r="N40" s="1689">
        <v>128.55549999999999</v>
      </c>
      <c r="P40" s="1155"/>
      <c r="Q40" s="1155"/>
      <c r="R40" s="1155"/>
      <c r="S40" s="1155"/>
      <c r="T40" s="1155"/>
      <c r="U40" s="1155"/>
      <c r="V40" s="1155"/>
      <c r="W40" s="1155"/>
      <c r="X40" s="1155"/>
      <c r="Y40" s="1155"/>
      <c r="Z40" s="1155"/>
      <c r="AA40" s="1155"/>
      <c r="AB40" s="1155"/>
      <c r="AC40" s="1155"/>
    </row>
    <row r="41" spans="1:29" ht="13.15" customHeight="1" x14ac:dyDescent="0.25">
      <c r="A41" s="1474" t="s">
        <v>111</v>
      </c>
      <c r="B41" s="1519">
        <f t="shared" si="1"/>
        <v>1315.6993599999998</v>
      </c>
      <c r="C41" s="1689">
        <v>10.241669999999999</v>
      </c>
      <c r="D41" s="1689">
        <v>51.282139999999998</v>
      </c>
      <c r="E41" s="1689">
        <v>16.49409</v>
      </c>
      <c r="F41" s="1689">
        <v>53.995269999999998</v>
      </c>
      <c r="G41" s="1689">
        <v>181.49090000000001</v>
      </c>
      <c r="H41" s="1689">
        <v>180.70740000000001</v>
      </c>
      <c r="I41" s="1689">
        <v>97.352339999999998</v>
      </c>
      <c r="J41" s="1689">
        <v>245.0643</v>
      </c>
      <c r="K41" s="1689">
        <v>149.84450000000001</v>
      </c>
      <c r="L41" s="1689">
        <v>160.84970000000001</v>
      </c>
      <c r="M41" s="1689">
        <v>126.4731</v>
      </c>
      <c r="N41" s="1689">
        <v>41.903950000000002</v>
      </c>
      <c r="P41" s="1155"/>
      <c r="Q41" s="1155"/>
      <c r="R41" s="1155"/>
      <c r="S41" s="1155"/>
      <c r="T41" s="1155"/>
      <c r="U41" s="1155"/>
      <c r="V41" s="1155"/>
      <c r="W41" s="1155"/>
      <c r="X41" s="1155"/>
      <c r="Y41" s="1155"/>
      <c r="Z41" s="1155"/>
      <c r="AA41" s="1155"/>
      <c r="AB41" s="1155"/>
      <c r="AC41" s="1155"/>
    </row>
    <row r="42" spans="1:29" ht="13.15" customHeight="1" x14ac:dyDescent="0.25">
      <c r="A42" s="1474" t="s">
        <v>115</v>
      </c>
      <c r="B42" s="1519">
        <f t="shared" si="1"/>
        <v>1106.4524249999999</v>
      </c>
      <c r="C42" s="1689">
        <v>7.5236150000000004</v>
      </c>
      <c r="D42" s="1689">
        <v>57.034930000000003</v>
      </c>
      <c r="E42" s="1689">
        <v>21.005649999999999</v>
      </c>
      <c r="F42" s="1689">
        <v>37.393639999999998</v>
      </c>
      <c r="G42" s="1689">
        <v>145.12620000000001</v>
      </c>
      <c r="H42" s="1689">
        <v>175.2217</v>
      </c>
      <c r="I42" s="1689">
        <v>103.5671</v>
      </c>
      <c r="J42" s="1689">
        <v>164.87629999999999</v>
      </c>
      <c r="K42" s="1689">
        <v>89.273669999999996</v>
      </c>
      <c r="L42" s="1689">
        <v>119.446</v>
      </c>
      <c r="M42" s="1689">
        <v>146.22550000000001</v>
      </c>
      <c r="N42" s="1689">
        <v>39.758119999999998</v>
      </c>
      <c r="P42" s="1155"/>
      <c r="Q42" s="1155"/>
      <c r="R42" s="1155"/>
      <c r="S42" s="1155"/>
      <c r="T42" s="1155"/>
      <c r="U42" s="1155"/>
      <c r="V42" s="1155"/>
      <c r="W42" s="1155"/>
      <c r="X42" s="1155"/>
      <c r="Y42" s="1155"/>
      <c r="Z42" s="1155"/>
      <c r="AA42" s="1155"/>
      <c r="AB42" s="1155"/>
      <c r="AC42" s="1155"/>
    </row>
    <row r="43" spans="1:29" ht="13.15" customHeight="1" x14ac:dyDescent="0.25">
      <c r="A43" s="1474" t="s">
        <v>118</v>
      </c>
      <c r="B43" s="1519">
        <f t="shared" si="1"/>
        <v>1801.27161</v>
      </c>
      <c r="C43" s="1689">
        <v>42.5197</v>
      </c>
      <c r="D43" s="1689">
        <v>81.118030000000005</v>
      </c>
      <c r="E43" s="1689">
        <v>28.698070000000001</v>
      </c>
      <c r="F43" s="1689">
        <v>98.787120000000002</v>
      </c>
      <c r="G43" s="1689">
        <v>270.4203</v>
      </c>
      <c r="H43" s="1689">
        <v>183.81729999999999</v>
      </c>
      <c r="I43" s="1689">
        <v>80.269390000000001</v>
      </c>
      <c r="J43" s="1689">
        <v>131.3535</v>
      </c>
      <c r="K43" s="1689">
        <v>125.7646</v>
      </c>
      <c r="L43" s="1689">
        <v>347.10230000000001</v>
      </c>
      <c r="M43" s="1689">
        <v>212.69300000000001</v>
      </c>
      <c r="N43" s="1689">
        <v>198.72829999999999</v>
      </c>
      <c r="P43" s="1155"/>
      <c r="Q43" s="1155"/>
      <c r="R43" s="1155"/>
      <c r="S43" s="1155"/>
      <c r="T43" s="1155"/>
      <c r="U43" s="1155"/>
      <c r="V43" s="1155"/>
      <c r="W43" s="1155"/>
      <c r="X43" s="1155"/>
      <c r="Y43" s="1155"/>
      <c r="Z43" s="1155"/>
      <c r="AA43" s="1155"/>
      <c r="AB43" s="1155"/>
      <c r="AC43" s="1155"/>
    </row>
    <row r="44" spans="1:29" ht="13.15" customHeight="1" x14ac:dyDescent="0.25">
      <c r="A44" s="1474" t="s">
        <v>123</v>
      </c>
      <c r="B44" s="1689">
        <f t="shared" si="1"/>
        <v>1457.5076900000001</v>
      </c>
      <c r="C44" s="1689">
        <v>24.607690000000002</v>
      </c>
      <c r="D44" s="1689">
        <v>38.6</v>
      </c>
      <c r="E44" s="1689">
        <v>58.4</v>
      </c>
      <c r="F44" s="1689">
        <v>16.7</v>
      </c>
      <c r="G44" s="1689">
        <v>50.6</v>
      </c>
      <c r="H44" s="1689">
        <v>510</v>
      </c>
      <c r="I44" s="1689">
        <v>63.7</v>
      </c>
      <c r="J44" s="1689">
        <v>204.7</v>
      </c>
      <c r="K44" s="1689">
        <v>307.2</v>
      </c>
      <c r="L44" s="1689">
        <v>101.5</v>
      </c>
      <c r="M44" s="1689">
        <v>65.900000000000006</v>
      </c>
      <c r="N44" s="1689">
        <v>15.6</v>
      </c>
      <c r="P44" s="1155"/>
      <c r="Q44" s="1155"/>
      <c r="R44" s="1155"/>
      <c r="S44" s="1155"/>
      <c r="T44" s="1155"/>
      <c r="U44" s="1155"/>
      <c r="V44" s="1155"/>
      <c r="W44" s="1155"/>
      <c r="X44" s="1155"/>
      <c r="Y44" s="1155"/>
      <c r="Z44" s="1155"/>
      <c r="AA44" s="1155"/>
      <c r="AB44" s="1155"/>
      <c r="AC44" s="1155"/>
    </row>
    <row r="45" spans="1:29" ht="5.0999999999999996" customHeight="1" x14ac:dyDescent="0.25">
      <c r="A45" s="359"/>
      <c r="B45" s="359"/>
      <c r="C45" s="359"/>
      <c r="D45" s="359"/>
      <c r="E45" s="359"/>
      <c r="F45" s="359"/>
      <c r="G45" s="359"/>
      <c r="H45" s="359"/>
      <c r="I45" s="359"/>
      <c r="J45" s="359"/>
      <c r="K45" s="359"/>
      <c r="L45" s="359"/>
      <c r="M45" s="359"/>
      <c r="N45" s="359"/>
      <c r="P45" s="1155"/>
      <c r="Q45" s="1155"/>
      <c r="R45" s="1155"/>
      <c r="S45" s="1155"/>
      <c r="T45" s="1155"/>
      <c r="U45" s="1155"/>
      <c r="V45" s="1155"/>
      <c r="W45" s="1155"/>
      <c r="X45" s="1155"/>
      <c r="Y45" s="1155"/>
      <c r="Z45" s="1155"/>
      <c r="AA45" s="1155"/>
      <c r="AB45" s="1155"/>
      <c r="AC45" s="1155"/>
    </row>
    <row r="46" spans="1:29" ht="5.0999999999999996" customHeight="1" x14ac:dyDescent="0.25">
      <c r="A46" s="360"/>
      <c r="B46" s="361"/>
      <c r="C46" s="362"/>
      <c r="D46" s="362"/>
      <c r="E46" s="362"/>
      <c r="F46" s="362"/>
      <c r="G46" s="362"/>
      <c r="H46" s="362"/>
      <c r="I46" s="362"/>
      <c r="J46" s="360"/>
      <c r="K46" s="360"/>
      <c r="L46" s="360"/>
      <c r="M46" s="360"/>
      <c r="N46" s="360"/>
      <c r="P46" s="1155"/>
      <c r="Q46" s="1155"/>
      <c r="R46" s="1155"/>
      <c r="S46" s="1155"/>
      <c r="T46" s="1155"/>
      <c r="U46" s="1155"/>
      <c r="V46" s="1155"/>
      <c r="W46" s="1155"/>
      <c r="X46" s="1155"/>
      <c r="Y46" s="1155"/>
      <c r="Z46" s="1155"/>
      <c r="AA46" s="1155"/>
      <c r="AB46" s="1155"/>
      <c r="AC46" s="1155"/>
    </row>
    <row r="47" spans="1:29" x14ac:dyDescent="0.25">
      <c r="A47" s="363" t="s">
        <v>227</v>
      </c>
      <c r="B47" s="364"/>
      <c r="C47" s="365"/>
      <c r="D47" s="365"/>
      <c r="E47" s="365"/>
      <c r="F47" s="365"/>
      <c r="G47" s="365"/>
      <c r="H47" s="365"/>
      <c r="I47" s="365"/>
      <c r="J47" s="358"/>
      <c r="K47" s="358"/>
      <c r="L47" s="358"/>
      <c r="M47" s="358"/>
      <c r="N47" s="358"/>
      <c r="P47" s="1155"/>
      <c r="Q47" s="1155"/>
      <c r="R47" s="1155"/>
      <c r="S47" s="1155"/>
      <c r="T47" s="1155"/>
      <c r="U47" s="1155"/>
      <c r="V47" s="1155"/>
      <c r="W47" s="1155"/>
      <c r="X47" s="1155"/>
      <c r="Y47" s="1155"/>
      <c r="Z47" s="1155"/>
      <c r="AA47" s="1155"/>
      <c r="AB47" s="1155"/>
      <c r="AC47" s="1155"/>
    </row>
    <row r="48" spans="1:29" x14ac:dyDescent="0.25">
      <c r="A48" s="358"/>
      <c r="B48" s="364"/>
      <c r="C48" s="365"/>
      <c r="D48" s="365"/>
      <c r="E48" s="365"/>
      <c r="F48" s="365"/>
      <c r="G48" s="365"/>
      <c r="H48" s="365"/>
      <c r="I48" s="365"/>
      <c r="J48" s="358"/>
      <c r="K48" s="358"/>
      <c r="L48" s="358"/>
      <c r="M48" s="358"/>
      <c r="N48" s="358"/>
      <c r="P48" s="1155"/>
      <c r="Q48" s="1155"/>
      <c r="R48" s="1155"/>
      <c r="S48" s="1155"/>
      <c r="T48" s="1155"/>
      <c r="U48" s="1155"/>
      <c r="V48" s="1155"/>
      <c r="W48" s="1155"/>
      <c r="X48" s="1155"/>
      <c r="Y48" s="1155"/>
      <c r="Z48" s="1155"/>
      <c r="AA48" s="1155"/>
      <c r="AB48" s="1155"/>
      <c r="AC48" s="1155"/>
    </row>
    <row r="49" spans="16:29" x14ac:dyDescent="0.25">
      <c r="P49" s="1155"/>
      <c r="Q49" s="1155"/>
      <c r="R49" s="1155"/>
      <c r="S49" s="1155"/>
      <c r="T49" s="1155"/>
      <c r="U49" s="1155"/>
      <c r="V49" s="1155"/>
      <c r="W49" s="1155"/>
      <c r="X49" s="1155"/>
      <c r="Y49" s="1155"/>
      <c r="Z49" s="1155"/>
      <c r="AA49" s="1155"/>
      <c r="AB49" s="1155"/>
      <c r="AC49" s="1155"/>
    </row>
    <row r="50" spans="16:29" x14ac:dyDescent="0.25">
      <c r="P50" s="1155"/>
      <c r="Q50" s="1155"/>
      <c r="R50" s="1155"/>
      <c r="S50" s="1155"/>
      <c r="T50" s="1155"/>
      <c r="U50" s="1155"/>
      <c r="V50" s="1155"/>
      <c r="W50" s="1155"/>
      <c r="X50" s="1155"/>
      <c r="Y50" s="1155"/>
      <c r="Z50" s="1155"/>
      <c r="AA50" s="1155"/>
      <c r="AB50" s="1155"/>
      <c r="AC50" s="1155"/>
    </row>
    <row r="51" spans="16:29" x14ac:dyDescent="0.25">
      <c r="P51" s="1155"/>
      <c r="Q51" s="1155"/>
      <c r="R51" s="1155"/>
      <c r="S51" s="1155"/>
      <c r="T51" s="1155"/>
      <c r="U51" s="1155"/>
      <c r="V51" s="1155"/>
      <c r="W51" s="1155"/>
      <c r="X51" s="1155"/>
      <c r="Y51" s="1155"/>
      <c r="Z51" s="1155"/>
      <c r="AA51" s="1155"/>
      <c r="AB51" s="1155"/>
      <c r="AC51" s="1155"/>
    </row>
    <row r="52" spans="16:29" x14ac:dyDescent="0.25">
      <c r="P52" s="1155"/>
      <c r="Q52" s="1155"/>
      <c r="R52" s="1155"/>
      <c r="S52" s="1155"/>
      <c r="T52" s="1155"/>
      <c r="U52" s="1155"/>
      <c r="V52" s="1155"/>
      <c r="W52" s="1155"/>
      <c r="X52" s="1155"/>
      <c r="Y52" s="1155"/>
      <c r="Z52" s="1155"/>
      <c r="AA52" s="1155"/>
      <c r="AB52" s="1155"/>
      <c r="AC52" s="1155"/>
    </row>
    <row r="53" spans="16:29" x14ac:dyDescent="0.25">
      <c r="P53" s="1155"/>
      <c r="Q53" s="1155"/>
      <c r="R53" s="1155"/>
      <c r="S53" s="1155"/>
      <c r="T53" s="1155"/>
      <c r="U53" s="1155"/>
      <c r="V53" s="1155"/>
      <c r="W53" s="1155"/>
      <c r="X53" s="1155"/>
      <c r="Y53" s="1155"/>
      <c r="Z53" s="1155"/>
      <c r="AA53" s="1155"/>
      <c r="AB53" s="1155"/>
      <c r="AC53" s="1155"/>
    </row>
    <row r="54" spans="16:29" x14ac:dyDescent="0.25">
      <c r="P54" s="1155"/>
      <c r="Q54" s="1155"/>
      <c r="R54" s="1155"/>
      <c r="S54" s="1155"/>
      <c r="T54" s="1155"/>
      <c r="U54" s="1155"/>
      <c r="V54" s="1155"/>
      <c r="W54" s="1155"/>
      <c r="X54" s="1155"/>
      <c r="Y54" s="1155"/>
      <c r="Z54" s="1155"/>
      <c r="AA54" s="1155"/>
      <c r="AB54" s="1155"/>
      <c r="AC54" s="1155"/>
    </row>
    <row r="55" spans="16:29" x14ac:dyDescent="0.25">
      <c r="P55" s="1155"/>
      <c r="Q55" s="1155"/>
      <c r="R55" s="1155"/>
      <c r="S55" s="1155"/>
      <c r="T55" s="1155"/>
      <c r="U55" s="1155"/>
      <c r="V55" s="1155"/>
      <c r="W55" s="1155"/>
      <c r="X55" s="1155"/>
      <c r="Y55" s="1155"/>
      <c r="Z55" s="1155"/>
      <c r="AA55" s="1155"/>
      <c r="AB55" s="1155"/>
      <c r="AC55" s="1155"/>
    </row>
    <row r="56" spans="16:29" x14ac:dyDescent="0.25">
      <c r="P56" s="1155"/>
      <c r="Q56" s="1155"/>
      <c r="R56" s="1155"/>
      <c r="S56" s="1155"/>
      <c r="T56" s="1155"/>
      <c r="U56" s="1155"/>
      <c r="V56" s="1155"/>
      <c r="W56" s="1155"/>
      <c r="X56" s="1155"/>
      <c r="Y56" s="1155"/>
      <c r="Z56" s="1155"/>
      <c r="AA56" s="1155"/>
      <c r="AB56" s="1155"/>
      <c r="AC56" s="1155"/>
    </row>
    <row r="57" spans="16:29" x14ac:dyDescent="0.25">
      <c r="P57" s="1155"/>
      <c r="Q57" s="1155"/>
      <c r="R57" s="1155"/>
      <c r="S57" s="1155"/>
      <c r="T57" s="1155"/>
      <c r="U57" s="1155"/>
      <c r="V57" s="1155"/>
      <c r="W57" s="1155"/>
      <c r="X57" s="1155"/>
      <c r="Y57" s="1155"/>
      <c r="Z57" s="1155"/>
      <c r="AA57" s="1155"/>
      <c r="AB57" s="1155"/>
      <c r="AC57" s="1155"/>
    </row>
    <row r="58" spans="16:29" x14ac:dyDescent="0.25">
      <c r="P58" s="1155"/>
      <c r="Q58" s="1155"/>
      <c r="R58" s="1155"/>
      <c r="S58" s="1155"/>
      <c r="T58" s="1155"/>
      <c r="U58" s="1155"/>
      <c r="V58" s="1155"/>
      <c r="W58" s="1155"/>
      <c r="X58" s="1155"/>
      <c r="Y58" s="1155"/>
      <c r="Z58" s="1155"/>
      <c r="AA58" s="1155"/>
      <c r="AB58" s="1155"/>
      <c r="AC58" s="1155"/>
    </row>
    <row r="59" spans="16:29" x14ac:dyDescent="0.25">
      <c r="P59" s="1155"/>
      <c r="Q59" s="1155"/>
      <c r="R59" s="1155"/>
      <c r="S59" s="1155"/>
      <c r="T59" s="1155"/>
      <c r="U59" s="1155"/>
      <c r="V59" s="1155"/>
      <c r="W59" s="1155"/>
      <c r="X59" s="1155"/>
      <c r="Y59" s="1155"/>
      <c r="Z59" s="1155"/>
      <c r="AA59" s="1155"/>
      <c r="AB59" s="1155"/>
      <c r="AC59" s="1155"/>
    </row>
    <row r="60" spans="16:29" x14ac:dyDescent="0.25">
      <c r="P60" s="1155"/>
      <c r="Q60" s="1155"/>
      <c r="R60" s="1155"/>
      <c r="S60" s="1155"/>
      <c r="T60" s="1155"/>
      <c r="U60" s="1155"/>
      <c r="V60" s="1155"/>
      <c r="W60" s="1155"/>
      <c r="X60" s="1155"/>
      <c r="Y60" s="1155"/>
      <c r="Z60" s="1155"/>
      <c r="AA60" s="1155"/>
      <c r="AB60" s="1155"/>
      <c r="AC60" s="1155"/>
    </row>
    <row r="61" spans="16:29" x14ac:dyDescent="0.25">
      <c r="P61" s="1155"/>
      <c r="Q61" s="1155"/>
      <c r="R61" s="1155"/>
      <c r="S61" s="1155"/>
      <c r="T61" s="1155"/>
      <c r="U61" s="1155"/>
      <c r="V61" s="1155"/>
      <c r="W61" s="1155"/>
      <c r="X61" s="1155"/>
      <c r="Y61" s="1155"/>
      <c r="Z61" s="1155"/>
      <c r="AA61" s="1155"/>
      <c r="AB61" s="1155"/>
      <c r="AC61" s="1155"/>
    </row>
    <row r="62" spans="16:29" x14ac:dyDescent="0.25">
      <c r="P62" s="1155"/>
      <c r="Q62" s="1155"/>
      <c r="R62" s="1155"/>
      <c r="S62" s="1155"/>
      <c r="T62" s="1155"/>
      <c r="U62" s="1155"/>
      <c r="V62" s="1155"/>
      <c r="W62" s="1155"/>
      <c r="X62" s="1155"/>
      <c r="Y62" s="1155"/>
      <c r="Z62" s="1155"/>
      <c r="AA62" s="1155"/>
      <c r="AB62" s="1155"/>
      <c r="AC62" s="1155"/>
    </row>
    <row r="63" spans="16:29" x14ac:dyDescent="0.25">
      <c r="P63" s="1155"/>
      <c r="Q63" s="1155"/>
      <c r="R63" s="1155"/>
      <c r="S63" s="1155"/>
      <c r="T63" s="1155"/>
      <c r="U63" s="1155"/>
      <c r="V63" s="1155"/>
      <c r="W63" s="1155"/>
      <c r="X63" s="1155"/>
      <c r="Y63" s="1155"/>
      <c r="Z63" s="1155"/>
      <c r="AA63" s="1155"/>
      <c r="AB63" s="1155"/>
      <c r="AC63" s="1155"/>
    </row>
    <row r="64" spans="16:29" x14ac:dyDescent="0.25">
      <c r="P64" s="1155"/>
      <c r="Q64" s="1155"/>
      <c r="R64" s="1155"/>
      <c r="S64" s="1155"/>
      <c r="T64" s="1155"/>
      <c r="U64" s="1155"/>
      <c r="V64" s="1155"/>
      <c r="W64" s="1155"/>
      <c r="X64" s="1155"/>
      <c r="Y64" s="1155"/>
      <c r="Z64" s="1155"/>
      <c r="AA64" s="1155"/>
      <c r="AB64" s="1155"/>
      <c r="AC64" s="1155"/>
    </row>
    <row r="65" spans="16:29" x14ac:dyDescent="0.25">
      <c r="P65" s="1155"/>
      <c r="Q65" s="1155"/>
      <c r="R65" s="1155"/>
      <c r="S65" s="1155"/>
      <c r="T65" s="1155"/>
      <c r="U65" s="1155"/>
      <c r="V65" s="1155"/>
      <c r="W65" s="1155"/>
      <c r="X65" s="1155"/>
      <c r="Y65" s="1155"/>
      <c r="Z65" s="1155"/>
      <c r="AA65" s="1155"/>
      <c r="AB65" s="1155"/>
      <c r="AC65" s="1155"/>
    </row>
    <row r="66" spans="16:29" x14ac:dyDescent="0.25">
      <c r="P66" s="1155"/>
      <c r="Q66" s="1155"/>
      <c r="R66" s="1155"/>
      <c r="S66" s="1155"/>
      <c r="T66" s="1155"/>
      <c r="U66" s="1155"/>
      <c r="V66" s="1155"/>
      <c r="W66" s="1155"/>
      <c r="X66" s="1155"/>
      <c r="Y66" s="1155"/>
      <c r="Z66" s="1155"/>
      <c r="AA66" s="1155"/>
      <c r="AB66" s="1155"/>
      <c r="AC66" s="1155"/>
    </row>
    <row r="67" spans="16:29" x14ac:dyDescent="0.25">
      <c r="P67" s="1155"/>
      <c r="Q67" s="1155"/>
      <c r="R67" s="1155"/>
      <c r="S67" s="1155"/>
      <c r="T67" s="1155"/>
      <c r="U67" s="1155"/>
      <c r="V67" s="1155"/>
      <c r="W67" s="1155"/>
      <c r="X67" s="1155"/>
      <c r="Y67" s="1155"/>
      <c r="Z67" s="1155"/>
      <c r="AA67" s="1155"/>
      <c r="AB67" s="1155"/>
      <c r="AC67" s="1155"/>
    </row>
    <row r="68" spans="16:29" x14ac:dyDescent="0.25">
      <c r="P68" s="1155"/>
      <c r="Q68" s="1155"/>
      <c r="R68" s="1155"/>
      <c r="S68" s="1155"/>
      <c r="T68" s="1155"/>
      <c r="U68" s="1155"/>
      <c r="V68" s="1155"/>
      <c r="W68" s="1155"/>
      <c r="X68" s="1155"/>
      <c r="Y68" s="1155"/>
      <c r="Z68" s="1155"/>
      <c r="AA68" s="1155"/>
      <c r="AB68" s="1155"/>
      <c r="AC68" s="1155"/>
    </row>
    <row r="69" spans="16:29" x14ac:dyDescent="0.25">
      <c r="P69" s="1155"/>
      <c r="Q69" s="1155"/>
      <c r="R69" s="1155"/>
      <c r="S69" s="1155"/>
      <c r="T69" s="1155"/>
      <c r="U69" s="1155"/>
      <c r="V69" s="1155"/>
      <c r="W69" s="1155"/>
      <c r="X69" s="1155"/>
      <c r="Y69" s="1155"/>
      <c r="Z69" s="1155"/>
      <c r="AA69" s="1155"/>
      <c r="AB69" s="1155"/>
      <c r="AC69" s="1155"/>
    </row>
    <row r="70" spans="16:29" x14ac:dyDescent="0.25">
      <c r="P70" s="1155"/>
      <c r="Q70" s="1155"/>
      <c r="R70" s="1155"/>
      <c r="S70" s="1155"/>
      <c r="T70" s="1155"/>
      <c r="U70" s="1155"/>
      <c r="V70" s="1155"/>
      <c r="W70" s="1155"/>
      <c r="X70" s="1155"/>
      <c r="Y70" s="1155"/>
      <c r="Z70" s="1155"/>
      <c r="AA70" s="1155"/>
      <c r="AB70" s="1155"/>
      <c r="AC70" s="1155"/>
    </row>
    <row r="71" spans="16:29" x14ac:dyDescent="0.25">
      <c r="P71" s="1155"/>
      <c r="Q71" s="1155"/>
      <c r="R71" s="1155"/>
      <c r="S71" s="1155"/>
      <c r="T71" s="1155"/>
      <c r="U71" s="1155"/>
      <c r="V71" s="1155"/>
      <c r="W71" s="1155"/>
      <c r="X71" s="1155"/>
      <c r="Y71" s="1155"/>
      <c r="Z71" s="1155"/>
      <c r="AA71" s="1155"/>
      <c r="AB71" s="1155"/>
      <c r="AC71" s="1155"/>
    </row>
    <row r="72" spans="16:29" x14ac:dyDescent="0.25">
      <c r="P72" s="1155"/>
      <c r="Q72" s="1155"/>
      <c r="R72" s="1155"/>
      <c r="S72" s="1155"/>
      <c r="T72" s="1155"/>
      <c r="U72" s="1155"/>
      <c r="V72" s="1155"/>
      <c r="W72" s="1155"/>
      <c r="X72" s="1155"/>
      <c r="Y72" s="1155"/>
      <c r="Z72" s="1155"/>
      <c r="AA72" s="1155"/>
      <c r="AB72" s="1155"/>
      <c r="AC72" s="1155"/>
    </row>
  </sheetData>
  <mergeCells count="4">
    <mergeCell ref="M3:N3"/>
    <mergeCell ref="B4:N4"/>
    <mergeCell ref="B7:N7"/>
    <mergeCell ref="B26:N26"/>
  </mergeCells>
  <pageMargins left="0.59055118110236227" right="0.59055118110236227" top="0.59055118110236227" bottom="0.59055118110236227" header="0.59055118110236227" footer="0.59055118110236227"/>
  <pageSetup paperSize="119" scale="89" orientation="portrait" r:id="rId1"/>
  <rowBreaks count="1" manualBreakCount="1">
    <brk id="62" max="1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51"/>
  <sheetViews>
    <sheetView showGridLines="0" zoomScaleNormal="100" zoomScaleSheetLayoutView="100" workbookViewId="0"/>
  </sheetViews>
  <sheetFormatPr baseColWidth="10" defaultColWidth="8.28515625" defaultRowHeight="15" x14ac:dyDescent="0.25"/>
  <cols>
    <col min="1" max="1" width="29.28515625" style="1674" customWidth="1"/>
    <col min="2" max="2" width="9.7109375" style="1674" customWidth="1"/>
    <col min="3" max="3" width="8.7109375" style="1674" customWidth="1"/>
    <col min="4" max="4" width="9.85546875" style="1674" customWidth="1"/>
    <col min="5" max="5" width="9.7109375" style="1674" customWidth="1"/>
    <col min="6" max="6" width="11.7109375" style="1674" customWidth="1"/>
    <col min="7" max="7" width="8.7109375" style="1674" customWidth="1"/>
    <col min="8" max="8" width="11.7109375" style="1674" customWidth="1"/>
    <col min="9" max="256" width="8.28515625" style="1674"/>
    <col min="257" max="257" width="29.7109375" style="1674" customWidth="1"/>
    <col min="258" max="260" width="7.7109375" style="1674" customWidth="1"/>
    <col min="261" max="261" width="9.7109375" style="1674" customWidth="1"/>
    <col min="262" max="262" width="11.7109375" style="1674" customWidth="1"/>
    <col min="263" max="263" width="8.7109375" style="1674" customWidth="1"/>
    <col min="264" max="264" width="11.7109375" style="1674" customWidth="1"/>
    <col min="265" max="512" width="8.28515625" style="1674"/>
    <col min="513" max="513" width="29.7109375" style="1674" customWidth="1"/>
    <col min="514" max="516" width="7.7109375" style="1674" customWidth="1"/>
    <col min="517" max="517" width="9.7109375" style="1674" customWidth="1"/>
    <col min="518" max="518" width="11.7109375" style="1674" customWidth="1"/>
    <col min="519" max="519" width="8.7109375" style="1674" customWidth="1"/>
    <col min="520" max="520" width="11.7109375" style="1674" customWidth="1"/>
    <col min="521" max="768" width="8.28515625" style="1674"/>
    <col min="769" max="769" width="29.7109375" style="1674" customWidth="1"/>
    <col min="770" max="772" width="7.7109375" style="1674" customWidth="1"/>
    <col min="773" max="773" width="9.7109375" style="1674" customWidth="1"/>
    <col min="774" max="774" width="11.7109375" style="1674" customWidth="1"/>
    <col min="775" max="775" width="8.7109375" style="1674" customWidth="1"/>
    <col min="776" max="776" width="11.7109375" style="1674" customWidth="1"/>
    <col min="777" max="1024" width="8.28515625" style="1674"/>
    <col min="1025" max="1025" width="29.7109375" style="1674" customWidth="1"/>
    <col min="1026" max="1028" width="7.7109375" style="1674" customWidth="1"/>
    <col min="1029" max="1029" width="9.7109375" style="1674" customWidth="1"/>
    <col min="1030" max="1030" width="11.7109375" style="1674" customWidth="1"/>
    <col min="1031" max="1031" width="8.7109375" style="1674" customWidth="1"/>
    <col min="1032" max="1032" width="11.7109375" style="1674" customWidth="1"/>
    <col min="1033" max="1280" width="8.28515625" style="1674"/>
    <col min="1281" max="1281" width="29.7109375" style="1674" customWidth="1"/>
    <col min="1282" max="1284" width="7.7109375" style="1674" customWidth="1"/>
    <col min="1285" max="1285" width="9.7109375" style="1674" customWidth="1"/>
    <col min="1286" max="1286" width="11.7109375" style="1674" customWidth="1"/>
    <col min="1287" max="1287" width="8.7109375" style="1674" customWidth="1"/>
    <col min="1288" max="1288" width="11.7109375" style="1674" customWidth="1"/>
    <col min="1289" max="1536" width="8.28515625" style="1674"/>
    <col min="1537" max="1537" width="29.7109375" style="1674" customWidth="1"/>
    <col min="1538" max="1540" width="7.7109375" style="1674" customWidth="1"/>
    <col min="1541" max="1541" width="9.7109375" style="1674" customWidth="1"/>
    <col min="1542" max="1542" width="11.7109375" style="1674" customWidth="1"/>
    <col min="1543" max="1543" width="8.7109375" style="1674" customWidth="1"/>
    <col min="1544" max="1544" width="11.7109375" style="1674" customWidth="1"/>
    <col min="1545" max="1792" width="8.28515625" style="1674"/>
    <col min="1793" max="1793" width="29.7109375" style="1674" customWidth="1"/>
    <col min="1794" max="1796" width="7.7109375" style="1674" customWidth="1"/>
    <col min="1797" max="1797" width="9.7109375" style="1674" customWidth="1"/>
    <col min="1798" max="1798" width="11.7109375" style="1674" customWidth="1"/>
    <col min="1799" max="1799" width="8.7109375" style="1674" customWidth="1"/>
    <col min="1800" max="1800" width="11.7109375" style="1674" customWidth="1"/>
    <col min="1801" max="2048" width="8.28515625" style="1674"/>
    <col min="2049" max="2049" width="29.7109375" style="1674" customWidth="1"/>
    <col min="2050" max="2052" width="7.7109375" style="1674" customWidth="1"/>
    <col min="2053" max="2053" width="9.7109375" style="1674" customWidth="1"/>
    <col min="2054" max="2054" width="11.7109375" style="1674" customWidth="1"/>
    <col min="2055" max="2055" width="8.7109375" style="1674" customWidth="1"/>
    <col min="2056" max="2056" width="11.7109375" style="1674" customWidth="1"/>
    <col min="2057" max="2304" width="8.28515625" style="1674"/>
    <col min="2305" max="2305" width="29.7109375" style="1674" customWidth="1"/>
    <col min="2306" max="2308" width="7.7109375" style="1674" customWidth="1"/>
    <col min="2309" max="2309" width="9.7109375" style="1674" customWidth="1"/>
    <col min="2310" max="2310" width="11.7109375" style="1674" customWidth="1"/>
    <col min="2311" max="2311" width="8.7109375" style="1674" customWidth="1"/>
    <col min="2312" max="2312" width="11.7109375" style="1674" customWidth="1"/>
    <col min="2313" max="2560" width="8.28515625" style="1674"/>
    <col min="2561" max="2561" width="29.7109375" style="1674" customWidth="1"/>
    <col min="2562" max="2564" width="7.7109375" style="1674" customWidth="1"/>
    <col min="2565" max="2565" width="9.7109375" style="1674" customWidth="1"/>
    <col min="2566" max="2566" width="11.7109375" style="1674" customWidth="1"/>
    <col min="2567" max="2567" width="8.7109375" style="1674" customWidth="1"/>
    <col min="2568" max="2568" width="11.7109375" style="1674" customWidth="1"/>
    <col min="2569" max="2816" width="8.28515625" style="1674"/>
    <col min="2817" max="2817" width="29.7109375" style="1674" customWidth="1"/>
    <col min="2818" max="2820" width="7.7109375" style="1674" customWidth="1"/>
    <col min="2821" max="2821" width="9.7109375" style="1674" customWidth="1"/>
    <col min="2822" max="2822" width="11.7109375" style="1674" customWidth="1"/>
    <col min="2823" max="2823" width="8.7109375" style="1674" customWidth="1"/>
    <col min="2824" max="2824" width="11.7109375" style="1674" customWidth="1"/>
    <col min="2825" max="3072" width="8.28515625" style="1674"/>
    <col min="3073" max="3073" width="29.7109375" style="1674" customWidth="1"/>
    <col min="3074" max="3076" width="7.7109375" style="1674" customWidth="1"/>
    <col min="3077" max="3077" width="9.7109375" style="1674" customWidth="1"/>
    <col min="3078" max="3078" width="11.7109375" style="1674" customWidth="1"/>
    <col min="3079" max="3079" width="8.7109375" style="1674" customWidth="1"/>
    <col min="3080" max="3080" width="11.7109375" style="1674" customWidth="1"/>
    <col min="3081" max="3328" width="8.28515625" style="1674"/>
    <col min="3329" max="3329" width="29.7109375" style="1674" customWidth="1"/>
    <col min="3330" max="3332" width="7.7109375" style="1674" customWidth="1"/>
    <col min="3333" max="3333" width="9.7109375" style="1674" customWidth="1"/>
    <col min="3334" max="3334" width="11.7109375" style="1674" customWidth="1"/>
    <col min="3335" max="3335" width="8.7109375" style="1674" customWidth="1"/>
    <col min="3336" max="3336" width="11.7109375" style="1674" customWidth="1"/>
    <col min="3337" max="3584" width="8.28515625" style="1674"/>
    <col min="3585" max="3585" width="29.7109375" style="1674" customWidth="1"/>
    <col min="3586" max="3588" width="7.7109375" style="1674" customWidth="1"/>
    <col min="3589" max="3589" width="9.7109375" style="1674" customWidth="1"/>
    <col min="3590" max="3590" width="11.7109375" style="1674" customWidth="1"/>
    <col min="3591" max="3591" width="8.7109375" style="1674" customWidth="1"/>
    <col min="3592" max="3592" width="11.7109375" style="1674" customWidth="1"/>
    <col min="3593" max="3840" width="8.28515625" style="1674"/>
    <col min="3841" max="3841" width="29.7109375" style="1674" customWidth="1"/>
    <col min="3842" max="3844" width="7.7109375" style="1674" customWidth="1"/>
    <col min="3845" max="3845" width="9.7109375" style="1674" customWidth="1"/>
    <col min="3846" max="3846" width="11.7109375" style="1674" customWidth="1"/>
    <col min="3847" max="3847" width="8.7109375" style="1674" customWidth="1"/>
    <col min="3848" max="3848" width="11.7109375" style="1674" customWidth="1"/>
    <col min="3849" max="4096" width="8.28515625" style="1674"/>
    <col min="4097" max="4097" width="29.7109375" style="1674" customWidth="1"/>
    <col min="4098" max="4100" width="7.7109375" style="1674" customWidth="1"/>
    <col min="4101" max="4101" width="9.7109375" style="1674" customWidth="1"/>
    <col min="4102" max="4102" width="11.7109375" style="1674" customWidth="1"/>
    <col min="4103" max="4103" width="8.7109375" style="1674" customWidth="1"/>
    <col min="4104" max="4104" width="11.7109375" style="1674" customWidth="1"/>
    <col min="4105" max="4352" width="8.28515625" style="1674"/>
    <col min="4353" max="4353" width="29.7109375" style="1674" customWidth="1"/>
    <col min="4354" max="4356" width="7.7109375" style="1674" customWidth="1"/>
    <col min="4357" max="4357" width="9.7109375" style="1674" customWidth="1"/>
    <col min="4358" max="4358" width="11.7109375" style="1674" customWidth="1"/>
    <col min="4359" max="4359" width="8.7109375" style="1674" customWidth="1"/>
    <col min="4360" max="4360" width="11.7109375" style="1674" customWidth="1"/>
    <col min="4361" max="4608" width="8.28515625" style="1674"/>
    <col min="4609" max="4609" width="29.7109375" style="1674" customWidth="1"/>
    <col min="4610" max="4612" width="7.7109375" style="1674" customWidth="1"/>
    <col min="4613" max="4613" width="9.7109375" style="1674" customWidth="1"/>
    <col min="4614" max="4614" width="11.7109375" style="1674" customWidth="1"/>
    <col min="4615" max="4615" width="8.7109375" style="1674" customWidth="1"/>
    <col min="4616" max="4616" width="11.7109375" style="1674" customWidth="1"/>
    <col min="4617" max="4864" width="8.28515625" style="1674"/>
    <col min="4865" max="4865" width="29.7109375" style="1674" customWidth="1"/>
    <col min="4866" max="4868" width="7.7109375" style="1674" customWidth="1"/>
    <col min="4869" max="4869" width="9.7109375" style="1674" customWidth="1"/>
    <col min="4870" max="4870" width="11.7109375" style="1674" customWidth="1"/>
    <col min="4871" max="4871" width="8.7109375" style="1674" customWidth="1"/>
    <col min="4872" max="4872" width="11.7109375" style="1674" customWidth="1"/>
    <col min="4873" max="5120" width="8.28515625" style="1674"/>
    <col min="5121" max="5121" width="29.7109375" style="1674" customWidth="1"/>
    <col min="5122" max="5124" width="7.7109375" style="1674" customWidth="1"/>
    <col min="5125" max="5125" width="9.7109375" style="1674" customWidth="1"/>
    <col min="5126" max="5126" width="11.7109375" style="1674" customWidth="1"/>
    <col min="5127" max="5127" width="8.7109375" style="1674" customWidth="1"/>
    <col min="5128" max="5128" width="11.7109375" style="1674" customWidth="1"/>
    <col min="5129" max="5376" width="8.28515625" style="1674"/>
    <col min="5377" max="5377" width="29.7109375" style="1674" customWidth="1"/>
    <col min="5378" max="5380" width="7.7109375" style="1674" customWidth="1"/>
    <col min="5381" max="5381" width="9.7109375" style="1674" customWidth="1"/>
    <col min="5382" max="5382" width="11.7109375" style="1674" customWidth="1"/>
    <col min="5383" max="5383" width="8.7109375" style="1674" customWidth="1"/>
    <col min="5384" max="5384" width="11.7109375" style="1674" customWidth="1"/>
    <col min="5385" max="5632" width="8.28515625" style="1674"/>
    <col min="5633" max="5633" width="29.7109375" style="1674" customWidth="1"/>
    <col min="5634" max="5636" width="7.7109375" style="1674" customWidth="1"/>
    <col min="5637" max="5637" width="9.7109375" style="1674" customWidth="1"/>
    <col min="5638" max="5638" width="11.7109375" style="1674" customWidth="1"/>
    <col min="5639" max="5639" width="8.7109375" style="1674" customWidth="1"/>
    <col min="5640" max="5640" width="11.7109375" style="1674" customWidth="1"/>
    <col min="5641" max="5888" width="8.28515625" style="1674"/>
    <col min="5889" max="5889" width="29.7109375" style="1674" customWidth="1"/>
    <col min="5890" max="5892" width="7.7109375" style="1674" customWidth="1"/>
    <col min="5893" max="5893" width="9.7109375" style="1674" customWidth="1"/>
    <col min="5894" max="5894" width="11.7109375" style="1674" customWidth="1"/>
    <col min="5895" max="5895" width="8.7109375" style="1674" customWidth="1"/>
    <col min="5896" max="5896" width="11.7109375" style="1674" customWidth="1"/>
    <col min="5897" max="6144" width="8.28515625" style="1674"/>
    <col min="6145" max="6145" width="29.7109375" style="1674" customWidth="1"/>
    <col min="6146" max="6148" width="7.7109375" style="1674" customWidth="1"/>
    <col min="6149" max="6149" width="9.7109375" style="1674" customWidth="1"/>
    <col min="6150" max="6150" width="11.7109375" style="1674" customWidth="1"/>
    <col min="6151" max="6151" width="8.7109375" style="1674" customWidth="1"/>
    <col min="6152" max="6152" width="11.7109375" style="1674" customWidth="1"/>
    <col min="6153" max="6400" width="8.28515625" style="1674"/>
    <col min="6401" max="6401" width="29.7109375" style="1674" customWidth="1"/>
    <col min="6402" max="6404" width="7.7109375" style="1674" customWidth="1"/>
    <col min="6405" max="6405" width="9.7109375" style="1674" customWidth="1"/>
    <col min="6406" max="6406" width="11.7109375" style="1674" customWidth="1"/>
    <col min="6407" max="6407" width="8.7109375" style="1674" customWidth="1"/>
    <col min="6408" max="6408" width="11.7109375" style="1674" customWidth="1"/>
    <col min="6409" max="6656" width="8.28515625" style="1674"/>
    <col min="6657" max="6657" width="29.7109375" style="1674" customWidth="1"/>
    <col min="6658" max="6660" width="7.7109375" style="1674" customWidth="1"/>
    <col min="6661" max="6661" width="9.7109375" style="1674" customWidth="1"/>
    <col min="6662" max="6662" width="11.7109375" style="1674" customWidth="1"/>
    <col min="6663" max="6663" width="8.7109375" style="1674" customWidth="1"/>
    <col min="6664" max="6664" width="11.7109375" style="1674" customWidth="1"/>
    <col min="6665" max="6912" width="8.28515625" style="1674"/>
    <col min="6913" max="6913" width="29.7109375" style="1674" customWidth="1"/>
    <col min="6914" max="6916" width="7.7109375" style="1674" customWidth="1"/>
    <col min="6917" max="6917" width="9.7109375" style="1674" customWidth="1"/>
    <col min="6918" max="6918" width="11.7109375" style="1674" customWidth="1"/>
    <col min="6919" max="6919" width="8.7109375" style="1674" customWidth="1"/>
    <col min="6920" max="6920" width="11.7109375" style="1674" customWidth="1"/>
    <col min="6921" max="7168" width="8.28515625" style="1674"/>
    <col min="7169" max="7169" width="29.7109375" style="1674" customWidth="1"/>
    <col min="7170" max="7172" width="7.7109375" style="1674" customWidth="1"/>
    <col min="7173" max="7173" width="9.7109375" style="1674" customWidth="1"/>
    <col min="7174" max="7174" width="11.7109375" style="1674" customWidth="1"/>
    <col min="7175" max="7175" width="8.7109375" style="1674" customWidth="1"/>
    <col min="7176" max="7176" width="11.7109375" style="1674" customWidth="1"/>
    <col min="7177" max="7424" width="8.28515625" style="1674"/>
    <col min="7425" max="7425" width="29.7109375" style="1674" customWidth="1"/>
    <col min="7426" max="7428" width="7.7109375" style="1674" customWidth="1"/>
    <col min="7429" max="7429" width="9.7109375" style="1674" customWidth="1"/>
    <col min="7430" max="7430" width="11.7109375" style="1674" customWidth="1"/>
    <col min="7431" max="7431" width="8.7109375" style="1674" customWidth="1"/>
    <col min="7432" max="7432" width="11.7109375" style="1674" customWidth="1"/>
    <col min="7433" max="7680" width="8.28515625" style="1674"/>
    <col min="7681" max="7681" width="29.7109375" style="1674" customWidth="1"/>
    <col min="7682" max="7684" width="7.7109375" style="1674" customWidth="1"/>
    <col min="7685" max="7685" width="9.7109375" style="1674" customWidth="1"/>
    <col min="7686" max="7686" width="11.7109375" style="1674" customWidth="1"/>
    <col min="7687" max="7687" width="8.7109375" style="1674" customWidth="1"/>
    <col min="7688" max="7688" width="11.7109375" style="1674" customWidth="1"/>
    <col min="7689" max="7936" width="8.28515625" style="1674"/>
    <col min="7937" max="7937" width="29.7109375" style="1674" customWidth="1"/>
    <col min="7938" max="7940" width="7.7109375" style="1674" customWidth="1"/>
    <col min="7941" max="7941" width="9.7109375" style="1674" customWidth="1"/>
    <col min="7942" max="7942" width="11.7109375" style="1674" customWidth="1"/>
    <col min="7943" max="7943" width="8.7109375" style="1674" customWidth="1"/>
    <col min="7944" max="7944" width="11.7109375" style="1674" customWidth="1"/>
    <col min="7945" max="8192" width="8.28515625" style="1674"/>
    <col min="8193" max="8193" width="29.7109375" style="1674" customWidth="1"/>
    <col min="8194" max="8196" width="7.7109375" style="1674" customWidth="1"/>
    <col min="8197" max="8197" width="9.7109375" style="1674" customWidth="1"/>
    <col min="8198" max="8198" width="11.7109375" style="1674" customWidth="1"/>
    <col min="8199" max="8199" width="8.7109375" style="1674" customWidth="1"/>
    <col min="8200" max="8200" width="11.7109375" style="1674" customWidth="1"/>
    <col min="8201" max="8448" width="8.28515625" style="1674"/>
    <col min="8449" max="8449" width="29.7109375" style="1674" customWidth="1"/>
    <col min="8450" max="8452" width="7.7109375" style="1674" customWidth="1"/>
    <col min="8453" max="8453" width="9.7109375" style="1674" customWidth="1"/>
    <col min="8454" max="8454" width="11.7109375" style="1674" customWidth="1"/>
    <col min="8455" max="8455" width="8.7109375" style="1674" customWidth="1"/>
    <col min="8456" max="8456" width="11.7109375" style="1674" customWidth="1"/>
    <col min="8457" max="8704" width="8.28515625" style="1674"/>
    <col min="8705" max="8705" width="29.7109375" style="1674" customWidth="1"/>
    <col min="8706" max="8708" width="7.7109375" style="1674" customWidth="1"/>
    <col min="8709" max="8709" width="9.7109375" style="1674" customWidth="1"/>
    <col min="8710" max="8710" width="11.7109375" style="1674" customWidth="1"/>
    <col min="8711" max="8711" width="8.7109375" style="1674" customWidth="1"/>
    <col min="8712" max="8712" width="11.7109375" style="1674" customWidth="1"/>
    <col min="8713" max="8960" width="8.28515625" style="1674"/>
    <col min="8961" max="8961" width="29.7109375" style="1674" customWidth="1"/>
    <col min="8962" max="8964" width="7.7109375" style="1674" customWidth="1"/>
    <col min="8965" max="8965" width="9.7109375" style="1674" customWidth="1"/>
    <col min="8966" max="8966" width="11.7109375" style="1674" customWidth="1"/>
    <col min="8967" max="8967" width="8.7109375" style="1674" customWidth="1"/>
    <col min="8968" max="8968" width="11.7109375" style="1674" customWidth="1"/>
    <col min="8969" max="9216" width="8.28515625" style="1674"/>
    <col min="9217" max="9217" width="29.7109375" style="1674" customWidth="1"/>
    <col min="9218" max="9220" width="7.7109375" style="1674" customWidth="1"/>
    <col min="9221" max="9221" width="9.7109375" style="1674" customWidth="1"/>
    <col min="9222" max="9222" width="11.7109375" style="1674" customWidth="1"/>
    <col min="9223" max="9223" width="8.7109375" style="1674" customWidth="1"/>
    <col min="9224" max="9224" width="11.7109375" style="1674" customWidth="1"/>
    <col min="9225" max="9472" width="8.28515625" style="1674"/>
    <col min="9473" max="9473" width="29.7109375" style="1674" customWidth="1"/>
    <col min="9474" max="9476" width="7.7109375" style="1674" customWidth="1"/>
    <col min="9477" max="9477" width="9.7109375" style="1674" customWidth="1"/>
    <col min="9478" max="9478" width="11.7109375" style="1674" customWidth="1"/>
    <col min="9479" max="9479" width="8.7109375" style="1674" customWidth="1"/>
    <col min="9480" max="9480" width="11.7109375" style="1674" customWidth="1"/>
    <col min="9481" max="9728" width="8.28515625" style="1674"/>
    <col min="9729" max="9729" width="29.7109375" style="1674" customWidth="1"/>
    <col min="9730" max="9732" width="7.7109375" style="1674" customWidth="1"/>
    <col min="9733" max="9733" width="9.7109375" style="1674" customWidth="1"/>
    <col min="9734" max="9734" width="11.7109375" style="1674" customWidth="1"/>
    <col min="9735" max="9735" width="8.7109375" style="1674" customWidth="1"/>
    <col min="9736" max="9736" width="11.7109375" style="1674" customWidth="1"/>
    <col min="9737" max="9984" width="8.28515625" style="1674"/>
    <col min="9985" max="9985" width="29.7109375" style="1674" customWidth="1"/>
    <col min="9986" max="9988" width="7.7109375" style="1674" customWidth="1"/>
    <col min="9989" max="9989" width="9.7109375" style="1674" customWidth="1"/>
    <col min="9990" max="9990" width="11.7109375" style="1674" customWidth="1"/>
    <col min="9991" max="9991" width="8.7109375" style="1674" customWidth="1"/>
    <col min="9992" max="9992" width="11.7109375" style="1674" customWidth="1"/>
    <col min="9993" max="10240" width="8.28515625" style="1674"/>
    <col min="10241" max="10241" width="29.7109375" style="1674" customWidth="1"/>
    <col min="10242" max="10244" width="7.7109375" style="1674" customWidth="1"/>
    <col min="10245" max="10245" width="9.7109375" style="1674" customWidth="1"/>
    <col min="10246" max="10246" width="11.7109375" style="1674" customWidth="1"/>
    <col min="10247" max="10247" width="8.7109375" style="1674" customWidth="1"/>
    <col min="10248" max="10248" width="11.7109375" style="1674" customWidth="1"/>
    <col min="10249" max="10496" width="8.28515625" style="1674"/>
    <col min="10497" max="10497" width="29.7109375" style="1674" customWidth="1"/>
    <col min="10498" max="10500" width="7.7109375" style="1674" customWidth="1"/>
    <col min="10501" max="10501" width="9.7109375" style="1674" customWidth="1"/>
    <col min="10502" max="10502" width="11.7109375" style="1674" customWidth="1"/>
    <col min="10503" max="10503" width="8.7109375" style="1674" customWidth="1"/>
    <col min="10504" max="10504" width="11.7109375" style="1674" customWidth="1"/>
    <col min="10505" max="10752" width="8.28515625" style="1674"/>
    <col min="10753" max="10753" width="29.7109375" style="1674" customWidth="1"/>
    <col min="10754" max="10756" width="7.7109375" style="1674" customWidth="1"/>
    <col min="10757" max="10757" width="9.7109375" style="1674" customWidth="1"/>
    <col min="10758" max="10758" width="11.7109375" style="1674" customWidth="1"/>
    <col min="10759" max="10759" width="8.7109375" style="1674" customWidth="1"/>
    <col min="10760" max="10760" width="11.7109375" style="1674" customWidth="1"/>
    <col min="10761" max="11008" width="8.28515625" style="1674"/>
    <col min="11009" max="11009" width="29.7109375" style="1674" customWidth="1"/>
    <col min="11010" max="11012" width="7.7109375" style="1674" customWidth="1"/>
    <col min="11013" max="11013" width="9.7109375" style="1674" customWidth="1"/>
    <col min="11014" max="11014" width="11.7109375" style="1674" customWidth="1"/>
    <col min="11015" max="11015" width="8.7109375" style="1674" customWidth="1"/>
    <col min="11016" max="11016" width="11.7109375" style="1674" customWidth="1"/>
    <col min="11017" max="11264" width="8.28515625" style="1674"/>
    <col min="11265" max="11265" width="29.7109375" style="1674" customWidth="1"/>
    <col min="11266" max="11268" width="7.7109375" style="1674" customWidth="1"/>
    <col min="11269" max="11269" width="9.7109375" style="1674" customWidth="1"/>
    <col min="11270" max="11270" width="11.7109375" style="1674" customWidth="1"/>
    <col min="11271" max="11271" width="8.7109375" style="1674" customWidth="1"/>
    <col min="11272" max="11272" width="11.7109375" style="1674" customWidth="1"/>
    <col min="11273" max="11520" width="8.28515625" style="1674"/>
    <col min="11521" max="11521" width="29.7109375" style="1674" customWidth="1"/>
    <col min="11522" max="11524" width="7.7109375" style="1674" customWidth="1"/>
    <col min="11525" max="11525" width="9.7109375" style="1674" customWidth="1"/>
    <col min="11526" max="11526" width="11.7109375" style="1674" customWidth="1"/>
    <col min="11527" max="11527" width="8.7109375" style="1674" customWidth="1"/>
    <col min="11528" max="11528" width="11.7109375" style="1674" customWidth="1"/>
    <col min="11529" max="11776" width="8.28515625" style="1674"/>
    <col min="11777" max="11777" width="29.7109375" style="1674" customWidth="1"/>
    <col min="11778" max="11780" width="7.7109375" style="1674" customWidth="1"/>
    <col min="11781" max="11781" width="9.7109375" style="1674" customWidth="1"/>
    <col min="11782" max="11782" width="11.7109375" style="1674" customWidth="1"/>
    <col min="11783" max="11783" width="8.7109375" style="1674" customWidth="1"/>
    <col min="11784" max="11784" width="11.7109375" style="1674" customWidth="1"/>
    <col min="11785" max="12032" width="8.28515625" style="1674"/>
    <col min="12033" max="12033" width="29.7109375" style="1674" customWidth="1"/>
    <col min="12034" max="12036" width="7.7109375" style="1674" customWidth="1"/>
    <col min="12037" max="12037" width="9.7109375" style="1674" customWidth="1"/>
    <col min="12038" max="12038" width="11.7109375" style="1674" customWidth="1"/>
    <col min="12039" max="12039" width="8.7109375" style="1674" customWidth="1"/>
    <col min="12040" max="12040" width="11.7109375" style="1674" customWidth="1"/>
    <col min="12041" max="12288" width="8.28515625" style="1674"/>
    <col min="12289" max="12289" width="29.7109375" style="1674" customWidth="1"/>
    <col min="12290" max="12292" width="7.7109375" style="1674" customWidth="1"/>
    <col min="12293" max="12293" width="9.7109375" style="1674" customWidth="1"/>
    <col min="12294" max="12294" width="11.7109375" style="1674" customWidth="1"/>
    <col min="12295" max="12295" width="8.7109375" style="1674" customWidth="1"/>
    <col min="12296" max="12296" width="11.7109375" style="1674" customWidth="1"/>
    <col min="12297" max="12544" width="8.28515625" style="1674"/>
    <col min="12545" max="12545" width="29.7109375" style="1674" customWidth="1"/>
    <col min="12546" max="12548" width="7.7109375" style="1674" customWidth="1"/>
    <col min="12549" max="12549" width="9.7109375" style="1674" customWidth="1"/>
    <col min="12550" max="12550" width="11.7109375" style="1674" customWidth="1"/>
    <col min="12551" max="12551" width="8.7109375" style="1674" customWidth="1"/>
    <col min="12552" max="12552" width="11.7109375" style="1674" customWidth="1"/>
    <col min="12553" max="12800" width="8.28515625" style="1674"/>
    <col min="12801" max="12801" width="29.7109375" style="1674" customWidth="1"/>
    <col min="12802" max="12804" width="7.7109375" style="1674" customWidth="1"/>
    <col min="12805" max="12805" width="9.7109375" style="1674" customWidth="1"/>
    <col min="12806" max="12806" width="11.7109375" style="1674" customWidth="1"/>
    <col min="12807" max="12807" width="8.7109375" style="1674" customWidth="1"/>
    <col min="12808" max="12808" width="11.7109375" style="1674" customWidth="1"/>
    <col min="12809" max="13056" width="8.28515625" style="1674"/>
    <col min="13057" max="13057" width="29.7109375" style="1674" customWidth="1"/>
    <col min="13058" max="13060" width="7.7109375" style="1674" customWidth="1"/>
    <col min="13061" max="13061" width="9.7109375" style="1674" customWidth="1"/>
    <col min="13062" max="13062" width="11.7109375" style="1674" customWidth="1"/>
    <col min="13063" max="13063" width="8.7109375" style="1674" customWidth="1"/>
    <col min="13064" max="13064" width="11.7109375" style="1674" customWidth="1"/>
    <col min="13065" max="13312" width="8.28515625" style="1674"/>
    <col min="13313" max="13313" width="29.7109375" style="1674" customWidth="1"/>
    <col min="13314" max="13316" width="7.7109375" style="1674" customWidth="1"/>
    <col min="13317" max="13317" width="9.7109375" style="1674" customWidth="1"/>
    <col min="13318" max="13318" width="11.7109375" style="1674" customWidth="1"/>
    <col min="13319" max="13319" width="8.7109375" style="1674" customWidth="1"/>
    <col min="13320" max="13320" width="11.7109375" style="1674" customWidth="1"/>
    <col min="13321" max="13568" width="8.28515625" style="1674"/>
    <col min="13569" max="13569" width="29.7109375" style="1674" customWidth="1"/>
    <col min="13570" max="13572" width="7.7109375" style="1674" customWidth="1"/>
    <col min="13573" max="13573" width="9.7109375" style="1674" customWidth="1"/>
    <col min="13574" max="13574" width="11.7109375" style="1674" customWidth="1"/>
    <col min="13575" max="13575" width="8.7109375" style="1674" customWidth="1"/>
    <col min="13576" max="13576" width="11.7109375" style="1674" customWidth="1"/>
    <col min="13577" max="13824" width="8.28515625" style="1674"/>
    <col min="13825" max="13825" width="29.7109375" style="1674" customWidth="1"/>
    <col min="13826" max="13828" width="7.7109375" style="1674" customWidth="1"/>
    <col min="13829" max="13829" width="9.7109375" style="1674" customWidth="1"/>
    <col min="13830" max="13830" width="11.7109375" style="1674" customWidth="1"/>
    <col min="13831" max="13831" width="8.7109375" style="1674" customWidth="1"/>
    <col min="13832" max="13832" width="11.7109375" style="1674" customWidth="1"/>
    <col min="13833" max="14080" width="8.28515625" style="1674"/>
    <col min="14081" max="14081" width="29.7109375" style="1674" customWidth="1"/>
    <col min="14082" max="14084" width="7.7109375" style="1674" customWidth="1"/>
    <col min="14085" max="14085" width="9.7109375" style="1674" customWidth="1"/>
    <col min="14086" max="14086" width="11.7109375" style="1674" customWidth="1"/>
    <col min="14087" max="14087" width="8.7109375" style="1674" customWidth="1"/>
    <col min="14088" max="14088" width="11.7109375" style="1674" customWidth="1"/>
    <col min="14089" max="14336" width="8.28515625" style="1674"/>
    <col min="14337" max="14337" width="29.7109375" style="1674" customWidth="1"/>
    <col min="14338" max="14340" width="7.7109375" style="1674" customWidth="1"/>
    <col min="14341" max="14341" width="9.7109375" style="1674" customWidth="1"/>
    <col min="14342" max="14342" width="11.7109375" style="1674" customWidth="1"/>
    <col min="14343" max="14343" width="8.7109375" style="1674" customWidth="1"/>
    <col min="14344" max="14344" width="11.7109375" style="1674" customWidth="1"/>
    <col min="14345" max="14592" width="8.28515625" style="1674"/>
    <col min="14593" max="14593" width="29.7109375" style="1674" customWidth="1"/>
    <col min="14594" max="14596" width="7.7109375" style="1674" customWidth="1"/>
    <col min="14597" max="14597" width="9.7109375" style="1674" customWidth="1"/>
    <col min="14598" max="14598" width="11.7109375" style="1674" customWidth="1"/>
    <col min="14599" max="14599" width="8.7109375" style="1674" customWidth="1"/>
    <col min="14600" max="14600" width="11.7109375" style="1674" customWidth="1"/>
    <col min="14601" max="14848" width="8.28515625" style="1674"/>
    <col min="14849" max="14849" width="29.7109375" style="1674" customWidth="1"/>
    <col min="14850" max="14852" width="7.7109375" style="1674" customWidth="1"/>
    <col min="14853" max="14853" width="9.7109375" style="1674" customWidth="1"/>
    <col min="14854" max="14854" width="11.7109375" style="1674" customWidth="1"/>
    <col min="14855" max="14855" width="8.7109375" style="1674" customWidth="1"/>
    <col min="14856" max="14856" width="11.7109375" style="1674" customWidth="1"/>
    <col min="14857" max="15104" width="8.28515625" style="1674"/>
    <col min="15105" max="15105" width="29.7109375" style="1674" customWidth="1"/>
    <col min="15106" max="15108" width="7.7109375" style="1674" customWidth="1"/>
    <col min="15109" max="15109" width="9.7109375" style="1674" customWidth="1"/>
    <col min="15110" max="15110" width="11.7109375" style="1674" customWidth="1"/>
    <col min="15111" max="15111" width="8.7109375" style="1674" customWidth="1"/>
    <col min="15112" max="15112" width="11.7109375" style="1674" customWidth="1"/>
    <col min="15113" max="15360" width="8.28515625" style="1674"/>
    <col min="15361" max="15361" width="29.7109375" style="1674" customWidth="1"/>
    <col min="15362" max="15364" width="7.7109375" style="1674" customWidth="1"/>
    <col min="15365" max="15365" width="9.7109375" style="1674" customWidth="1"/>
    <col min="15366" max="15366" width="11.7109375" style="1674" customWidth="1"/>
    <col min="15367" max="15367" width="8.7109375" style="1674" customWidth="1"/>
    <col min="15368" max="15368" width="11.7109375" style="1674" customWidth="1"/>
    <col min="15369" max="15616" width="8.28515625" style="1674"/>
    <col min="15617" max="15617" width="29.7109375" style="1674" customWidth="1"/>
    <col min="15618" max="15620" width="7.7109375" style="1674" customWidth="1"/>
    <col min="15621" max="15621" width="9.7109375" style="1674" customWidth="1"/>
    <col min="15622" max="15622" width="11.7109375" style="1674" customWidth="1"/>
    <col min="15623" max="15623" width="8.7109375" style="1674" customWidth="1"/>
    <col min="15624" max="15624" width="11.7109375" style="1674" customWidth="1"/>
    <col min="15625" max="15872" width="8.28515625" style="1674"/>
    <col min="15873" max="15873" width="29.7109375" style="1674" customWidth="1"/>
    <col min="15874" max="15876" width="7.7109375" style="1674" customWidth="1"/>
    <col min="15877" max="15877" width="9.7109375" style="1674" customWidth="1"/>
    <col min="15878" max="15878" width="11.7109375" style="1674" customWidth="1"/>
    <col min="15879" max="15879" width="8.7109375" style="1674" customWidth="1"/>
    <col min="15880" max="15880" width="11.7109375" style="1674" customWidth="1"/>
    <col min="15881" max="16128" width="8.28515625" style="1674"/>
    <col min="16129" max="16129" width="29.7109375" style="1674" customWidth="1"/>
    <col min="16130" max="16132" width="7.7109375" style="1674" customWidth="1"/>
    <col min="16133" max="16133" width="9.7109375" style="1674" customWidth="1"/>
    <col min="16134" max="16134" width="11.7109375" style="1674" customWidth="1"/>
    <col min="16135" max="16135" width="8.7109375" style="1674" customWidth="1"/>
    <col min="16136" max="16136" width="11.7109375" style="1674" customWidth="1"/>
    <col min="16137" max="16384" width="8.28515625" style="1674"/>
  </cols>
  <sheetData>
    <row r="1" spans="1:13" s="259" customFormat="1" ht="15" customHeight="1" x14ac:dyDescent="0.2">
      <c r="A1" s="256" t="s">
        <v>158</v>
      </c>
      <c r="B1" s="257"/>
      <c r="C1" s="257"/>
      <c r="D1" s="257"/>
      <c r="E1" s="257"/>
      <c r="F1" s="258"/>
      <c r="H1" s="258"/>
    </row>
    <row r="2" spans="1:13" s="259" customFormat="1" ht="15" customHeight="1" x14ac:dyDescent="0.2">
      <c r="A2" s="260"/>
      <c r="B2" s="257"/>
      <c r="C2" s="257"/>
      <c r="D2" s="257"/>
      <c r="E2" s="257"/>
      <c r="F2" s="258"/>
    </row>
    <row r="3" spans="1:13" s="259" customFormat="1" ht="15" customHeight="1" x14ac:dyDescent="0.2">
      <c r="F3" s="258"/>
      <c r="H3" s="261" t="s">
        <v>159</v>
      </c>
    </row>
    <row r="4" spans="1:13" s="264" customFormat="1" ht="15" customHeight="1" x14ac:dyDescent="0.2">
      <c r="A4" s="262" t="s">
        <v>160</v>
      </c>
      <c r="B4" s="263" t="s">
        <v>999</v>
      </c>
      <c r="C4" s="263" t="s">
        <v>161</v>
      </c>
      <c r="D4" s="263" t="s">
        <v>162</v>
      </c>
      <c r="E4" s="263" t="s">
        <v>163</v>
      </c>
      <c r="F4" s="263" t="s">
        <v>164</v>
      </c>
      <c r="G4" s="263" t="s">
        <v>165</v>
      </c>
      <c r="H4" s="263" t="s">
        <v>166</v>
      </c>
    </row>
    <row r="5" spans="1:13" s="264" customFormat="1" ht="5.0999999999999996" customHeight="1" x14ac:dyDescent="0.2">
      <c r="A5" s="265"/>
      <c r="B5" s="261"/>
      <c r="C5" s="266"/>
      <c r="D5" s="265"/>
      <c r="E5" s="261"/>
      <c r="F5" s="261"/>
      <c r="G5" s="265"/>
      <c r="H5" s="261"/>
    </row>
    <row r="6" spans="1:13" s="264" customFormat="1" ht="15" customHeight="1" x14ac:dyDescent="0.2">
      <c r="A6" s="267" t="s">
        <v>1051</v>
      </c>
      <c r="B6" s="268">
        <f t="shared" ref="B6:H6" si="0">SUM(B7:B11)</f>
        <v>123</v>
      </c>
      <c r="C6" s="268">
        <f t="shared" si="0"/>
        <v>6</v>
      </c>
      <c r="D6" s="268">
        <f t="shared" si="0"/>
        <v>3</v>
      </c>
      <c r="E6" s="268">
        <f t="shared" si="0"/>
        <v>20</v>
      </c>
      <c r="F6" s="268">
        <f t="shared" si="0"/>
        <v>38</v>
      </c>
      <c r="G6" s="268">
        <f t="shared" si="0"/>
        <v>45</v>
      </c>
      <c r="H6" s="268">
        <f t="shared" si="0"/>
        <v>11</v>
      </c>
    </row>
    <row r="7" spans="1:13" s="264" customFormat="1" ht="15" customHeight="1" x14ac:dyDescent="0.2">
      <c r="A7" s="269" t="s">
        <v>167</v>
      </c>
      <c r="B7" s="270">
        <f>SUM(C7:H7)</f>
        <v>55</v>
      </c>
      <c r="C7" s="270">
        <v>5</v>
      </c>
      <c r="D7" s="270">
        <v>1</v>
      </c>
      <c r="E7" s="270">
        <v>9</v>
      </c>
      <c r="F7" s="270">
        <v>17</v>
      </c>
      <c r="G7" s="270">
        <v>17</v>
      </c>
      <c r="H7" s="270">
        <v>6</v>
      </c>
    </row>
    <row r="8" spans="1:13" s="264" customFormat="1" ht="15" customHeight="1" x14ac:dyDescent="0.2">
      <c r="A8" s="269" t="s">
        <v>168</v>
      </c>
      <c r="B8" s="270">
        <f>SUM(C8:H8)</f>
        <v>31</v>
      </c>
      <c r="C8" s="270">
        <v>1</v>
      </c>
      <c r="D8" s="270">
        <v>1</v>
      </c>
      <c r="E8" s="270">
        <v>6</v>
      </c>
      <c r="F8" s="270">
        <v>11</v>
      </c>
      <c r="G8" s="270">
        <v>11</v>
      </c>
      <c r="H8" s="270">
        <v>1</v>
      </c>
    </row>
    <row r="9" spans="1:13" s="264" customFormat="1" ht="15" customHeight="1" x14ac:dyDescent="0.2">
      <c r="A9" s="269" t="s">
        <v>169</v>
      </c>
      <c r="B9" s="270">
        <f>SUM(C9:H9)</f>
        <v>18</v>
      </c>
      <c r="C9" s="270" t="s">
        <v>16</v>
      </c>
      <c r="D9" s="270" t="s">
        <v>16</v>
      </c>
      <c r="E9" s="270">
        <v>3</v>
      </c>
      <c r="F9" s="270">
        <v>5</v>
      </c>
      <c r="G9" s="270">
        <v>8</v>
      </c>
      <c r="H9" s="270">
        <v>2</v>
      </c>
      <c r="J9" s="272"/>
      <c r="K9" s="272"/>
      <c r="L9" s="272"/>
      <c r="M9" s="272"/>
    </row>
    <row r="10" spans="1:13" s="264" customFormat="1" ht="15" customHeight="1" x14ac:dyDescent="0.2">
      <c r="A10" s="269" t="s">
        <v>170</v>
      </c>
      <c r="B10" s="270">
        <f>SUM(C10:H10)</f>
        <v>14</v>
      </c>
      <c r="C10" s="270" t="s">
        <v>16</v>
      </c>
      <c r="D10" s="270">
        <v>1</v>
      </c>
      <c r="E10" s="270">
        <v>2</v>
      </c>
      <c r="F10" s="270">
        <v>3</v>
      </c>
      <c r="G10" s="270">
        <v>7</v>
      </c>
      <c r="H10" s="270">
        <v>1</v>
      </c>
      <c r="J10" s="272"/>
      <c r="K10" s="272"/>
      <c r="L10" s="272"/>
      <c r="M10" s="272"/>
    </row>
    <row r="11" spans="1:13" s="264" customFormat="1" ht="15" customHeight="1" x14ac:dyDescent="0.2">
      <c r="A11" s="269" t="s">
        <v>171</v>
      </c>
      <c r="B11" s="270">
        <f>SUM(C11:H11)</f>
        <v>5</v>
      </c>
      <c r="C11" s="270" t="s">
        <v>16</v>
      </c>
      <c r="D11" s="270" t="s">
        <v>16</v>
      </c>
      <c r="E11" s="270" t="s">
        <v>16</v>
      </c>
      <c r="F11" s="270">
        <v>2</v>
      </c>
      <c r="G11" s="270">
        <v>2</v>
      </c>
      <c r="H11" s="270">
        <v>1</v>
      </c>
      <c r="J11" s="272"/>
      <c r="K11" s="272"/>
      <c r="L11" s="272"/>
      <c r="M11" s="272"/>
    </row>
    <row r="12" spans="1:13" s="264" customFormat="1" ht="15" customHeight="1" x14ac:dyDescent="0.2">
      <c r="A12" s="271"/>
      <c r="B12" s="1955" t="s">
        <v>1052</v>
      </c>
      <c r="C12" s="1955"/>
      <c r="D12" s="1955"/>
      <c r="E12" s="1955"/>
      <c r="F12" s="1955"/>
      <c r="G12" s="1955"/>
      <c r="H12" s="1955"/>
      <c r="J12" s="272"/>
      <c r="K12" s="272"/>
      <c r="L12" s="272"/>
    </row>
    <row r="13" spans="1:13" s="264" customFormat="1" ht="15" customHeight="1" x14ac:dyDescent="0.2">
      <c r="A13" s="269" t="s">
        <v>167</v>
      </c>
      <c r="B13" s="270">
        <f>SUM(C13:H13)</f>
        <v>1</v>
      </c>
      <c r="C13" s="270" t="s">
        <v>16</v>
      </c>
      <c r="D13" s="270" t="s">
        <v>16</v>
      </c>
      <c r="E13" s="270" t="s">
        <v>16</v>
      </c>
      <c r="F13" s="270" t="s">
        <v>16</v>
      </c>
      <c r="G13" s="270">
        <v>1</v>
      </c>
      <c r="H13" s="270" t="s">
        <v>16</v>
      </c>
    </row>
    <row r="14" spans="1:13" s="264" customFormat="1" ht="15" customHeight="1" x14ac:dyDescent="0.2">
      <c r="A14" s="269" t="s">
        <v>168</v>
      </c>
      <c r="B14" s="270" t="s">
        <v>16</v>
      </c>
      <c r="C14" s="270" t="s">
        <v>16</v>
      </c>
      <c r="D14" s="270" t="s">
        <v>16</v>
      </c>
      <c r="E14" s="270" t="s">
        <v>16</v>
      </c>
      <c r="F14" s="270" t="s">
        <v>16</v>
      </c>
      <c r="G14" s="270" t="s">
        <v>16</v>
      </c>
      <c r="H14" s="270" t="s">
        <v>16</v>
      </c>
    </row>
    <row r="15" spans="1:13" s="264" customFormat="1" ht="15" customHeight="1" x14ac:dyDescent="0.2">
      <c r="A15" s="269" t="s">
        <v>169</v>
      </c>
      <c r="B15" s="270">
        <f>SUM(C15:H15)</f>
        <v>1</v>
      </c>
      <c r="C15" s="270" t="s">
        <v>16</v>
      </c>
      <c r="D15" s="270" t="s">
        <v>16</v>
      </c>
      <c r="E15" s="270" t="s">
        <v>16</v>
      </c>
      <c r="F15" s="270" t="s">
        <v>16</v>
      </c>
      <c r="G15" s="270" t="s">
        <v>16</v>
      </c>
      <c r="H15" s="272">
        <v>1</v>
      </c>
    </row>
    <row r="16" spans="1:13" s="264" customFormat="1" ht="15" customHeight="1" x14ac:dyDescent="0.2">
      <c r="A16" s="269" t="s">
        <v>170</v>
      </c>
      <c r="B16" s="270" t="s">
        <v>16</v>
      </c>
      <c r="C16" s="270" t="s">
        <v>16</v>
      </c>
      <c r="D16" s="270" t="s">
        <v>16</v>
      </c>
      <c r="E16" s="270" t="s">
        <v>16</v>
      </c>
      <c r="F16" s="270" t="s">
        <v>16</v>
      </c>
      <c r="G16" s="270" t="s">
        <v>16</v>
      </c>
      <c r="H16" s="270" t="s">
        <v>16</v>
      </c>
    </row>
    <row r="17" spans="1:8" s="264" customFormat="1" ht="15" customHeight="1" x14ac:dyDescent="0.2">
      <c r="A17" s="269" t="s">
        <v>171</v>
      </c>
      <c r="B17" s="270" t="s">
        <v>16</v>
      </c>
      <c r="C17" s="270" t="s">
        <v>16</v>
      </c>
      <c r="D17" s="270" t="s">
        <v>16</v>
      </c>
      <c r="E17" s="270" t="s">
        <v>16</v>
      </c>
      <c r="F17" s="270" t="s">
        <v>16</v>
      </c>
      <c r="G17" s="270" t="s">
        <v>16</v>
      </c>
      <c r="H17" s="270" t="s">
        <v>16</v>
      </c>
    </row>
    <row r="18" spans="1:8" s="264" customFormat="1" ht="5.0999999999999996" customHeight="1" x14ac:dyDescent="0.2">
      <c r="A18" s="265"/>
      <c r="B18" s="273"/>
      <c r="C18" s="274"/>
      <c r="D18" s="274"/>
      <c r="E18" s="274"/>
      <c r="F18" s="274"/>
      <c r="G18" s="274"/>
      <c r="H18" s="274"/>
    </row>
    <row r="19" spans="1:8" s="264" customFormat="1" ht="5.0999999999999996" customHeight="1" x14ac:dyDescent="0.2">
      <c r="A19" s="275"/>
      <c r="B19" s="276"/>
      <c r="C19" s="276"/>
      <c r="D19" s="276"/>
      <c r="E19" s="276"/>
      <c r="F19" s="276"/>
      <c r="G19" s="276"/>
      <c r="H19" s="276"/>
    </row>
    <row r="20" spans="1:8" s="264" customFormat="1" ht="15" customHeight="1" x14ac:dyDescent="0.2">
      <c r="A20" s="277" t="s">
        <v>172</v>
      </c>
      <c r="B20" s="274"/>
      <c r="C20" s="274"/>
      <c r="D20" s="274"/>
      <c r="E20" s="274"/>
      <c r="F20" s="274"/>
      <c r="G20" s="274"/>
      <c r="H20" s="274"/>
    </row>
    <row r="21" spans="1:8" s="264" customFormat="1" ht="15" customHeight="1" x14ac:dyDescent="0.2">
      <c r="A21" s="277" t="s">
        <v>173</v>
      </c>
      <c r="B21" s="274"/>
      <c r="C21" s="274"/>
      <c r="D21" s="274"/>
      <c r="E21" s="274"/>
      <c r="F21" s="274"/>
      <c r="G21" s="274"/>
      <c r="H21" s="274"/>
    </row>
    <row r="22" spans="1:8" s="264" customFormat="1" ht="15" customHeight="1" x14ac:dyDescent="0.2">
      <c r="A22" s="1" t="s">
        <v>10</v>
      </c>
      <c r="B22" s="274"/>
      <c r="C22" s="274"/>
      <c r="D22" s="274"/>
      <c r="E22" s="274"/>
      <c r="F22" s="274"/>
      <c r="G22" s="274"/>
      <c r="H22" s="274"/>
    </row>
    <row r="25" spans="1:8" s="281" customFormat="1" ht="15" customHeight="1" x14ac:dyDescent="0.2">
      <c r="A25" s="278" t="s">
        <v>174</v>
      </c>
      <c r="B25" s="279"/>
      <c r="C25" s="279"/>
      <c r="D25" s="279"/>
      <c r="E25" s="280"/>
      <c r="F25" s="280"/>
      <c r="G25" s="279"/>
      <c r="H25" s="280"/>
    </row>
    <row r="26" spans="1:8" s="281" customFormat="1" ht="15" customHeight="1" x14ac:dyDescent="0.2">
      <c r="A26" s="282"/>
      <c r="B26" s="279"/>
      <c r="C26" s="279"/>
      <c r="D26" s="279"/>
      <c r="E26" s="280"/>
      <c r="F26" s="280"/>
      <c r="G26" s="279"/>
      <c r="H26" s="280"/>
    </row>
    <row r="27" spans="1:8" s="283" customFormat="1" ht="15" customHeight="1" x14ac:dyDescent="0.2">
      <c r="B27" s="284"/>
      <c r="C27" s="284"/>
      <c r="D27" s="284"/>
      <c r="E27" s="284"/>
      <c r="F27" s="285"/>
      <c r="G27" s="284"/>
      <c r="H27" s="285" t="s">
        <v>159</v>
      </c>
    </row>
    <row r="28" spans="1:8" s="283" customFormat="1" ht="15" customHeight="1" x14ac:dyDescent="0.2">
      <c r="A28" s="286" t="s">
        <v>175</v>
      </c>
      <c r="B28" s="263" t="s">
        <v>145</v>
      </c>
      <c r="C28" s="1956" t="s">
        <v>176</v>
      </c>
      <c r="D28" s="1956"/>
      <c r="E28" s="1956" t="s">
        <v>177</v>
      </c>
      <c r="F28" s="1956"/>
      <c r="G28" s="1956" t="s">
        <v>178</v>
      </c>
      <c r="H28" s="1956"/>
    </row>
    <row r="29" spans="1:8" s="283" customFormat="1" ht="5.0999999999999996" customHeight="1" x14ac:dyDescent="0.2">
      <c r="A29" s="284"/>
      <c r="B29" s="285"/>
      <c r="C29" s="284"/>
      <c r="D29" s="285"/>
      <c r="E29" s="285"/>
      <c r="F29" s="285"/>
      <c r="G29" s="285"/>
      <c r="H29" s="285"/>
    </row>
    <row r="30" spans="1:8" s="287" customFormat="1" ht="15" customHeight="1" x14ac:dyDescent="0.2">
      <c r="A30" s="267" t="s">
        <v>1051</v>
      </c>
      <c r="B30" s="268">
        <f>SUM(B31:B35)</f>
        <v>123</v>
      </c>
      <c r="C30" s="268"/>
      <c r="D30" s="268">
        <f>SUM(D31:D35)</f>
        <v>85</v>
      </c>
      <c r="E30" s="268"/>
      <c r="F30" s="268">
        <f>SUM(F31:F35)</f>
        <v>56</v>
      </c>
      <c r="G30" s="268"/>
      <c r="H30" s="268">
        <f>SUM(H31:H35)</f>
        <v>55</v>
      </c>
    </row>
    <row r="31" spans="1:8" s="283" customFormat="1" ht="15" customHeight="1" x14ac:dyDescent="0.2">
      <c r="A31" s="269" t="s">
        <v>167</v>
      </c>
      <c r="B31" s="288">
        <v>55</v>
      </c>
      <c r="C31" s="289"/>
      <c r="D31" s="290">
        <v>35</v>
      </c>
      <c r="F31" s="290">
        <v>32</v>
      </c>
      <c r="H31" s="290">
        <v>36</v>
      </c>
    </row>
    <row r="32" spans="1:8" s="283" customFormat="1" ht="15" customHeight="1" x14ac:dyDescent="0.2">
      <c r="A32" s="269" t="s">
        <v>168</v>
      </c>
      <c r="B32" s="288">
        <v>31</v>
      </c>
      <c r="C32" s="289"/>
      <c r="D32" s="290">
        <v>24</v>
      </c>
      <c r="F32" s="290">
        <v>11</v>
      </c>
      <c r="H32" s="290">
        <v>11</v>
      </c>
    </row>
    <row r="33" spans="1:8" s="283" customFormat="1" ht="15" customHeight="1" x14ac:dyDescent="0.2">
      <c r="A33" s="269" t="s">
        <v>169</v>
      </c>
      <c r="B33" s="288">
        <v>18</v>
      </c>
      <c r="C33" s="289"/>
      <c r="D33" s="290">
        <v>13</v>
      </c>
      <c r="F33" s="290">
        <v>9</v>
      </c>
      <c r="H33" s="290">
        <v>2</v>
      </c>
    </row>
    <row r="34" spans="1:8" s="283" customFormat="1" ht="15" customHeight="1" x14ac:dyDescent="0.2">
      <c r="A34" s="269" t="s">
        <v>170</v>
      </c>
      <c r="B34" s="288">
        <v>14</v>
      </c>
      <c r="C34" s="289"/>
      <c r="D34" s="290">
        <v>11</v>
      </c>
      <c r="F34" s="290">
        <v>2</v>
      </c>
      <c r="H34" s="290">
        <v>3</v>
      </c>
    </row>
    <row r="35" spans="1:8" s="283" customFormat="1" ht="15" customHeight="1" x14ac:dyDescent="0.2">
      <c r="A35" s="269" t="s">
        <v>171</v>
      </c>
      <c r="B35" s="288">
        <v>5</v>
      </c>
      <c r="C35" s="289"/>
      <c r="D35" s="290">
        <v>2</v>
      </c>
      <c r="F35" s="270">
        <v>2</v>
      </c>
      <c r="H35" s="290">
        <v>3</v>
      </c>
    </row>
    <row r="36" spans="1:8" s="287" customFormat="1" ht="15" customHeight="1" x14ac:dyDescent="0.2">
      <c r="A36" s="268"/>
      <c r="B36" s="1957">
        <v>2024</v>
      </c>
      <c r="C36" s="1957"/>
      <c r="D36" s="1957"/>
      <c r="E36" s="1957"/>
      <c r="F36" s="1957"/>
      <c r="G36" s="1957"/>
      <c r="H36" s="1957"/>
    </row>
    <row r="37" spans="1:8" s="283" customFormat="1" ht="15" customHeight="1" x14ac:dyDescent="0.2">
      <c r="A37" s="269" t="s">
        <v>167</v>
      </c>
      <c r="B37" s="270">
        <v>1</v>
      </c>
      <c r="C37" s="270"/>
      <c r="D37" s="270" t="s">
        <v>16</v>
      </c>
      <c r="E37" s="270"/>
      <c r="F37" s="270" t="s">
        <v>16</v>
      </c>
      <c r="G37" s="270"/>
      <c r="H37" s="270">
        <v>1</v>
      </c>
    </row>
    <row r="38" spans="1:8" s="283" customFormat="1" ht="15" customHeight="1" x14ac:dyDescent="0.2">
      <c r="A38" s="269" t="s">
        <v>168</v>
      </c>
      <c r="B38" s="270" t="s">
        <v>16</v>
      </c>
      <c r="C38" s="270"/>
      <c r="D38" s="270" t="s">
        <v>16</v>
      </c>
      <c r="E38" s="270"/>
      <c r="F38" s="270" t="s">
        <v>16</v>
      </c>
      <c r="G38" s="270"/>
      <c r="H38" s="270" t="s">
        <v>16</v>
      </c>
    </row>
    <row r="39" spans="1:8" s="283" customFormat="1" ht="15" customHeight="1" x14ac:dyDescent="0.2">
      <c r="A39" s="269" t="s">
        <v>169</v>
      </c>
      <c r="B39" s="270">
        <v>1</v>
      </c>
      <c r="C39" s="270"/>
      <c r="D39" s="270">
        <v>1</v>
      </c>
      <c r="E39" s="270"/>
      <c r="F39" s="270" t="s">
        <v>16</v>
      </c>
      <c r="G39" s="270"/>
      <c r="H39" s="270" t="s">
        <v>16</v>
      </c>
    </row>
    <row r="40" spans="1:8" s="283" customFormat="1" ht="15" customHeight="1" x14ac:dyDescent="0.2">
      <c r="A40" s="269" t="s">
        <v>170</v>
      </c>
      <c r="B40" s="270" t="s">
        <v>16</v>
      </c>
      <c r="C40" s="270"/>
      <c r="D40" s="270" t="s">
        <v>16</v>
      </c>
      <c r="E40" s="270"/>
      <c r="F40" s="270" t="s">
        <v>16</v>
      </c>
      <c r="G40" s="270"/>
      <c r="H40" s="270" t="s">
        <v>16</v>
      </c>
    </row>
    <row r="41" spans="1:8" s="283" customFormat="1" ht="15" customHeight="1" x14ac:dyDescent="0.2">
      <c r="A41" s="269" t="s">
        <v>171</v>
      </c>
      <c r="B41" s="270" t="s">
        <v>16</v>
      </c>
      <c r="C41" s="270"/>
      <c r="D41" s="270" t="s">
        <v>16</v>
      </c>
      <c r="E41" s="270"/>
      <c r="F41" s="270" t="s">
        <v>16</v>
      </c>
      <c r="G41" s="270"/>
      <c r="H41" s="270" t="s">
        <v>16</v>
      </c>
    </row>
    <row r="42" spans="1:8" s="284" customFormat="1" ht="5.0999999999999996" customHeight="1" x14ac:dyDescent="0.2"/>
    <row r="43" spans="1:8" s="284" customFormat="1" ht="4.7" customHeight="1" x14ac:dyDescent="0.2">
      <c r="A43" s="291"/>
      <c r="B43" s="292"/>
      <c r="C43" s="291"/>
      <c r="D43" s="291"/>
      <c r="E43" s="292"/>
      <c r="F43" s="293"/>
      <c r="G43" s="291"/>
      <c r="H43" s="293"/>
    </row>
    <row r="44" spans="1:8" s="283" customFormat="1" ht="15" customHeight="1" x14ac:dyDescent="0.2">
      <c r="A44" s="294" t="s">
        <v>179</v>
      </c>
      <c r="B44" s="295"/>
      <c r="C44" s="284"/>
      <c r="D44" s="284"/>
      <c r="E44" s="295"/>
      <c r="F44" s="285"/>
      <c r="G44" s="284"/>
      <c r="H44" s="285"/>
    </row>
    <row r="45" spans="1:8" s="283" customFormat="1" ht="12" customHeight="1" x14ac:dyDescent="0.2">
      <c r="A45" s="296" t="s">
        <v>828</v>
      </c>
      <c r="B45" s="295"/>
      <c r="C45" s="284"/>
      <c r="D45" s="284"/>
      <c r="E45" s="295"/>
      <c r="F45" s="285"/>
      <c r="G45" s="284"/>
      <c r="H45" s="285"/>
    </row>
    <row r="46" spans="1:8" s="283" customFormat="1" ht="12" customHeight="1" x14ac:dyDescent="0.2">
      <c r="A46" s="297" t="s">
        <v>180</v>
      </c>
      <c r="B46" s="295"/>
      <c r="C46" s="284"/>
      <c r="D46" s="284"/>
      <c r="E46" s="295"/>
      <c r="F46" s="285"/>
      <c r="G46" s="284"/>
      <c r="H46" s="285"/>
    </row>
    <row r="47" spans="1:8" s="283" customFormat="1" ht="12" customHeight="1" x14ac:dyDescent="0.2">
      <c r="A47" s="297" t="s">
        <v>181</v>
      </c>
      <c r="B47" s="295"/>
      <c r="C47" s="284"/>
      <c r="D47" s="284"/>
      <c r="E47" s="295"/>
      <c r="F47" s="285"/>
      <c r="G47" s="284"/>
      <c r="H47" s="285"/>
    </row>
    <row r="48" spans="1:8" s="283" customFormat="1" ht="12" customHeight="1" x14ac:dyDescent="0.2">
      <c r="A48" s="277" t="s">
        <v>182</v>
      </c>
      <c r="B48" s="295"/>
      <c r="C48" s="284"/>
      <c r="D48" s="284"/>
      <c r="E48" s="295"/>
      <c r="F48" s="285"/>
      <c r="G48" s="284"/>
      <c r="H48" s="285"/>
    </row>
    <row r="49" spans="1:8" s="283" customFormat="1" ht="12" customHeight="1" x14ac:dyDescent="0.2">
      <c r="A49" s="294" t="s">
        <v>183</v>
      </c>
      <c r="B49" s="284"/>
      <c r="C49" s="284"/>
      <c r="D49" s="284"/>
      <c r="E49" s="284"/>
      <c r="F49" s="285"/>
      <c r="G49" s="298"/>
      <c r="H49" s="285"/>
    </row>
    <row r="50" spans="1:8" x14ac:dyDescent="0.25">
      <c r="A50" s="1" t="s">
        <v>10</v>
      </c>
    </row>
    <row r="51" spans="1:8" s="264" customFormat="1" ht="12" x14ac:dyDescent="0.2">
      <c r="F51" s="272"/>
      <c r="H51" s="272"/>
    </row>
  </sheetData>
  <mergeCells count="5">
    <mergeCell ref="B12:H12"/>
    <mergeCell ref="C28:D28"/>
    <mergeCell ref="E28:F28"/>
    <mergeCell ref="G28:H28"/>
    <mergeCell ref="B36:H36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5"/>
  <sheetViews>
    <sheetView showGridLines="0" zoomScaleNormal="100" zoomScaleSheetLayoutView="100" workbookViewId="0"/>
  </sheetViews>
  <sheetFormatPr baseColWidth="10" defaultColWidth="9.42578125" defaultRowHeight="15" x14ac:dyDescent="0.25"/>
  <cols>
    <col min="1" max="1" width="30.28515625" style="1674" customWidth="1"/>
    <col min="2" max="2" width="5.7109375" style="1674" customWidth="1"/>
    <col min="3" max="3" width="8.140625" style="1674" customWidth="1"/>
    <col min="4" max="4" width="4.140625" style="1674" customWidth="1"/>
    <col min="5" max="5" width="7.7109375" style="1674" customWidth="1"/>
    <col min="6" max="6" width="6.7109375" style="1674" customWidth="1"/>
    <col min="7" max="7" width="5.28515625" style="1674" customWidth="1"/>
    <col min="8" max="8" width="6.7109375" style="1674" customWidth="1"/>
    <col min="9" max="9" width="6.85546875" style="1674" customWidth="1"/>
    <col min="10" max="11" width="5.28515625" style="1674" customWidth="1"/>
    <col min="12" max="12" width="7.42578125" style="1674" customWidth="1"/>
    <col min="13" max="256" width="9.42578125" style="1674"/>
    <col min="257" max="257" width="25.7109375" style="1674" customWidth="1"/>
    <col min="258" max="258" width="5.7109375" style="1674" customWidth="1"/>
    <col min="259" max="259" width="7.7109375" style="1674" customWidth="1"/>
    <col min="260" max="260" width="8.85546875" style="1674" customWidth="1"/>
    <col min="261" max="261" width="5.7109375" style="1674" customWidth="1"/>
    <col min="262" max="262" width="6.7109375" style="1674" customWidth="1"/>
    <col min="263" max="263" width="5.7109375" style="1674" customWidth="1"/>
    <col min="264" max="264" width="7.28515625" style="1674" customWidth="1"/>
    <col min="265" max="265" width="7.7109375" style="1674" customWidth="1"/>
    <col min="266" max="266" width="5.28515625" style="1674" customWidth="1"/>
    <col min="267" max="267" width="5.7109375" style="1674" customWidth="1"/>
    <col min="268" max="268" width="6.7109375" style="1674" customWidth="1"/>
    <col min="269" max="512" width="9.42578125" style="1674"/>
    <col min="513" max="513" width="25.7109375" style="1674" customWidth="1"/>
    <col min="514" max="514" width="5.7109375" style="1674" customWidth="1"/>
    <col min="515" max="515" width="7.7109375" style="1674" customWidth="1"/>
    <col min="516" max="516" width="8.85546875" style="1674" customWidth="1"/>
    <col min="517" max="517" width="5.7109375" style="1674" customWidth="1"/>
    <col min="518" max="518" width="6.7109375" style="1674" customWidth="1"/>
    <col min="519" max="519" width="5.7109375" style="1674" customWidth="1"/>
    <col min="520" max="520" width="7.28515625" style="1674" customWidth="1"/>
    <col min="521" max="521" width="7.7109375" style="1674" customWidth="1"/>
    <col min="522" max="522" width="5.28515625" style="1674" customWidth="1"/>
    <col min="523" max="523" width="5.7109375" style="1674" customWidth="1"/>
    <col min="524" max="524" width="6.7109375" style="1674" customWidth="1"/>
    <col min="525" max="768" width="9.42578125" style="1674"/>
    <col min="769" max="769" width="25.7109375" style="1674" customWidth="1"/>
    <col min="770" max="770" width="5.7109375" style="1674" customWidth="1"/>
    <col min="771" max="771" width="7.7109375" style="1674" customWidth="1"/>
    <col min="772" max="772" width="8.85546875" style="1674" customWidth="1"/>
    <col min="773" max="773" width="5.7109375" style="1674" customWidth="1"/>
    <col min="774" max="774" width="6.7109375" style="1674" customWidth="1"/>
    <col min="775" max="775" width="5.7109375" style="1674" customWidth="1"/>
    <col min="776" max="776" width="7.28515625" style="1674" customWidth="1"/>
    <col min="777" max="777" width="7.7109375" style="1674" customWidth="1"/>
    <col min="778" max="778" width="5.28515625" style="1674" customWidth="1"/>
    <col min="779" max="779" width="5.7109375" style="1674" customWidth="1"/>
    <col min="780" max="780" width="6.7109375" style="1674" customWidth="1"/>
    <col min="781" max="1024" width="9.42578125" style="1674"/>
    <col min="1025" max="1025" width="25.7109375" style="1674" customWidth="1"/>
    <col min="1026" max="1026" width="5.7109375" style="1674" customWidth="1"/>
    <col min="1027" max="1027" width="7.7109375" style="1674" customWidth="1"/>
    <col min="1028" max="1028" width="8.85546875" style="1674" customWidth="1"/>
    <col min="1029" max="1029" width="5.7109375" style="1674" customWidth="1"/>
    <col min="1030" max="1030" width="6.7109375" style="1674" customWidth="1"/>
    <col min="1031" max="1031" width="5.7109375" style="1674" customWidth="1"/>
    <col min="1032" max="1032" width="7.28515625" style="1674" customWidth="1"/>
    <col min="1033" max="1033" width="7.7109375" style="1674" customWidth="1"/>
    <col min="1034" max="1034" width="5.28515625" style="1674" customWidth="1"/>
    <col min="1035" max="1035" width="5.7109375" style="1674" customWidth="1"/>
    <col min="1036" max="1036" width="6.7109375" style="1674" customWidth="1"/>
    <col min="1037" max="1280" width="9.42578125" style="1674"/>
    <col min="1281" max="1281" width="25.7109375" style="1674" customWidth="1"/>
    <col min="1282" max="1282" width="5.7109375" style="1674" customWidth="1"/>
    <col min="1283" max="1283" width="7.7109375" style="1674" customWidth="1"/>
    <col min="1284" max="1284" width="8.85546875" style="1674" customWidth="1"/>
    <col min="1285" max="1285" width="5.7109375" style="1674" customWidth="1"/>
    <col min="1286" max="1286" width="6.7109375" style="1674" customWidth="1"/>
    <col min="1287" max="1287" width="5.7109375" style="1674" customWidth="1"/>
    <col min="1288" max="1288" width="7.28515625" style="1674" customWidth="1"/>
    <col min="1289" max="1289" width="7.7109375" style="1674" customWidth="1"/>
    <col min="1290" max="1290" width="5.28515625" style="1674" customWidth="1"/>
    <col min="1291" max="1291" width="5.7109375" style="1674" customWidth="1"/>
    <col min="1292" max="1292" width="6.7109375" style="1674" customWidth="1"/>
    <col min="1293" max="1536" width="9.42578125" style="1674"/>
    <col min="1537" max="1537" width="25.7109375" style="1674" customWidth="1"/>
    <col min="1538" max="1538" width="5.7109375" style="1674" customWidth="1"/>
    <col min="1539" max="1539" width="7.7109375" style="1674" customWidth="1"/>
    <col min="1540" max="1540" width="8.85546875" style="1674" customWidth="1"/>
    <col min="1541" max="1541" width="5.7109375" style="1674" customWidth="1"/>
    <col min="1542" max="1542" width="6.7109375" style="1674" customWidth="1"/>
    <col min="1543" max="1543" width="5.7109375" style="1674" customWidth="1"/>
    <col min="1544" max="1544" width="7.28515625" style="1674" customWidth="1"/>
    <col min="1545" max="1545" width="7.7109375" style="1674" customWidth="1"/>
    <col min="1546" max="1546" width="5.28515625" style="1674" customWidth="1"/>
    <col min="1547" max="1547" width="5.7109375" style="1674" customWidth="1"/>
    <col min="1548" max="1548" width="6.7109375" style="1674" customWidth="1"/>
    <col min="1549" max="1792" width="9.42578125" style="1674"/>
    <col min="1793" max="1793" width="25.7109375" style="1674" customWidth="1"/>
    <col min="1794" max="1794" width="5.7109375" style="1674" customWidth="1"/>
    <col min="1795" max="1795" width="7.7109375" style="1674" customWidth="1"/>
    <col min="1796" max="1796" width="8.85546875" style="1674" customWidth="1"/>
    <col min="1797" max="1797" width="5.7109375" style="1674" customWidth="1"/>
    <col min="1798" max="1798" width="6.7109375" style="1674" customWidth="1"/>
    <col min="1799" max="1799" width="5.7109375" style="1674" customWidth="1"/>
    <col min="1800" max="1800" width="7.28515625" style="1674" customWidth="1"/>
    <col min="1801" max="1801" width="7.7109375" style="1674" customWidth="1"/>
    <col min="1802" max="1802" width="5.28515625" style="1674" customWidth="1"/>
    <col min="1803" max="1803" width="5.7109375" style="1674" customWidth="1"/>
    <col min="1804" max="1804" width="6.7109375" style="1674" customWidth="1"/>
    <col min="1805" max="2048" width="9.42578125" style="1674"/>
    <col min="2049" max="2049" width="25.7109375" style="1674" customWidth="1"/>
    <col min="2050" max="2050" width="5.7109375" style="1674" customWidth="1"/>
    <col min="2051" max="2051" width="7.7109375" style="1674" customWidth="1"/>
    <col min="2052" max="2052" width="8.85546875" style="1674" customWidth="1"/>
    <col min="2053" max="2053" width="5.7109375" style="1674" customWidth="1"/>
    <col min="2054" max="2054" width="6.7109375" style="1674" customWidth="1"/>
    <col min="2055" max="2055" width="5.7109375" style="1674" customWidth="1"/>
    <col min="2056" max="2056" width="7.28515625" style="1674" customWidth="1"/>
    <col min="2057" max="2057" width="7.7109375" style="1674" customWidth="1"/>
    <col min="2058" max="2058" width="5.28515625" style="1674" customWidth="1"/>
    <col min="2059" max="2059" width="5.7109375" style="1674" customWidth="1"/>
    <col min="2060" max="2060" width="6.7109375" style="1674" customWidth="1"/>
    <col min="2061" max="2304" width="9.42578125" style="1674"/>
    <col min="2305" max="2305" width="25.7109375" style="1674" customWidth="1"/>
    <col min="2306" max="2306" width="5.7109375" style="1674" customWidth="1"/>
    <col min="2307" max="2307" width="7.7109375" style="1674" customWidth="1"/>
    <col min="2308" max="2308" width="8.85546875" style="1674" customWidth="1"/>
    <col min="2309" max="2309" width="5.7109375" style="1674" customWidth="1"/>
    <col min="2310" max="2310" width="6.7109375" style="1674" customWidth="1"/>
    <col min="2311" max="2311" width="5.7109375" style="1674" customWidth="1"/>
    <col min="2312" max="2312" width="7.28515625" style="1674" customWidth="1"/>
    <col min="2313" max="2313" width="7.7109375" style="1674" customWidth="1"/>
    <col min="2314" max="2314" width="5.28515625" style="1674" customWidth="1"/>
    <col min="2315" max="2315" width="5.7109375" style="1674" customWidth="1"/>
    <col min="2316" max="2316" width="6.7109375" style="1674" customWidth="1"/>
    <col min="2317" max="2560" width="9.42578125" style="1674"/>
    <col min="2561" max="2561" width="25.7109375" style="1674" customWidth="1"/>
    <col min="2562" max="2562" width="5.7109375" style="1674" customWidth="1"/>
    <col min="2563" max="2563" width="7.7109375" style="1674" customWidth="1"/>
    <col min="2564" max="2564" width="8.85546875" style="1674" customWidth="1"/>
    <col min="2565" max="2565" width="5.7109375" style="1674" customWidth="1"/>
    <col min="2566" max="2566" width="6.7109375" style="1674" customWidth="1"/>
    <col min="2567" max="2567" width="5.7109375" style="1674" customWidth="1"/>
    <col min="2568" max="2568" width="7.28515625" style="1674" customWidth="1"/>
    <col min="2569" max="2569" width="7.7109375" style="1674" customWidth="1"/>
    <col min="2570" max="2570" width="5.28515625" style="1674" customWidth="1"/>
    <col min="2571" max="2571" width="5.7109375" style="1674" customWidth="1"/>
    <col min="2572" max="2572" width="6.7109375" style="1674" customWidth="1"/>
    <col min="2573" max="2816" width="9.42578125" style="1674"/>
    <col min="2817" max="2817" width="25.7109375" style="1674" customWidth="1"/>
    <col min="2818" max="2818" width="5.7109375" style="1674" customWidth="1"/>
    <col min="2819" max="2819" width="7.7109375" style="1674" customWidth="1"/>
    <col min="2820" max="2820" width="8.85546875" style="1674" customWidth="1"/>
    <col min="2821" max="2821" width="5.7109375" style="1674" customWidth="1"/>
    <col min="2822" max="2822" width="6.7109375" style="1674" customWidth="1"/>
    <col min="2823" max="2823" width="5.7109375" style="1674" customWidth="1"/>
    <col min="2824" max="2824" width="7.28515625" style="1674" customWidth="1"/>
    <col min="2825" max="2825" width="7.7109375" style="1674" customWidth="1"/>
    <col min="2826" max="2826" width="5.28515625" style="1674" customWidth="1"/>
    <col min="2827" max="2827" width="5.7109375" style="1674" customWidth="1"/>
    <col min="2828" max="2828" width="6.7109375" style="1674" customWidth="1"/>
    <col min="2829" max="3072" width="9.42578125" style="1674"/>
    <col min="3073" max="3073" width="25.7109375" style="1674" customWidth="1"/>
    <col min="3074" max="3074" width="5.7109375" style="1674" customWidth="1"/>
    <col min="3075" max="3075" width="7.7109375" style="1674" customWidth="1"/>
    <col min="3076" max="3076" width="8.85546875" style="1674" customWidth="1"/>
    <col min="3077" max="3077" width="5.7109375" style="1674" customWidth="1"/>
    <col min="3078" max="3078" width="6.7109375" style="1674" customWidth="1"/>
    <col min="3079" max="3079" width="5.7109375" style="1674" customWidth="1"/>
    <col min="3080" max="3080" width="7.28515625" style="1674" customWidth="1"/>
    <col min="3081" max="3081" width="7.7109375" style="1674" customWidth="1"/>
    <col min="3082" max="3082" width="5.28515625" style="1674" customWidth="1"/>
    <col min="3083" max="3083" width="5.7109375" style="1674" customWidth="1"/>
    <col min="3084" max="3084" width="6.7109375" style="1674" customWidth="1"/>
    <col min="3085" max="3328" width="9.42578125" style="1674"/>
    <col min="3329" max="3329" width="25.7109375" style="1674" customWidth="1"/>
    <col min="3330" max="3330" width="5.7109375" style="1674" customWidth="1"/>
    <col min="3331" max="3331" width="7.7109375" style="1674" customWidth="1"/>
    <col min="3332" max="3332" width="8.85546875" style="1674" customWidth="1"/>
    <col min="3333" max="3333" width="5.7109375" style="1674" customWidth="1"/>
    <col min="3334" max="3334" width="6.7109375" style="1674" customWidth="1"/>
    <col min="3335" max="3335" width="5.7109375" style="1674" customWidth="1"/>
    <col min="3336" max="3336" width="7.28515625" style="1674" customWidth="1"/>
    <col min="3337" max="3337" width="7.7109375" style="1674" customWidth="1"/>
    <col min="3338" max="3338" width="5.28515625" style="1674" customWidth="1"/>
    <col min="3339" max="3339" width="5.7109375" style="1674" customWidth="1"/>
    <col min="3340" max="3340" width="6.7109375" style="1674" customWidth="1"/>
    <col min="3341" max="3584" width="9.42578125" style="1674"/>
    <col min="3585" max="3585" width="25.7109375" style="1674" customWidth="1"/>
    <col min="3586" max="3586" width="5.7109375" style="1674" customWidth="1"/>
    <col min="3587" max="3587" width="7.7109375" style="1674" customWidth="1"/>
    <col min="3588" max="3588" width="8.85546875" style="1674" customWidth="1"/>
    <col min="3589" max="3589" width="5.7109375" style="1674" customWidth="1"/>
    <col min="3590" max="3590" width="6.7109375" style="1674" customWidth="1"/>
    <col min="3591" max="3591" width="5.7109375" style="1674" customWidth="1"/>
    <col min="3592" max="3592" width="7.28515625" style="1674" customWidth="1"/>
    <col min="3593" max="3593" width="7.7109375" style="1674" customWidth="1"/>
    <col min="3594" max="3594" width="5.28515625" style="1674" customWidth="1"/>
    <col min="3595" max="3595" width="5.7109375" style="1674" customWidth="1"/>
    <col min="3596" max="3596" width="6.7109375" style="1674" customWidth="1"/>
    <col min="3597" max="3840" width="9.42578125" style="1674"/>
    <col min="3841" max="3841" width="25.7109375" style="1674" customWidth="1"/>
    <col min="3842" max="3842" width="5.7109375" style="1674" customWidth="1"/>
    <col min="3843" max="3843" width="7.7109375" style="1674" customWidth="1"/>
    <col min="3844" max="3844" width="8.85546875" style="1674" customWidth="1"/>
    <col min="3845" max="3845" width="5.7109375" style="1674" customWidth="1"/>
    <col min="3846" max="3846" width="6.7109375" style="1674" customWidth="1"/>
    <col min="3847" max="3847" width="5.7109375" style="1674" customWidth="1"/>
    <col min="3848" max="3848" width="7.28515625" style="1674" customWidth="1"/>
    <col min="3849" max="3849" width="7.7109375" style="1674" customWidth="1"/>
    <col min="3850" max="3850" width="5.28515625" style="1674" customWidth="1"/>
    <col min="3851" max="3851" width="5.7109375" style="1674" customWidth="1"/>
    <col min="3852" max="3852" width="6.7109375" style="1674" customWidth="1"/>
    <col min="3853" max="4096" width="9.42578125" style="1674"/>
    <col min="4097" max="4097" width="25.7109375" style="1674" customWidth="1"/>
    <col min="4098" max="4098" width="5.7109375" style="1674" customWidth="1"/>
    <col min="4099" max="4099" width="7.7109375" style="1674" customWidth="1"/>
    <col min="4100" max="4100" width="8.85546875" style="1674" customWidth="1"/>
    <col min="4101" max="4101" width="5.7109375" style="1674" customWidth="1"/>
    <col min="4102" max="4102" width="6.7109375" style="1674" customWidth="1"/>
    <col min="4103" max="4103" width="5.7109375" style="1674" customWidth="1"/>
    <col min="4104" max="4104" width="7.28515625" style="1674" customWidth="1"/>
    <col min="4105" max="4105" width="7.7109375" style="1674" customWidth="1"/>
    <col min="4106" max="4106" width="5.28515625" style="1674" customWidth="1"/>
    <col min="4107" max="4107" width="5.7109375" style="1674" customWidth="1"/>
    <col min="4108" max="4108" width="6.7109375" style="1674" customWidth="1"/>
    <col min="4109" max="4352" width="9.42578125" style="1674"/>
    <col min="4353" max="4353" width="25.7109375" style="1674" customWidth="1"/>
    <col min="4354" max="4354" width="5.7109375" style="1674" customWidth="1"/>
    <col min="4355" max="4355" width="7.7109375" style="1674" customWidth="1"/>
    <col min="4356" max="4356" width="8.85546875" style="1674" customWidth="1"/>
    <col min="4357" max="4357" width="5.7109375" style="1674" customWidth="1"/>
    <col min="4358" max="4358" width="6.7109375" style="1674" customWidth="1"/>
    <col min="4359" max="4359" width="5.7109375" style="1674" customWidth="1"/>
    <col min="4360" max="4360" width="7.28515625" style="1674" customWidth="1"/>
    <col min="4361" max="4361" width="7.7109375" style="1674" customWidth="1"/>
    <col min="4362" max="4362" width="5.28515625" style="1674" customWidth="1"/>
    <col min="4363" max="4363" width="5.7109375" style="1674" customWidth="1"/>
    <col min="4364" max="4364" width="6.7109375" style="1674" customWidth="1"/>
    <col min="4365" max="4608" width="9.42578125" style="1674"/>
    <col min="4609" max="4609" width="25.7109375" style="1674" customWidth="1"/>
    <col min="4610" max="4610" width="5.7109375" style="1674" customWidth="1"/>
    <col min="4611" max="4611" width="7.7109375" style="1674" customWidth="1"/>
    <col min="4612" max="4612" width="8.85546875" style="1674" customWidth="1"/>
    <col min="4613" max="4613" width="5.7109375" style="1674" customWidth="1"/>
    <col min="4614" max="4614" width="6.7109375" style="1674" customWidth="1"/>
    <col min="4615" max="4615" width="5.7109375" style="1674" customWidth="1"/>
    <col min="4616" max="4616" width="7.28515625" style="1674" customWidth="1"/>
    <col min="4617" max="4617" width="7.7109375" style="1674" customWidth="1"/>
    <col min="4618" max="4618" width="5.28515625" style="1674" customWidth="1"/>
    <col min="4619" max="4619" width="5.7109375" style="1674" customWidth="1"/>
    <col min="4620" max="4620" width="6.7109375" style="1674" customWidth="1"/>
    <col min="4621" max="4864" width="9.42578125" style="1674"/>
    <col min="4865" max="4865" width="25.7109375" style="1674" customWidth="1"/>
    <col min="4866" max="4866" width="5.7109375" style="1674" customWidth="1"/>
    <col min="4867" max="4867" width="7.7109375" style="1674" customWidth="1"/>
    <col min="4868" max="4868" width="8.85546875" style="1674" customWidth="1"/>
    <col min="4869" max="4869" width="5.7109375" style="1674" customWidth="1"/>
    <col min="4870" max="4870" width="6.7109375" style="1674" customWidth="1"/>
    <col min="4871" max="4871" width="5.7109375" style="1674" customWidth="1"/>
    <col min="4872" max="4872" width="7.28515625" style="1674" customWidth="1"/>
    <col min="4873" max="4873" width="7.7109375" style="1674" customWidth="1"/>
    <col min="4874" max="4874" width="5.28515625" style="1674" customWidth="1"/>
    <col min="4875" max="4875" width="5.7109375" style="1674" customWidth="1"/>
    <col min="4876" max="4876" width="6.7109375" style="1674" customWidth="1"/>
    <col min="4877" max="5120" width="9.42578125" style="1674"/>
    <col min="5121" max="5121" width="25.7109375" style="1674" customWidth="1"/>
    <col min="5122" max="5122" width="5.7109375" style="1674" customWidth="1"/>
    <col min="5123" max="5123" width="7.7109375" style="1674" customWidth="1"/>
    <col min="5124" max="5124" width="8.85546875" style="1674" customWidth="1"/>
    <col min="5125" max="5125" width="5.7109375" style="1674" customWidth="1"/>
    <col min="5126" max="5126" width="6.7109375" style="1674" customWidth="1"/>
    <col min="5127" max="5127" width="5.7109375" style="1674" customWidth="1"/>
    <col min="5128" max="5128" width="7.28515625" style="1674" customWidth="1"/>
    <col min="5129" max="5129" width="7.7109375" style="1674" customWidth="1"/>
    <col min="5130" max="5130" width="5.28515625" style="1674" customWidth="1"/>
    <col min="5131" max="5131" width="5.7109375" style="1674" customWidth="1"/>
    <col min="5132" max="5132" width="6.7109375" style="1674" customWidth="1"/>
    <col min="5133" max="5376" width="9.42578125" style="1674"/>
    <col min="5377" max="5377" width="25.7109375" style="1674" customWidth="1"/>
    <col min="5378" max="5378" width="5.7109375" style="1674" customWidth="1"/>
    <col min="5379" max="5379" width="7.7109375" style="1674" customWidth="1"/>
    <col min="5380" max="5380" width="8.85546875" style="1674" customWidth="1"/>
    <col min="5381" max="5381" width="5.7109375" style="1674" customWidth="1"/>
    <col min="5382" max="5382" width="6.7109375" style="1674" customWidth="1"/>
    <col min="5383" max="5383" width="5.7109375" style="1674" customWidth="1"/>
    <col min="5384" max="5384" width="7.28515625" style="1674" customWidth="1"/>
    <col min="5385" max="5385" width="7.7109375" style="1674" customWidth="1"/>
    <col min="5386" max="5386" width="5.28515625" style="1674" customWidth="1"/>
    <col min="5387" max="5387" width="5.7109375" style="1674" customWidth="1"/>
    <col min="5388" max="5388" width="6.7109375" style="1674" customWidth="1"/>
    <col min="5389" max="5632" width="9.42578125" style="1674"/>
    <col min="5633" max="5633" width="25.7109375" style="1674" customWidth="1"/>
    <col min="5634" max="5634" width="5.7109375" style="1674" customWidth="1"/>
    <col min="5635" max="5635" width="7.7109375" style="1674" customWidth="1"/>
    <col min="5636" max="5636" width="8.85546875" style="1674" customWidth="1"/>
    <col min="5637" max="5637" width="5.7109375" style="1674" customWidth="1"/>
    <col min="5638" max="5638" width="6.7109375" style="1674" customWidth="1"/>
    <col min="5639" max="5639" width="5.7109375" style="1674" customWidth="1"/>
    <col min="5640" max="5640" width="7.28515625" style="1674" customWidth="1"/>
    <col min="5641" max="5641" width="7.7109375" style="1674" customWidth="1"/>
    <col min="5642" max="5642" width="5.28515625" style="1674" customWidth="1"/>
    <col min="5643" max="5643" width="5.7109375" style="1674" customWidth="1"/>
    <col min="5644" max="5644" width="6.7109375" style="1674" customWidth="1"/>
    <col min="5645" max="5888" width="9.42578125" style="1674"/>
    <col min="5889" max="5889" width="25.7109375" style="1674" customWidth="1"/>
    <col min="5890" max="5890" width="5.7109375" style="1674" customWidth="1"/>
    <col min="5891" max="5891" width="7.7109375" style="1674" customWidth="1"/>
    <col min="5892" max="5892" width="8.85546875" style="1674" customWidth="1"/>
    <col min="5893" max="5893" width="5.7109375" style="1674" customWidth="1"/>
    <col min="5894" max="5894" width="6.7109375" style="1674" customWidth="1"/>
    <col min="5895" max="5895" width="5.7109375" style="1674" customWidth="1"/>
    <col min="5896" max="5896" width="7.28515625" style="1674" customWidth="1"/>
    <col min="5897" max="5897" width="7.7109375" style="1674" customWidth="1"/>
    <col min="5898" max="5898" width="5.28515625" style="1674" customWidth="1"/>
    <col min="5899" max="5899" width="5.7109375" style="1674" customWidth="1"/>
    <col min="5900" max="5900" width="6.7109375" style="1674" customWidth="1"/>
    <col min="5901" max="6144" width="9.42578125" style="1674"/>
    <col min="6145" max="6145" width="25.7109375" style="1674" customWidth="1"/>
    <col min="6146" max="6146" width="5.7109375" style="1674" customWidth="1"/>
    <col min="6147" max="6147" width="7.7109375" style="1674" customWidth="1"/>
    <col min="6148" max="6148" width="8.85546875" style="1674" customWidth="1"/>
    <col min="6149" max="6149" width="5.7109375" style="1674" customWidth="1"/>
    <col min="6150" max="6150" width="6.7109375" style="1674" customWidth="1"/>
    <col min="6151" max="6151" width="5.7109375" style="1674" customWidth="1"/>
    <col min="6152" max="6152" width="7.28515625" style="1674" customWidth="1"/>
    <col min="6153" max="6153" width="7.7109375" style="1674" customWidth="1"/>
    <col min="6154" max="6154" width="5.28515625" style="1674" customWidth="1"/>
    <col min="6155" max="6155" width="5.7109375" style="1674" customWidth="1"/>
    <col min="6156" max="6156" width="6.7109375" style="1674" customWidth="1"/>
    <col min="6157" max="6400" width="9.42578125" style="1674"/>
    <col min="6401" max="6401" width="25.7109375" style="1674" customWidth="1"/>
    <col min="6402" max="6402" width="5.7109375" style="1674" customWidth="1"/>
    <col min="6403" max="6403" width="7.7109375" style="1674" customWidth="1"/>
    <col min="6404" max="6404" width="8.85546875" style="1674" customWidth="1"/>
    <col min="6405" max="6405" width="5.7109375" style="1674" customWidth="1"/>
    <col min="6406" max="6406" width="6.7109375" style="1674" customWidth="1"/>
    <col min="6407" max="6407" width="5.7109375" style="1674" customWidth="1"/>
    <col min="6408" max="6408" width="7.28515625" style="1674" customWidth="1"/>
    <col min="6409" max="6409" width="7.7109375" style="1674" customWidth="1"/>
    <col min="6410" max="6410" width="5.28515625" style="1674" customWidth="1"/>
    <col min="6411" max="6411" width="5.7109375" style="1674" customWidth="1"/>
    <col min="6412" max="6412" width="6.7109375" style="1674" customWidth="1"/>
    <col min="6413" max="6656" width="9.42578125" style="1674"/>
    <col min="6657" max="6657" width="25.7109375" style="1674" customWidth="1"/>
    <col min="6658" max="6658" width="5.7109375" style="1674" customWidth="1"/>
    <col min="6659" max="6659" width="7.7109375" style="1674" customWidth="1"/>
    <col min="6660" max="6660" width="8.85546875" style="1674" customWidth="1"/>
    <col min="6661" max="6661" width="5.7109375" style="1674" customWidth="1"/>
    <col min="6662" max="6662" width="6.7109375" style="1674" customWidth="1"/>
    <col min="6663" max="6663" width="5.7109375" style="1674" customWidth="1"/>
    <col min="6664" max="6664" width="7.28515625" style="1674" customWidth="1"/>
    <col min="6665" max="6665" width="7.7109375" style="1674" customWidth="1"/>
    <col min="6666" max="6666" width="5.28515625" style="1674" customWidth="1"/>
    <col min="6667" max="6667" width="5.7109375" style="1674" customWidth="1"/>
    <col min="6668" max="6668" width="6.7109375" style="1674" customWidth="1"/>
    <col min="6669" max="6912" width="9.42578125" style="1674"/>
    <col min="6913" max="6913" width="25.7109375" style="1674" customWidth="1"/>
    <col min="6914" max="6914" width="5.7109375" style="1674" customWidth="1"/>
    <col min="6915" max="6915" width="7.7109375" style="1674" customWidth="1"/>
    <col min="6916" max="6916" width="8.85546875" style="1674" customWidth="1"/>
    <col min="6917" max="6917" width="5.7109375" style="1674" customWidth="1"/>
    <col min="6918" max="6918" width="6.7109375" style="1674" customWidth="1"/>
    <col min="6919" max="6919" width="5.7109375" style="1674" customWidth="1"/>
    <col min="6920" max="6920" width="7.28515625" style="1674" customWidth="1"/>
    <col min="6921" max="6921" width="7.7109375" style="1674" customWidth="1"/>
    <col min="6922" max="6922" width="5.28515625" style="1674" customWidth="1"/>
    <col min="6923" max="6923" width="5.7109375" style="1674" customWidth="1"/>
    <col min="6924" max="6924" width="6.7109375" style="1674" customWidth="1"/>
    <col min="6925" max="7168" width="9.42578125" style="1674"/>
    <col min="7169" max="7169" width="25.7109375" style="1674" customWidth="1"/>
    <col min="7170" max="7170" width="5.7109375" style="1674" customWidth="1"/>
    <col min="7171" max="7171" width="7.7109375" style="1674" customWidth="1"/>
    <col min="7172" max="7172" width="8.85546875" style="1674" customWidth="1"/>
    <col min="7173" max="7173" width="5.7109375" style="1674" customWidth="1"/>
    <col min="7174" max="7174" width="6.7109375" style="1674" customWidth="1"/>
    <col min="7175" max="7175" width="5.7109375" style="1674" customWidth="1"/>
    <col min="7176" max="7176" width="7.28515625" style="1674" customWidth="1"/>
    <col min="7177" max="7177" width="7.7109375" style="1674" customWidth="1"/>
    <col min="7178" max="7178" width="5.28515625" style="1674" customWidth="1"/>
    <col min="7179" max="7179" width="5.7109375" style="1674" customWidth="1"/>
    <col min="7180" max="7180" width="6.7109375" style="1674" customWidth="1"/>
    <col min="7181" max="7424" width="9.42578125" style="1674"/>
    <col min="7425" max="7425" width="25.7109375" style="1674" customWidth="1"/>
    <col min="7426" max="7426" width="5.7109375" style="1674" customWidth="1"/>
    <col min="7427" max="7427" width="7.7109375" style="1674" customWidth="1"/>
    <col min="7428" max="7428" width="8.85546875" style="1674" customWidth="1"/>
    <col min="7429" max="7429" width="5.7109375" style="1674" customWidth="1"/>
    <col min="7430" max="7430" width="6.7109375" style="1674" customWidth="1"/>
    <col min="7431" max="7431" width="5.7109375" style="1674" customWidth="1"/>
    <col min="7432" max="7432" width="7.28515625" style="1674" customWidth="1"/>
    <col min="7433" max="7433" width="7.7109375" style="1674" customWidth="1"/>
    <col min="7434" max="7434" width="5.28515625" style="1674" customWidth="1"/>
    <col min="7435" max="7435" width="5.7109375" style="1674" customWidth="1"/>
    <col min="7436" max="7436" width="6.7109375" style="1674" customWidth="1"/>
    <col min="7437" max="7680" width="9.42578125" style="1674"/>
    <col min="7681" max="7681" width="25.7109375" style="1674" customWidth="1"/>
    <col min="7682" max="7682" width="5.7109375" style="1674" customWidth="1"/>
    <col min="7683" max="7683" width="7.7109375" style="1674" customWidth="1"/>
    <col min="7684" max="7684" width="8.85546875" style="1674" customWidth="1"/>
    <col min="7685" max="7685" width="5.7109375" style="1674" customWidth="1"/>
    <col min="7686" max="7686" width="6.7109375" style="1674" customWidth="1"/>
    <col min="7687" max="7687" width="5.7109375" style="1674" customWidth="1"/>
    <col min="7688" max="7688" width="7.28515625" style="1674" customWidth="1"/>
    <col min="7689" max="7689" width="7.7109375" style="1674" customWidth="1"/>
    <col min="7690" max="7690" width="5.28515625" style="1674" customWidth="1"/>
    <col min="7691" max="7691" width="5.7109375" style="1674" customWidth="1"/>
    <col min="7692" max="7692" width="6.7109375" style="1674" customWidth="1"/>
    <col min="7693" max="7936" width="9.42578125" style="1674"/>
    <col min="7937" max="7937" width="25.7109375" style="1674" customWidth="1"/>
    <col min="7938" max="7938" width="5.7109375" style="1674" customWidth="1"/>
    <col min="7939" max="7939" width="7.7109375" style="1674" customWidth="1"/>
    <col min="7940" max="7940" width="8.85546875" style="1674" customWidth="1"/>
    <col min="7941" max="7941" width="5.7109375" style="1674" customWidth="1"/>
    <col min="7942" max="7942" width="6.7109375" style="1674" customWidth="1"/>
    <col min="7943" max="7943" width="5.7109375" style="1674" customWidth="1"/>
    <col min="7944" max="7944" width="7.28515625" style="1674" customWidth="1"/>
    <col min="7945" max="7945" width="7.7109375" style="1674" customWidth="1"/>
    <col min="7946" max="7946" width="5.28515625" style="1674" customWidth="1"/>
    <col min="7947" max="7947" width="5.7109375" style="1674" customWidth="1"/>
    <col min="7948" max="7948" width="6.7109375" style="1674" customWidth="1"/>
    <col min="7949" max="8192" width="9.42578125" style="1674"/>
    <col min="8193" max="8193" width="25.7109375" style="1674" customWidth="1"/>
    <col min="8194" max="8194" width="5.7109375" style="1674" customWidth="1"/>
    <col min="8195" max="8195" width="7.7109375" style="1674" customWidth="1"/>
    <col min="8196" max="8196" width="8.85546875" style="1674" customWidth="1"/>
    <col min="8197" max="8197" width="5.7109375" style="1674" customWidth="1"/>
    <col min="8198" max="8198" width="6.7109375" style="1674" customWidth="1"/>
    <col min="8199" max="8199" width="5.7109375" style="1674" customWidth="1"/>
    <col min="8200" max="8200" width="7.28515625" style="1674" customWidth="1"/>
    <col min="8201" max="8201" width="7.7109375" style="1674" customWidth="1"/>
    <col min="8202" max="8202" width="5.28515625" style="1674" customWidth="1"/>
    <col min="8203" max="8203" width="5.7109375" style="1674" customWidth="1"/>
    <col min="8204" max="8204" width="6.7109375" style="1674" customWidth="1"/>
    <col min="8205" max="8448" width="9.42578125" style="1674"/>
    <col min="8449" max="8449" width="25.7109375" style="1674" customWidth="1"/>
    <col min="8450" max="8450" width="5.7109375" style="1674" customWidth="1"/>
    <col min="8451" max="8451" width="7.7109375" style="1674" customWidth="1"/>
    <col min="8452" max="8452" width="8.85546875" style="1674" customWidth="1"/>
    <col min="8453" max="8453" width="5.7109375" style="1674" customWidth="1"/>
    <col min="8454" max="8454" width="6.7109375" style="1674" customWidth="1"/>
    <col min="8455" max="8455" width="5.7109375" style="1674" customWidth="1"/>
    <col min="8456" max="8456" width="7.28515625" style="1674" customWidth="1"/>
    <col min="8457" max="8457" width="7.7109375" style="1674" customWidth="1"/>
    <col min="8458" max="8458" width="5.28515625" style="1674" customWidth="1"/>
    <col min="8459" max="8459" width="5.7109375" style="1674" customWidth="1"/>
    <col min="8460" max="8460" width="6.7109375" style="1674" customWidth="1"/>
    <col min="8461" max="8704" width="9.42578125" style="1674"/>
    <col min="8705" max="8705" width="25.7109375" style="1674" customWidth="1"/>
    <col min="8706" max="8706" width="5.7109375" style="1674" customWidth="1"/>
    <col min="8707" max="8707" width="7.7109375" style="1674" customWidth="1"/>
    <col min="8708" max="8708" width="8.85546875" style="1674" customWidth="1"/>
    <col min="8709" max="8709" width="5.7109375" style="1674" customWidth="1"/>
    <col min="8710" max="8710" width="6.7109375" style="1674" customWidth="1"/>
    <col min="8711" max="8711" width="5.7109375" style="1674" customWidth="1"/>
    <col min="8712" max="8712" width="7.28515625" style="1674" customWidth="1"/>
    <col min="8713" max="8713" width="7.7109375" style="1674" customWidth="1"/>
    <col min="8714" max="8714" width="5.28515625" style="1674" customWidth="1"/>
    <col min="8715" max="8715" width="5.7109375" style="1674" customWidth="1"/>
    <col min="8716" max="8716" width="6.7109375" style="1674" customWidth="1"/>
    <col min="8717" max="8960" width="9.42578125" style="1674"/>
    <col min="8961" max="8961" width="25.7109375" style="1674" customWidth="1"/>
    <col min="8962" max="8962" width="5.7109375" style="1674" customWidth="1"/>
    <col min="8963" max="8963" width="7.7109375" style="1674" customWidth="1"/>
    <col min="8964" max="8964" width="8.85546875" style="1674" customWidth="1"/>
    <col min="8965" max="8965" width="5.7109375" style="1674" customWidth="1"/>
    <col min="8966" max="8966" width="6.7109375" style="1674" customWidth="1"/>
    <col min="8967" max="8967" width="5.7109375" style="1674" customWidth="1"/>
    <col min="8968" max="8968" width="7.28515625" style="1674" customWidth="1"/>
    <col min="8969" max="8969" width="7.7109375" style="1674" customWidth="1"/>
    <col min="8970" max="8970" width="5.28515625" style="1674" customWidth="1"/>
    <col min="8971" max="8971" width="5.7109375" style="1674" customWidth="1"/>
    <col min="8972" max="8972" width="6.7109375" style="1674" customWidth="1"/>
    <col min="8973" max="9216" width="9.42578125" style="1674"/>
    <col min="9217" max="9217" width="25.7109375" style="1674" customWidth="1"/>
    <col min="9218" max="9218" width="5.7109375" style="1674" customWidth="1"/>
    <col min="9219" max="9219" width="7.7109375" style="1674" customWidth="1"/>
    <col min="9220" max="9220" width="8.85546875" style="1674" customWidth="1"/>
    <col min="9221" max="9221" width="5.7109375" style="1674" customWidth="1"/>
    <col min="9222" max="9222" width="6.7109375" style="1674" customWidth="1"/>
    <col min="9223" max="9223" width="5.7109375" style="1674" customWidth="1"/>
    <col min="9224" max="9224" width="7.28515625" style="1674" customWidth="1"/>
    <col min="9225" max="9225" width="7.7109375" style="1674" customWidth="1"/>
    <col min="9226" max="9226" width="5.28515625" style="1674" customWidth="1"/>
    <col min="9227" max="9227" width="5.7109375" style="1674" customWidth="1"/>
    <col min="9228" max="9228" width="6.7109375" style="1674" customWidth="1"/>
    <col min="9229" max="9472" width="9.42578125" style="1674"/>
    <col min="9473" max="9473" width="25.7109375" style="1674" customWidth="1"/>
    <col min="9474" max="9474" width="5.7109375" style="1674" customWidth="1"/>
    <col min="9475" max="9475" width="7.7109375" style="1674" customWidth="1"/>
    <col min="9476" max="9476" width="8.85546875" style="1674" customWidth="1"/>
    <col min="9477" max="9477" width="5.7109375" style="1674" customWidth="1"/>
    <col min="9478" max="9478" width="6.7109375" style="1674" customWidth="1"/>
    <col min="9479" max="9479" width="5.7109375" style="1674" customWidth="1"/>
    <col min="9480" max="9480" width="7.28515625" style="1674" customWidth="1"/>
    <col min="9481" max="9481" width="7.7109375" style="1674" customWidth="1"/>
    <col min="9482" max="9482" width="5.28515625" style="1674" customWidth="1"/>
    <col min="9483" max="9483" width="5.7109375" style="1674" customWidth="1"/>
    <col min="9484" max="9484" width="6.7109375" style="1674" customWidth="1"/>
    <col min="9485" max="9728" width="9.42578125" style="1674"/>
    <col min="9729" max="9729" width="25.7109375" style="1674" customWidth="1"/>
    <col min="9730" max="9730" width="5.7109375" style="1674" customWidth="1"/>
    <col min="9731" max="9731" width="7.7109375" style="1674" customWidth="1"/>
    <col min="9732" max="9732" width="8.85546875" style="1674" customWidth="1"/>
    <col min="9733" max="9733" width="5.7109375" style="1674" customWidth="1"/>
    <col min="9734" max="9734" width="6.7109375" style="1674" customWidth="1"/>
    <col min="9735" max="9735" width="5.7109375" style="1674" customWidth="1"/>
    <col min="9736" max="9736" width="7.28515625" style="1674" customWidth="1"/>
    <col min="9737" max="9737" width="7.7109375" style="1674" customWidth="1"/>
    <col min="9738" max="9738" width="5.28515625" style="1674" customWidth="1"/>
    <col min="9739" max="9739" width="5.7109375" style="1674" customWidth="1"/>
    <col min="9740" max="9740" width="6.7109375" style="1674" customWidth="1"/>
    <col min="9741" max="9984" width="9.42578125" style="1674"/>
    <col min="9985" max="9985" width="25.7109375" style="1674" customWidth="1"/>
    <col min="9986" max="9986" width="5.7109375" style="1674" customWidth="1"/>
    <col min="9987" max="9987" width="7.7109375" style="1674" customWidth="1"/>
    <col min="9988" max="9988" width="8.85546875" style="1674" customWidth="1"/>
    <col min="9989" max="9989" width="5.7109375" style="1674" customWidth="1"/>
    <col min="9990" max="9990" width="6.7109375" style="1674" customWidth="1"/>
    <col min="9991" max="9991" width="5.7109375" style="1674" customWidth="1"/>
    <col min="9992" max="9992" width="7.28515625" style="1674" customWidth="1"/>
    <col min="9993" max="9993" width="7.7109375" style="1674" customWidth="1"/>
    <col min="9994" max="9994" width="5.28515625" style="1674" customWidth="1"/>
    <col min="9995" max="9995" width="5.7109375" style="1674" customWidth="1"/>
    <col min="9996" max="9996" width="6.7109375" style="1674" customWidth="1"/>
    <col min="9997" max="10240" width="9.42578125" style="1674"/>
    <col min="10241" max="10241" width="25.7109375" style="1674" customWidth="1"/>
    <col min="10242" max="10242" width="5.7109375" style="1674" customWidth="1"/>
    <col min="10243" max="10243" width="7.7109375" style="1674" customWidth="1"/>
    <col min="10244" max="10244" width="8.85546875" style="1674" customWidth="1"/>
    <col min="10245" max="10245" width="5.7109375" style="1674" customWidth="1"/>
    <col min="10246" max="10246" width="6.7109375" style="1674" customWidth="1"/>
    <col min="10247" max="10247" width="5.7109375" style="1674" customWidth="1"/>
    <col min="10248" max="10248" width="7.28515625" style="1674" customWidth="1"/>
    <col min="10249" max="10249" width="7.7109375" style="1674" customWidth="1"/>
    <col min="10250" max="10250" width="5.28515625" style="1674" customWidth="1"/>
    <col min="10251" max="10251" width="5.7109375" style="1674" customWidth="1"/>
    <col min="10252" max="10252" width="6.7109375" style="1674" customWidth="1"/>
    <col min="10253" max="10496" width="9.42578125" style="1674"/>
    <col min="10497" max="10497" width="25.7109375" style="1674" customWidth="1"/>
    <col min="10498" max="10498" width="5.7109375" style="1674" customWidth="1"/>
    <col min="10499" max="10499" width="7.7109375" style="1674" customWidth="1"/>
    <col min="10500" max="10500" width="8.85546875" style="1674" customWidth="1"/>
    <col min="10501" max="10501" width="5.7109375" style="1674" customWidth="1"/>
    <col min="10502" max="10502" width="6.7109375" style="1674" customWidth="1"/>
    <col min="10503" max="10503" width="5.7109375" style="1674" customWidth="1"/>
    <col min="10504" max="10504" width="7.28515625" style="1674" customWidth="1"/>
    <col min="10505" max="10505" width="7.7109375" style="1674" customWidth="1"/>
    <col min="10506" max="10506" width="5.28515625" style="1674" customWidth="1"/>
    <col min="10507" max="10507" width="5.7109375" style="1674" customWidth="1"/>
    <col min="10508" max="10508" width="6.7109375" style="1674" customWidth="1"/>
    <col min="10509" max="10752" width="9.42578125" style="1674"/>
    <col min="10753" max="10753" width="25.7109375" style="1674" customWidth="1"/>
    <col min="10754" max="10754" width="5.7109375" style="1674" customWidth="1"/>
    <col min="10755" max="10755" width="7.7109375" style="1674" customWidth="1"/>
    <col min="10756" max="10756" width="8.85546875" style="1674" customWidth="1"/>
    <col min="10757" max="10757" width="5.7109375" style="1674" customWidth="1"/>
    <col min="10758" max="10758" width="6.7109375" style="1674" customWidth="1"/>
    <col min="10759" max="10759" width="5.7109375" style="1674" customWidth="1"/>
    <col min="10760" max="10760" width="7.28515625" style="1674" customWidth="1"/>
    <col min="10761" max="10761" width="7.7109375" style="1674" customWidth="1"/>
    <col min="10762" max="10762" width="5.28515625" style="1674" customWidth="1"/>
    <col min="10763" max="10763" width="5.7109375" style="1674" customWidth="1"/>
    <col min="10764" max="10764" width="6.7109375" style="1674" customWidth="1"/>
    <col min="10765" max="11008" width="9.42578125" style="1674"/>
    <col min="11009" max="11009" width="25.7109375" style="1674" customWidth="1"/>
    <col min="11010" max="11010" width="5.7109375" style="1674" customWidth="1"/>
    <col min="11011" max="11011" width="7.7109375" style="1674" customWidth="1"/>
    <col min="11012" max="11012" width="8.85546875" style="1674" customWidth="1"/>
    <col min="11013" max="11013" width="5.7109375" style="1674" customWidth="1"/>
    <col min="11014" max="11014" width="6.7109375" style="1674" customWidth="1"/>
    <col min="11015" max="11015" width="5.7109375" style="1674" customWidth="1"/>
    <col min="11016" max="11016" width="7.28515625" style="1674" customWidth="1"/>
    <col min="11017" max="11017" width="7.7109375" style="1674" customWidth="1"/>
    <col min="11018" max="11018" width="5.28515625" style="1674" customWidth="1"/>
    <col min="11019" max="11019" width="5.7109375" style="1674" customWidth="1"/>
    <col min="11020" max="11020" width="6.7109375" style="1674" customWidth="1"/>
    <col min="11021" max="11264" width="9.42578125" style="1674"/>
    <col min="11265" max="11265" width="25.7109375" style="1674" customWidth="1"/>
    <col min="11266" max="11266" width="5.7109375" style="1674" customWidth="1"/>
    <col min="11267" max="11267" width="7.7109375" style="1674" customWidth="1"/>
    <col min="11268" max="11268" width="8.85546875" style="1674" customWidth="1"/>
    <col min="11269" max="11269" width="5.7109375" style="1674" customWidth="1"/>
    <col min="11270" max="11270" width="6.7109375" style="1674" customWidth="1"/>
    <col min="11271" max="11271" width="5.7109375" style="1674" customWidth="1"/>
    <col min="11272" max="11272" width="7.28515625" style="1674" customWidth="1"/>
    <col min="11273" max="11273" width="7.7109375" style="1674" customWidth="1"/>
    <col min="11274" max="11274" width="5.28515625" style="1674" customWidth="1"/>
    <col min="11275" max="11275" width="5.7109375" style="1674" customWidth="1"/>
    <col min="11276" max="11276" width="6.7109375" style="1674" customWidth="1"/>
    <col min="11277" max="11520" width="9.42578125" style="1674"/>
    <col min="11521" max="11521" width="25.7109375" style="1674" customWidth="1"/>
    <col min="11522" max="11522" width="5.7109375" style="1674" customWidth="1"/>
    <col min="11523" max="11523" width="7.7109375" style="1674" customWidth="1"/>
    <col min="11524" max="11524" width="8.85546875" style="1674" customWidth="1"/>
    <col min="11525" max="11525" width="5.7109375" style="1674" customWidth="1"/>
    <col min="11526" max="11526" width="6.7109375" style="1674" customWidth="1"/>
    <col min="11527" max="11527" width="5.7109375" style="1674" customWidth="1"/>
    <col min="11528" max="11528" width="7.28515625" style="1674" customWidth="1"/>
    <col min="11529" max="11529" width="7.7109375" style="1674" customWidth="1"/>
    <col min="11530" max="11530" width="5.28515625" style="1674" customWidth="1"/>
    <col min="11531" max="11531" width="5.7109375" style="1674" customWidth="1"/>
    <col min="11532" max="11532" width="6.7109375" style="1674" customWidth="1"/>
    <col min="11533" max="11776" width="9.42578125" style="1674"/>
    <col min="11777" max="11777" width="25.7109375" style="1674" customWidth="1"/>
    <col min="11778" max="11778" width="5.7109375" style="1674" customWidth="1"/>
    <col min="11779" max="11779" width="7.7109375" style="1674" customWidth="1"/>
    <col min="11780" max="11780" width="8.85546875" style="1674" customWidth="1"/>
    <col min="11781" max="11781" width="5.7109375" style="1674" customWidth="1"/>
    <col min="11782" max="11782" width="6.7109375" style="1674" customWidth="1"/>
    <col min="11783" max="11783" width="5.7109375" style="1674" customWidth="1"/>
    <col min="11784" max="11784" width="7.28515625" style="1674" customWidth="1"/>
    <col min="11785" max="11785" width="7.7109375" style="1674" customWidth="1"/>
    <col min="11786" max="11786" width="5.28515625" style="1674" customWidth="1"/>
    <col min="11787" max="11787" width="5.7109375" style="1674" customWidth="1"/>
    <col min="11788" max="11788" width="6.7109375" style="1674" customWidth="1"/>
    <col min="11789" max="12032" width="9.42578125" style="1674"/>
    <col min="12033" max="12033" width="25.7109375" style="1674" customWidth="1"/>
    <col min="12034" max="12034" width="5.7109375" style="1674" customWidth="1"/>
    <col min="12035" max="12035" width="7.7109375" style="1674" customWidth="1"/>
    <col min="12036" max="12036" width="8.85546875" style="1674" customWidth="1"/>
    <col min="12037" max="12037" width="5.7109375" style="1674" customWidth="1"/>
    <col min="12038" max="12038" width="6.7109375" style="1674" customWidth="1"/>
    <col min="12039" max="12039" width="5.7109375" style="1674" customWidth="1"/>
    <col min="12040" max="12040" width="7.28515625" style="1674" customWidth="1"/>
    <col min="12041" max="12041" width="7.7109375" style="1674" customWidth="1"/>
    <col min="12042" max="12042" width="5.28515625" style="1674" customWidth="1"/>
    <col min="12043" max="12043" width="5.7109375" style="1674" customWidth="1"/>
    <col min="12044" max="12044" width="6.7109375" style="1674" customWidth="1"/>
    <col min="12045" max="12288" width="9.42578125" style="1674"/>
    <col min="12289" max="12289" width="25.7109375" style="1674" customWidth="1"/>
    <col min="12290" max="12290" width="5.7109375" style="1674" customWidth="1"/>
    <col min="12291" max="12291" width="7.7109375" style="1674" customWidth="1"/>
    <col min="12292" max="12292" width="8.85546875" style="1674" customWidth="1"/>
    <col min="12293" max="12293" width="5.7109375" style="1674" customWidth="1"/>
    <col min="12294" max="12294" width="6.7109375" style="1674" customWidth="1"/>
    <col min="12295" max="12295" width="5.7109375" style="1674" customWidth="1"/>
    <col min="12296" max="12296" width="7.28515625" style="1674" customWidth="1"/>
    <col min="12297" max="12297" width="7.7109375" style="1674" customWidth="1"/>
    <col min="12298" max="12298" width="5.28515625" style="1674" customWidth="1"/>
    <col min="12299" max="12299" width="5.7109375" style="1674" customWidth="1"/>
    <col min="12300" max="12300" width="6.7109375" style="1674" customWidth="1"/>
    <col min="12301" max="12544" width="9.42578125" style="1674"/>
    <col min="12545" max="12545" width="25.7109375" style="1674" customWidth="1"/>
    <col min="12546" max="12546" width="5.7109375" style="1674" customWidth="1"/>
    <col min="12547" max="12547" width="7.7109375" style="1674" customWidth="1"/>
    <col min="12548" max="12548" width="8.85546875" style="1674" customWidth="1"/>
    <col min="12549" max="12549" width="5.7109375" style="1674" customWidth="1"/>
    <col min="12550" max="12550" width="6.7109375" style="1674" customWidth="1"/>
    <col min="12551" max="12551" width="5.7109375" style="1674" customWidth="1"/>
    <col min="12552" max="12552" width="7.28515625" style="1674" customWidth="1"/>
    <col min="12553" max="12553" width="7.7109375" style="1674" customWidth="1"/>
    <col min="12554" max="12554" width="5.28515625" style="1674" customWidth="1"/>
    <col min="12555" max="12555" width="5.7109375" style="1674" customWidth="1"/>
    <col min="12556" max="12556" width="6.7109375" style="1674" customWidth="1"/>
    <col min="12557" max="12800" width="9.42578125" style="1674"/>
    <col min="12801" max="12801" width="25.7109375" style="1674" customWidth="1"/>
    <col min="12802" max="12802" width="5.7109375" style="1674" customWidth="1"/>
    <col min="12803" max="12803" width="7.7109375" style="1674" customWidth="1"/>
    <col min="12804" max="12804" width="8.85546875" style="1674" customWidth="1"/>
    <col min="12805" max="12805" width="5.7109375" style="1674" customWidth="1"/>
    <col min="12806" max="12806" width="6.7109375" style="1674" customWidth="1"/>
    <col min="12807" max="12807" width="5.7109375" style="1674" customWidth="1"/>
    <col min="12808" max="12808" width="7.28515625" style="1674" customWidth="1"/>
    <col min="12809" max="12809" width="7.7109375" style="1674" customWidth="1"/>
    <col min="12810" max="12810" width="5.28515625" style="1674" customWidth="1"/>
    <col min="12811" max="12811" width="5.7109375" style="1674" customWidth="1"/>
    <col min="12812" max="12812" width="6.7109375" style="1674" customWidth="1"/>
    <col min="12813" max="13056" width="9.42578125" style="1674"/>
    <col min="13057" max="13057" width="25.7109375" style="1674" customWidth="1"/>
    <col min="13058" max="13058" width="5.7109375" style="1674" customWidth="1"/>
    <col min="13059" max="13059" width="7.7109375" style="1674" customWidth="1"/>
    <col min="13060" max="13060" width="8.85546875" style="1674" customWidth="1"/>
    <col min="13061" max="13061" width="5.7109375" style="1674" customWidth="1"/>
    <col min="13062" max="13062" width="6.7109375" style="1674" customWidth="1"/>
    <col min="13063" max="13063" width="5.7109375" style="1674" customWidth="1"/>
    <col min="13064" max="13064" width="7.28515625" style="1674" customWidth="1"/>
    <col min="13065" max="13065" width="7.7109375" style="1674" customWidth="1"/>
    <col min="13066" max="13066" width="5.28515625" style="1674" customWidth="1"/>
    <col min="13067" max="13067" width="5.7109375" style="1674" customWidth="1"/>
    <col min="13068" max="13068" width="6.7109375" style="1674" customWidth="1"/>
    <col min="13069" max="13312" width="9.42578125" style="1674"/>
    <col min="13313" max="13313" width="25.7109375" style="1674" customWidth="1"/>
    <col min="13314" max="13314" width="5.7109375" style="1674" customWidth="1"/>
    <col min="13315" max="13315" width="7.7109375" style="1674" customWidth="1"/>
    <col min="13316" max="13316" width="8.85546875" style="1674" customWidth="1"/>
    <col min="13317" max="13317" width="5.7109375" style="1674" customWidth="1"/>
    <col min="13318" max="13318" width="6.7109375" style="1674" customWidth="1"/>
    <col min="13319" max="13319" width="5.7109375" style="1674" customWidth="1"/>
    <col min="13320" max="13320" width="7.28515625" style="1674" customWidth="1"/>
    <col min="13321" max="13321" width="7.7109375" style="1674" customWidth="1"/>
    <col min="13322" max="13322" width="5.28515625" style="1674" customWidth="1"/>
    <col min="13323" max="13323" width="5.7109375" style="1674" customWidth="1"/>
    <col min="13324" max="13324" width="6.7109375" style="1674" customWidth="1"/>
    <col min="13325" max="13568" width="9.42578125" style="1674"/>
    <col min="13569" max="13569" width="25.7109375" style="1674" customWidth="1"/>
    <col min="13570" max="13570" width="5.7109375" style="1674" customWidth="1"/>
    <col min="13571" max="13571" width="7.7109375" style="1674" customWidth="1"/>
    <col min="13572" max="13572" width="8.85546875" style="1674" customWidth="1"/>
    <col min="13573" max="13573" width="5.7109375" style="1674" customWidth="1"/>
    <col min="13574" max="13574" width="6.7109375" style="1674" customWidth="1"/>
    <col min="13575" max="13575" width="5.7109375" style="1674" customWidth="1"/>
    <col min="13576" max="13576" width="7.28515625" style="1674" customWidth="1"/>
    <col min="13577" max="13577" width="7.7109375" style="1674" customWidth="1"/>
    <col min="13578" max="13578" width="5.28515625" style="1674" customWidth="1"/>
    <col min="13579" max="13579" width="5.7109375" style="1674" customWidth="1"/>
    <col min="13580" max="13580" width="6.7109375" style="1674" customWidth="1"/>
    <col min="13581" max="13824" width="9.42578125" style="1674"/>
    <col min="13825" max="13825" width="25.7109375" style="1674" customWidth="1"/>
    <col min="13826" max="13826" width="5.7109375" style="1674" customWidth="1"/>
    <col min="13827" max="13827" width="7.7109375" style="1674" customWidth="1"/>
    <col min="13828" max="13828" width="8.85546875" style="1674" customWidth="1"/>
    <col min="13829" max="13829" width="5.7109375" style="1674" customWidth="1"/>
    <col min="13830" max="13830" width="6.7109375" style="1674" customWidth="1"/>
    <col min="13831" max="13831" width="5.7109375" style="1674" customWidth="1"/>
    <col min="13832" max="13832" width="7.28515625" style="1674" customWidth="1"/>
    <col min="13833" max="13833" width="7.7109375" style="1674" customWidth="1"/>
    <col min="13834" max="13834" width="5.28515625" style="1674" customWidth="1"/>
    <col min="13835" max="13835" width="5.7109375" style="1674" customWidth="1"/>
    <col min="13836" max="13836" width="6.7109375" style="1674" customWidth="1"/>
    <col min="13837" max="14080" width="9.42578125" style="1674"/>
    <col min="14081" max="14081" width="25.7109375" style="1674" customWidth="1"/>
    <col min="14082" max="14082" width="5.7109375" style="1674" customWidth="1"/>
    <col min="14083" max="14083" width="7.7109375" style="1674" customWidth="1"/>
    <col min="14084" max="14084" width="8.85546875" style="1674" customWidth="1"/>
    <col min="14085" max="14085" width="5.7109375" style="1674" customWidth="1"/>
    <col min="14086" max="14086" width="6.7109375" style="1674" customWidth="1"/>
    <col min="14087" max="14087" width="5.7109375" style="1674" customWidth="1"/>
    <col min="14088" max="14088" width="7.28515625" style="1674" customWidth="1"/>
    <col min="14089" max="14089" width="7.7109375" style="1674" customWidth="1"/>
    <col min="14090" max="14090" width="5.28515625" style="1674" customWidth="1"/>
    <col min="14091" max="14091" width="5.7109375" style="1674" customWidth="1"/>
    <col min="14092" max="14092" width="6.7109375" style="1674" customWidth="1"/>
    <col min="14093" max="14336" width="9.42578125" style="1674"/>
    <col min="14337" max="14337" width="25.7109375" style="1674" customWidth="1"/>
    <col min="14338" max="14338" width="5.7109375" style="1674" customWidth="1"/>
    <col min="14339" max="14339" width="7.7109375" style="1674" customWidth="1"/>
    <col min="14340" max="14340" width="8.85546875" style="1674" customWidth="1"/>
    <col min="14341" max="14341" width="5.7109375" style="1674" customWidth="1"/>
    <col min="14342" max="14342" width="6.7109375" style="1674" customWidth="1"/>
    <col min="14343" max="14343" width="5.7109375" style="1674" customWidth="1"/>
    <col min="14344" max="14344" width="7.28515625" style="1674" customWidth="1"/>
    <col min="14345" max="14345" width="7.7109375" style="1674" customWidth="1"/>
    <col min="14346" max="14346" width="5.28515625" style="1674" customWidth="1"/>
    <col min="14347" max="14347" width="5.7109375" style="1674" customWidth="1"/>
    <col min="14348" max="14348" width="6.7109375" style="1674" customWidth="1"/>
    <col min="14349" max="14592" width="9.42578125" style="1674"/>
    <col min="14593" max="14593" width="25.7109375" style="1674" customWidth="1"/>
    <col min="14594" max="14594" width="5.7109375" style="1674" customWidth="1"/>
    <col min="14595" max="14595" width="7.7109375" style="1674" customWidth="1"/>
    <col min="14596" max="14596" width="8.85546875" style="1674" customWidth="1"/>
    <col min="14597" max="14597" width="5.7109375" style="1674" customWidth="1"/>
    <col min="14598" max="14598" width="6.7109375" style="1674" customWidth="1"/>
    <col min="14599" max="14599" width="5.7109375" style="1674" customWidth="1"/>
    <col min="14600" max="14600" width="7.28515625" style="1674" customWidth="1"/>
    <col min="14601" max="14601" width="7.7109375" style="1674" customWidth="1"/>
    <col min="14602" max="14602" width="5.28515625" style="1674" customWidth="1"/>
    <col min="14603" max="14603" width="5.7109375" style="1674" customWidth="1"/>
    <col min="14604" max="14604" width="6.7109375" style="1674" customWidth="1"/>
    <col min="14605" max="14848" width="9.42578125" style="1674"/>
    <col min="14849" max="14849" width="25.7109375" style="1674" customWidth="1"/>
    <col min="14850" max="14850" width="5.7109375" style="1674" customWidth="1"/>
    <col min="14851" max="14851" width="7.7109375" style="1674" customWidth="1"/>
    <col min="14852" max="14852" width="8.85546875" style="1674" customWidth="1"/>
    <col min="14853" max="14853" width="5.7109375" style="1674" customWidth="1"/>
    <col min="14854" max="14854" width="6.7109375" style="1674" customWidth="1"/>
    <col min="14855" max="14855" width="5.7109375" style="1674" customWidth="1"/>
    <col min="14856" max="14856" width="7.28515625" style="1674" customWidth="1"/>
    <col min="14857" max="14857" width="7.7109375" style="1674" customWidth="1"/>
    <col min="14858" max="14858" width="5.28515625" style="1674" customWidth="1"/>
    <col min="14859" max="14859" width="5.7109375" style="1674" customWidth="1"/>
    <col min="14860" max="14860" width="6.7109375" style="1674" customWidth="1"/>
    <col min="14861" max="15104" width="9.42578125" style="1674"/>
    <col min="15105" max="15105" width="25.7109375" style="1674" customWidth="1"/>
    <col min="15106" max="15106" width="5.7109375" style="1674" customWidth="1"/>
    <col min="15107" max="15107" width="7.7109375" style="1674" customWidth="1"/>
    <col min="15108" max="15108" width="8.85546875" style="1674" customWidth="1"/>
    <col min="15109" max="15109" width="5.7109375" style="1674" customWidth="1"/>
    <col min="15110" max="15110" width="6.7109375" style="1674" customWidth="1"/>
    <col min="15111" max="15111" width="5.7109375" style="1674" customWidth="1"/>
    <col min="15112" max="15112" width="7.28515625" style="1674" customWidth="1"/>
    <col min="15113" max="15113" width="7.7109375" style="1674" customWidth="1"/>
    <col min="15114" max="15114" width="5.28515625" style="1674" customWidth="1"/>
    <col min="15115" max="15115" width="5.7109375" style="1674" customWidth="1"/>
    <col min="15116" max="15116" width="6.7109375" style="1674" customWidth="1"/>
    <col min="15117" max="15360" width="9.42578125" style="1674"/>
    <col min="15361" max="15361" width="25.7109375" style="1674" customWidth="1"/>
    <col min="15362" max="15362" width="5.7109375" style="1674" customWidth="1"/>
    <col min="15363" max="15363" width="7.7109375" style="1674" customWidth="1"/>
    <col min="15364" max="15364" width="8.85546875" style="1674" customWidth="1"/>
    <col min="15365" max="15365" width="5.7109375" style="1674" customWidth="1"/>
    <col min="15366" max="15366" width="6.7109375" style="1674" customWidth="1"/>
    <col min="15367" max="15367" width="5.7109375" style="1674" customWidth="1"/>
    <col min="15368" max="15368" width="7.28515625" style="1674" customWidth="1"/>
    <col min="15369" max="15369" width="7.7109375" style="1674" customWidth="1"/>
    <col min="15370" max="15370" width="5.28515625" style="1674" customWidth="1"/>
    <col min="15371" max="15371" width="5.7109375" style="1674" customWidth="1"/>
    <col min="15372" max="15372" width="6.7109375" style="1674" customWidth="1"/>
    <col min="15373" max="15616" width="9.42578125" style="1674"/>
    <col min="15617" max="15617" width="25.7109375" style="1674" customWidth="1"/>
    <col min="15618" max="15618" width="5.7109375" style="1674" customWidth="1"/>
    <col min="15619" max="15619" width="7.7109375" style="1674" customWidth="1"/>
    <col min="15620" max="15620" width="8.85546875" style="1674" customWidth="1"/>
    <col min="15621" max="15621" width="5.7109375" style="1674" customWidth="1"/>
    <col min="15622" max="15622" width="6.7109375" style="1674" customWidth="1"/>
    <col min="15623" max="15623" width="5.7109375" style="1674" customWidth="1"/>
    <col min="15624" max="15624" width="7.28515625" style="1674" customWidth="1"/>
    <col min="15625" max="15625" width="7.7109375" style="1674" customWidth="1"/>
    <col min="15626" max="15626" width="5.28515625" style="1674" customWidth="1"/>
    <col min="15627" max="15627" width="5.7109375" style="1674" customWidth="1"/>
    <col min="15628" max="15628" width="6.7109375" style="1674" customWidth="1"/>
    <col min="15629" max="15872" width="9.42578125" style="1674"/>
    <col min="15873" max="15873" width="25.7109375" style="1674" customWidth="1"/>
    <col min="15874" max="15874" width="5.7109375" style="1674" customWidth="1"/>
    <col min="15875" max="15875" width="7.7109375" style="1674" customWidth="1"/>
    <col min="15876" max="15876" width="8.85546875" style="1674" customWidth="1"/>
    <col min="15877" max="15877" width="5.7109375" style="1674" customWidth="1"/>
    <col min="15878" max="15878" width="6.7109375" style="1674" customWidth="1"/>
    <col min="15879" max="15879" width="5.7109375" style="1674" customWidth="1"/>
    <col min="15880" max="15880" width="7.28515625" style="1674" customWidth="1"/>
    <col min="15881" max="15881" width="7.7109375" style="1674" customWidth="1"/>
    <col min="15882" max="15882" width="5.28515625" style="1674" customWidth="1"/>
    <col min="15883" max="15883" width="5.7109375" style="1674" customWidth="1"/>
    <col min="15884" max="15884" width="6.7109375" style="1674" customWidth="1"/>
    <col min="15885" max="16128" width="9.42578125" style="1674"/>
    <col min="16129" max="16129" width="25.7109375" style="1674" customWidth="1"/>
    <col min="16130" max="16130" width="5.7109375" style="1674" customWidth="1"/>
    <col min="16131" max="16131" width="7.7109375" style="1674" customWidth="1"/>
    <col min="16132" max="16132" width="8.85546875" style="1674" customWidth="1"/>
    <col min="16133" max="16133" width="5.7109375" style="1674" customWidth="1"/>
    <col min="16134" max="16134" width="6.7109375" style="1674" customWidth="1"/>
    <col min="16135" max="16135" width="5.7109375" style="1674" customWidth="1"/>
    <col min="16136" max="16136" width="7.28515625" style="1674" customWidth="1"/>
    <col min="16137" max="16137" width="7.7109375" style="1674" customWidth="1"/>
    <col min="16138" max="16138" width="5.28515625" style="1674" customWidth="1"/>
    <col min="16139" max="16139" width="5.7109375" style="1674" customWidth="1"/>
    <col min="16140" max="16140" width="6.7109375" style="1674" customWidth="1"/>
    <col min="16141" max="16384" width="9.42578125" style="1674"/>
  </cols>
  <sheetData>
    <row r="1" spans="1:13" s="300" customFormat="1" ht="15" customHeight="1" x14ac:dyDescent="0.2">
      <c r="A1" s="299" t="s">
        <v>184</v>
      </c>
      <c r="H1" s="301"/>
      <c r="J1" s="301"/>
    </row>
    <row r="2" spans="1:13" s="300" customFormat="1" ht="15" customHeight="1" x14ac:dyDescent="0.2">
      <c r="A2" s="1891"/>
      <c r="H2" s="301"/>
      <c r="J2" s="301"/>
    </row>
    <row r="3" spans="1:13" s="305" customFormat="1" ht="15" customHeight="1" x14ac:dyDescent="0.2">
      <c r="A3" s="302"/>
      <c r="B3" s="303"/>
      <c r="C3" s="303"/>
      <c r="D3" s="303"/>
      <c r="E3" s="303"/>
      <c r="F3" s="303"/>
      <c r="G3" s="303"/>
      <c r="H3" s="304"/>
      <c r="I3" s="303"/>
      <c r="J3" s="304"/>
      <c r="K3" s="303"/>
      <c r="L3" s="285" t="s">
        <v>159</v>
      </c>
    </row>
    <row r="4" spans="1:13" s="305" customFormat="1" ht="21.95" customHeight="1" x14ac:dyDescent="0.2">
      <c r="A4" s="306" t="s">
        <v>185</v>
      </c>
      <c r="B4" s="307" t="s">
        <v>132</v>
      </c>
      <c r="C4" s="307" t="s">
        <v>186</v>
      </c>
      <c r="D4" s="307" t="s">
        <v>187</v>
      </c>
      <c r="E4" s="307" t="s">
        <v>188</v>
      </c>
      <c r="F4" s="307" t="s">
        <v>189</v>
      </c>
      <c r="G4" s="307" t="s">
        <v>190</v>
      </c>
      <c r="H4" s="307" t="s">
        <v>191</v>
      </c>
      <c r="I4" s="307" t="s">
        <v>192</v>
      </c>
      <c r="J4" s="307" t="s">
        <v>193</v>
      </c>
      <c r="K4" s="307" t="s">
        <v>194</v>
      </c>
      <c r="L4" s="307" t="s">
        <v>195</v>
      </c>
    </row>
    <row r="5" spans="1:13" s="305" customFormat="1" ht="5.0999999999999996" customHeight="1" x14ac:dyDescent="0.2">
      <c r="A5" s="308"/>
      <c r="B5" s="309"/>
      <c r="C5" s="310"/>
      <c r="D5" s="309"/>
      <c r="E5" s="309"/>
      <c r="F5" s="309"/>
      <c r="G5" s="309"/>
      <c r="H5" s="309"/>
      <c r="I5" s="309"/>
      <c r="J5" s="309"/>
      <c r="K5" s="309"/>
      <c r="L5" s="309"/>
    </row>
    <row r="6" spans="1:13" s="312" customFormat="1" ht="21.95" customHeight="1" x14ac:dyDescent="0.2">
      <c r="A6" s="1506" t="s">
        <v>1053</v>
      </c>
      <c r="B6" s="311">
        <f t="shared" ref="B6:L6" si="0">SUM(B7:B9)</f>
        <v>2097</v>
      </c>
      <c r="C6" s="311">
        <f t="shared" si="0"/>
        <v>9</v>
      </c>
      <c r="D6" s="311">
        <f t="shared" si="0"/>
        <v>137</v>
      </c>
      <c r="E6" s="311">
        <f t="shared" si="0"/>
        <v>271</v>
      </c>
      <c r="F6" s="311">
        <f t="shared" si="0"/>
        <v>350</v>
      </c>
      <c r="G6" s="311">
        <f t="shared" si="0"/>
        <v>396</v>
      </c>
      <c r="H6" s="311">
        <f t="shared" si="0"/>
        <v>353</v>
      </c>
      <c r="I6" s="311">
        <f t="shared" si="0"/>
        <v>311</v>
      </c>
      <c r="J6" s="311">
        <f t="shared" si="0"/>
        <v>200</v>
      </c>
      <c r="K6" s="311">
        <f t="shared" si="0"/>
        <v>66</v>
      </c>
      <c r="L6" s="311">
        <f t="shared" si="0"/>
        <v>4</v>
      </c>
    </row>
    <row r="7" spans="1:13" s="305" customFormat="1" ht="21.95" customHeight="1" x14ac:dyDescent="0.2">
      <c r="A7" s="1389" t="s">
        <v>196</v>
      </c>
      <c r="B7" s="1390">
        <f>SUM(C7:L7)</f>
        <v>1022</v>
      </c>
      <c r="C7" s="1391">
        <v>6</v>
      </c>
      <c r="D7" s="1391">
        <v>87</v>
      </c>
      <c r="E7" s="1391">
        <v>124</v>
      </c>
      <c r="F7" s="1391">
        <v>161</v>
      </c>
      <c r="G7" s="1391">
        <v>164</v>
      </c>
      <c r="H7" s="1391">
        <v>152</v>
      </c>
      <c r="I7" s="1391">
        <v>145</v>
      </c>
      <c r="J7" s="1391">
        <v>129</v>
      </c>
      <c r="K7" s="1391">
        <v>50</v>
      </c>
      <c r="L7" s="1392">
        <v>4</v>
      </c>
    </row>
    <row r="8" spans="1:13" s="305" customFormat="1" ht="21.95" customHeight="1" x14ac:dyDescent="0.2">
      <c r="A8" s="313" t="s">
        <v>197</v>
      </c>
      <c r="B8" s="314">
        <f>SUM(C8:L8)</f>
        <v>924</v>
      </c>
      <c r="C8" s="315">
        <v>2</v>
      </c>
      <c r="D8" s="315">
        <v>47</v>
      </c>
      <c r="E8" s="315">
        <v>120</v>
      </c>
      <c r="F8" s="315">
        <v>167</v>
      </c>
      <c r="G8" s="315">
        <v>188</v>
      </c>
      <c r="H8" s="315">
        <v>173</v>
      </c>
      <c r="I8" s="315">
        <v>145</v>
      </c>
      <c r="J8" s="316">
        <v>66</v>
      </c>
      <c r="K8" s="317">
        <v>16</v>
      </c>
      <c r="L8" s="319" t="s">
        <v>16</v>
      </c>
    </row>
    <row r="9" spans="1:13" s="305" customFormat="1" ht="21.95" customHeight="1" x14ac:dyDescent="0.2">
      <c r="A9" s="313" t="s">
        <v>198</v>
      </c>
      <c r="B9" s="314">
        <f>SUM(C9:L9)</f>
        <v>151</v>
      </c>
      <c r="C9" s="315">
        <v>1</v>
      </c>
      <c r="D9" s="315">
        <v>3</v>
      </c>
      <c r="E9" s="315">
        <v>27</v>
      </c>
      <c r="F9" s="315">
        <v>22</v>
      </c>
      <c r="G9" s="315">
        <v>44</v>
      </c>
      <c r="H9" s="315">
        <v>28</v>
      </c>
      <c r="I9" s="315">
        <v>21</v>
      </c>
      <c r="J9" s="315">
        <v>5</v>
      </c>
      <c r="K9" s="319" t="s">
        <v>16</v>
      </c>
      <c r="L9" s="319" t="s">
        <v>16</v>
      </c>
    </row>
    <row r="10" spans="1:13" s="312" customFormat="1" ht="21.95" customHeight="1" x14ac:dyDescent="0.2">
      <c r="A10" s="1507" t="s">
        <v>1054</v>
      </c>
      <c r="B10" s="1491">
        <f>SUM(B11:B13)</f>
        <v>25</v>
      </c>
      <c r="C10" s="311" t="s">
        <v>16</v>
      </c>
      <c r="D10" s="311">
        <f t="shared" ref="D10:J10" si="1">SUM(D11:D13)</f>
        <v>1</v>
      </c>
      <c r="E10" s="311">
        <f t="shared" si="1"/>
        <v>2</v>
      </c>
      <c r="F10" s="1491">
        <f t="shared" si="1"/>
        <v>5</v>
      </c>
      <c r="G10" s="311">
        <f t="shared" si="1"/>
        <v>5</v>
      </c>
      <c r="H10" s="311">
        <f t="shared" si="1"/>
        <v>5</v>
      </c>
      <c r="I10" s="311">
        <f t="shared" si="1"/>
        <v>5</v>
      </c>
      <c r="J10" s="311">
        <f t="shared" si="1"/>
        <v>2</v>
      </c>
      <c r="K10" s="311" t="s">
        <v>16</v>
      </c>
      <c r="L10" s="311" t="s">
        <v>16</v>
      </c>
      <c r="M10" s="318"/>
    </row>
    <row r="11" spans="1:13" s="305" customFormat="1" ht="21.95" customHeight="1" x14ac:dyDescent="0.2">
      <c r="A11" s="1389" t="s">
        <v>196</v>
      </c>
      <c r="B11" s="1390">
        <v>21</v>
      </c>
      <c r="C11" s="272" t="s">
        <v>16</v>
      </c>
      <c r="D11" s="1390">
        <v>1</v>
      </c>
      <c r="E11" s="1492">
        <v>1</v>
      </c>
      <c r="F11" s="1390">
        <v>5</v>
      </c>
      <c r="G11" s="1492">
        <v>5</v>
      </c>
      <c r="H11" s="1493">
        <v>3</v>
      </c>
      <c r="I11" s="1493">
        <v>4</v>
      </c>
      <c r="J11" s="1492">
        <v>2</v>
      </c>
      <c r="K11" s="272" t="s">
        <v>16</v>
      </c>
      <c r="L11" s="272" t="s">
        <v>16</v>
      </c>
    </row>
    <row r="12" spans="1:13" s="305" customFormat="1" ht="21.95" customHeight="1" x14ac:dyDescent="0.2">
      <c r="A12" s="313" t="s">
        <v>197</v>
      </c>
      <c r="B12" s="319">
        <v>4</v>
      </c>
      <c r="C12" s="272" t="s">
        <v>16</v>
      </c>
      <c r="D12" s="272" t="s">
        <v>16</v>
      </c>
      <c r="E12" s="315">
        <v>1</v>
      </c>
      <c r="F12" s="315" t="s">
        <v>16</v>
      </c>
      <c r="G12" s="1390" t="s">
        <v>16</v>
      </c>
      <c r="H12" s="1390">
        <v>2</v>
      </c>
      <c r="I12" s="1391">
        <v>1</v>
      </c>
      <c r="J12" s="272" t="s">
        <v>16</v>
      </c>
      <c r="K12" s="272" t="s">
        <v>16</v>
      </c>
      <c r="L12" s="272" t="s">
        <v>16</v>
      </c>
    </row>
    <row r="13" spans="1:13" s="305" customFormat="1" ht="21.95" customHeight="1" x14ac:dyDescent="0.2">
      <c r="A13" s="313" t="s">
        <v>198</v>
      </c>
      <c r="B13" s="319" t="s">
        <v>16</v>
      </c>
      <c r="C13" s="272" t="s">
        <v>16</v>
      </c>
      <c r="D13" s="272" t="s">
        <v>16</v>
      </c>
      <c r="E13" s="272" t="s">
        <v>16</v>
      </c>
      <c r="F13" s="272" t="s">
        <v>16</v>
      </c>
      <c r="G13" s="272" t="s">
        <v>16</v>
      </c>
      <c r="H13" s="272" t="s">
        <v>16</v>
      </c>
      <c r="I13" s="272" t="s">
        <v>16</v>
      </c>
      <c r="J13" s="272" t="s">
        <v>16</v>
      </c>
      <c r="K13" s="272" t="s">
        <v>16</v>
      </c>
      <c r="L13" s="272" t="s">
        <v>16</v>
      </c>
    </row>
    <row r="14" spans="1:13" s="305" customFormat="1" ht="5.0999999999999996" customHeight="1" x14ac:dyDescent="0.2">
      <c r="A14" s="303"/>
      <c r="B14" s="320"/>
      <c r="C14" s="320"/>
      <c r="D14" s="320"/>
      <c r="E14" s="320"/>
      <c r="F14" s="320"/>
      <c r="G14" s="320"/>
      <c r="H14" s="321"/>
      <c r="I14" s="320"/>
      <c r="J14" s="321"/>
      <c r="K14" s="320"/>
      <c r="L14" s="321"/>
    </row>
    <row r="15" spans="1:13" s="305" customFormat="1" ht="5.0999999999999996" customHeight="1" x14ac:dyDescent="0.2">
      <c r="A15" s="322"/>
      <c r="B15" s="322"/>
      <c r="C15" s="322"/>
      <c r="D15" s="322"/>
      <c r="E15" s="322"/>
      <c r="F15" s="322"/>
      <c r="G15" s="322"/>
      <c r="H15" s="323"/>
      <c r="I15" s="322"/>
      <c r="J15" s="323"/>
      <c r="K15" s="322"/>
      <c r="L15" s="322"/>
    </row>
    <row r="16" spans="1:13" s="305" customFormat="1" ht="15" customHeight="1" x14ac:dyDescent="0.2">
      <c r="A16" s="1" t="s">
        <v>10</v>
      </c>
    </row>
    <row r="17" spans="1:12" s="305" customFormat="1" ht="15" customHeight="1" x14ac:dyDescent="0.2">
      <c r="A17" s="1"/>
    </row>
    <row r="18" spans="1:12" s="305" customFormat="1" ht="15" customHeight="1" x14ac:dyDescent="0.2">
      <c r="A18" s="298"/>
    </row>
    <row r="19" spans="1:12" s="305" customFormat="1" ht="15" customHeight="1" x14ac:dyDescent="0.2">
      <c r="A19" s="324" t="s">
        <v>199</v>
      </c>
      <c r="B19" s="325"/>
      <c r="C19" s="326"/>
      <c r="D19" s="326"/>
      <c r="E19" s="326"/>
      <c r="F19" s="327"/>
      <c r="G19" s="301"/>
      <c r="H19" s="300"/>
      <c r="I19" s="300"/>
      <c r="J19" s="300"/>
    </row>
    <row r="20" spans="1:12" s="305" customFormat="1" ht="15" customHeight="1" x14ac:dyDescent="0.2">
      <c r="A20" s="328"/>
      <c r="B20" s="325"/>
      <c r="C20" s="326"/>
      <c r="D20" s="326"/>
      <c r="E20" s="326"/>
      <c r="F20" s="327"/>
      <c r="G20" s="301"/>
      <c r="H20" s="300"/>
      <c r="I20" s="300"/>
      <c r="J20" s="300"/>
    </row>
    <row r="21" spans="1:12" s="305" customFormat="1" ht="15" customHeight="1" x14ac:dyDescent="0.2">
      <c r="B21" s="303"/>
      <c r="C21" s="303"/>
      <c r="D21" s="303"/>
      <c r="E21" s="303"/>
      <c r="F21" s="304"/>
      <c r="G21" s="304"/>
      <c r="H21" s="303"/>
      <c r="I21" s="303"/>
      <c r="L21" s="285" t="s">
        <v>159</v>
      </c>
    </row>
    <row r="22" spans="1:12" s="305" customFormat="1" ht="21.95" customHeight="1" x14ac:dyDescent="0.2">
      <c r="A22" s="329"/>
      <c r="B22" s="1948" t="s">
        <v>1055</v>
      </c>
      <c r="C22" s="1948"/>
      <c r="D22" s="1948"/>
      <c r="E22" s="1948"/>
      <c r="F22" s="1948"/>
      <c r="G22" s="330" t="s">
        <v>200</v>
      </c>
      <c r="H22" s="1948" t="s">
        <v>1056</v>
      </c>
      <c r="I22" s="1948"/>
      <c r="J22" s="1948"/>
      <c r="K22" s="1948"/>
      <c r="L22" s="1948"/>
    </row>
    <row r="23" spans="1:12" s="305" customFormat="1" ht="21.95" customHeight="1" x14ac:dyDescent="0.2">
      <c r="A23" s="306" t="s">
        <v>201</v>
      </c>
      <c r="B23" s="307" t="s">
        <v>132</v>
      </c>
      <c r="C23" s="331" t="s">
        <v>202</v>
      </c>
      <c r="D23" s="1958" t="s">
        <v>203</v>
      </c>
      <c r="E23" s="1958"/>
      <c r="F23" s="331" t="s">
        <v>204</v>
      </c>
      <c r="G23" s="331"/>
      <c r="H23" s="331" t="s">
        <v>132</v>
      </c>
      <c r="I23" s="331" t="s">
        <v>202</v>
      </c>
      <c r="J23" s="1958" t="s">
        <v>203</v>
      </c>
      <c r="K23" s="1958"/>
      <c r="L23" s="307" t="s">
        <v>204</v>
      </c>
    </row>
    <row r="24" spans="1:12" s="305" customFormat="1" ht="5.0999999999999996" customHeight="1" x14ac:dyDescent="0.2">
      <c r="A24" s="332"/>
      <c r="B24" s="333"/>
      <c r="C24" s="334"/>
      <c r="D24" s="335"/>
      <c r="E24" s="335"/>
      <c r="F24" s="334"/>
      <c r="G24" s="334"/>
      <c r="H24" s="334"/>
      <c r="I24" s="334"/>
      <c r="J24" s="336"/>
      <c r="K24" s="336"/>
      <c r="L24" s="333"/>
    </row>
    <row r="25" spans="1:12" s="312" customFormat="1" ht="21.95" customHeight="1" x14ac:dyDescent="0.2">
      <c r="A25" s="306" t="s">
        <v>145</v>
      </c>
      <c r="B25" s="311">
        <f>SUM(C25:F25)</f>
        <v>958</v>
      </c>
      <c r="C25" s="337">
        <v>582</v>
      </c>
      <c r="D25" s="311"/>
      <c r="E25" s="311">
        <v>355</v>
      </c>
      <c r="F25" s="338">
        <v>21</v>
      </c>
      <c r="G25" s="311"/>
      <c r="H25" s="311">
        <v>25</v>
      </c>
      <c r="I25" s="1615">
        <v>21</v>
      </c>
      <c r="J25" s="1616">
        <v>4</v>
      </c>
      <c r="K25" s="1616"/>
      <c r="L25" s="1652">
        <v>0</v>
      </c>
    </row>
    <row r="26" spans="1:12" s="305" customFormat="1" ht="21.95" customHeight="1" x14ac:dyDescent="0.2">
      <c r="A26" s="1393" t="s">
        <v>205</v>
      </c>
      <c r="B26" s="1596">
        <f>SUM(C26:F26)</f>
        <v>958</v>
      </c>
      <c r="C26" s="1394">
        <v>582</v>
      </c>
      <c r="D26" s="1561"/>
      <c r="E26" s="1596">
        <v>355</v>
      </c>
      <c r="F26" s="1394">
        <v>21</v>
      </c>
      <c r="G26" s="1390"/>
      <c r="H26" s="1390">
        <v>25</v>
      </c>
      <c r="I26" s="1395">
        <v>21</v>
      </c>
      <c r="J26" s="1696">
        <v>4</v>
      </c>
      <c r="K26" s="1562"/>
      <c r="L26" s="1562" t="s">
        <v>16</v>
      </c>
    </row>
    <row r="27" spans="1:12" s="305" customFormat="1" ht="21.95" customHeight="1" x14ac:dyDescent="0.2">
      <c r="A27" s="339" t="s">
        <v>206</v>
      </c>
      <c r="B27" s="1596">
        <f>SUM(C27:F27)</f>
        <v>769</v>
      </c>
      <c r="C27" s="1394">
        <v>673</v>
      </c>
      <c r="E27" s="1596">
        <v>89</v>
      </c>
      <c r="F27" s="1394">
        <v>7</v>
      </c>
      <c r="G27" s="1390"/>
      <c r="H27" s="1390">
        <v>21</v>
      </c>
      <c r="I27" s="1395">
        <v>21</v>
      </c>
      <c r="J27" s="1696" t="s">
        <v>16</v>
      </c>
      <c r="K27" s="1562"/>
      <c r="L27" s="1562" t="s">
        <v>16</v>
      </c>
    </row>
    <row r="28" spans="1:12" s="305" customFormat="1" ht="21.95" customHeight="1" x14ac:dyDescent="0.2">
      <c r="A28" s="339" t="s">
        <v>207</v>
      </c>
      <c r="B28" s="1596">
        <f>SUM(C28:F28)</f>
        <v>620</v>
      </c>
      <c r="C28" s="1394">
        <v>562</v>
      </c>
      <c r="E28" s="1596">
        <v>55</v>
      </c>
      <c r="F28" s="1394">
        <v>3</v>
      </c>
      <c r="G28" s="1390"/>
      <c r="H28" s="1390">
        <v>16</v>
      </c>
      <c r="I28" s="1395">
        <v>16</v>
      </c>
      <c r="J28" s="1696" t="s">
        <v>16</v>
      </c>
      <c r="K28" s="1562"/>
      <c r="L28" s="1562" t="s">
        <v>16</v>
      </c>
    </row>
    <row r="29" spans="1:12" s="305" customFormat="1" ht="5.0999999999999996" customHeight="1" x14ac:dyDescent="0.2">
      <c r="A29" s="303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</row>
    <row r="30" spans="1:12" s="305" customFormat="1" ht="5.0999999999999996" customHeight="1" x14ac:dyDescent="0.2">
      <c r="A30" s="340"/>
      <c r="B30" s="340"/>
      <c r="C30" s="340"/>
      <c r="D30" s="340"/>
      <c r="E30" s="340"/>
      <c r="F30" s="340"/>
      <c r="G30" s="340"/>
      <c r="H30" s="340"/>
      <c r="I30" s="340"/>
      <c r="J30" s="340"/>
      <c r="K30" s="340"/>
      <c r="L30" s="340"/>
    </row>
    <row r="31" spans="1:12" s="305" customFormat="1" ht="15.95" customHeight="1" x14ac:dyDescent="0.2">
      <c r="A31" s="294" t="s">
        <v>179</v>
      </c>
      <c r="B31" s="295"/>
      <c r="C31" s="284"/>
      <c r="D31" s="284"/>
      <c r="E31" s="295"/>
      <c r="F31" s="285"/>
      <c r="G31" s="284"/>
      <c r="H31" s="285"/>
    </row>
    <row r="32" spans="1:12" s="305" customFormat="1" ht="12" customHeight="1" x14ac:dyDescent="0.2">
      <c r="A32" s="296" t="s">
        <v>828</v>
      </c>
      <c r="B32" s="295"/>
      <c r="C32" s="284"/>
      <c r="D32" s="284"/>
      <c r="E32" s="295"/>
      <c r="F32" s="285"/>
      <c r="G32" s="284"/>
      <c r="H32" s="285"/>
    </row>
    <row r="33" spans="1:8" s="305" customFormat="1" ht="12" customHeight="1" x14ac:dyDescent="0.2">
      <c r="A33" s="297" t="s">
        <v>180</v>
      </c>
      <c r="B33" s="295"/>
      <c r="C33" s="284"/>
      <c r="D33" s="284"/>
      <c r="E33" s="295"/>
      <c r="F33" s="285"/>
      <c r="G33" s="284"/>
      <c r="H33" s="285"/>
    </row>
    <row r="34" spans="1:8" s="305" customFormat="1" ht="12" customHeight="1" x14ac:dyDescent="0.2">
      <c r="A34" s="297" t="s">
        <v>181</v>
      </c>
      <c r="B34" s="295"/>
      <c r="C34" s="284"/>
      <c r="D34" s="284"/>
      <c r="E34" s="295"/>
      <c r="F34" s="285"/>
      <c r="G34" s="284"/>
      <c r="H34" s="285"/>
    </row>
    <row r="35" spans="1:8" x14ac:dyDescent="0.25">
      <c r="A35" s="1" t="s">
        <v>10</v>
      </c>
    </row>
  </sheetData>
  <mergeCells count="4">
    <mergeCell ref="B22:F22"/>
    <mergeCell ref="H22:L22"/>
    <mergeCell ref="D23:E23"/>
    <mergeCell ref="J23:K23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59"/>
  <sheetViews>
    <sheetView showGridLines="0" zoomScaleNormal="100" zoomScaleSheetLayoutView="100" workbookViewId="0"/>
  </sheetViews>
  <sheetFormatPr baseColWidth="10" defaultColWidth="9.42578125" defaultRowHeight="15" x14ac:dyDescent="0.25"/>
  <cols>
    <col min="1" max="1" width="43" style="1674" customWidth="1"/>
    <col min="2" max="6" width="11.28515625" style="1674" customWidth="1"/>
    <col min="7" max="7" width="13.42578125" style="1674" customWidth="1"/>
    <col min="8" max="9" width="10" style="1674" customWidth="1"/>
    <col min="10" max="256" width="9.42578125" style="1674"/>
    <col min="257" max="257" width="36.5703125" style="1674" customWidth="1"/>
    <col min="258" max="261" width="9.7109375" style="1674" customWidth="1"/>
    <col min="262" max="262" width="10.85546875" style="1674" customWidth="1"/>
    <col min="263" max="263" width="13.42578125" style="1674" customWidth="1"/>
    <col min="264" max="265" width="10" style="1674" customWidth="1"/>
    <col min="266" max="512" width="9.42578125" style="1674"/>
    <col min="513" max="513" width="36.5703125" style="1674" customWidth="1"/>
    <col min="514" max="517" width="9.7109375" style="1674" customWidth="1"/>
    <col min="518" max="518" width="10.85546875" style="1674" customWidth="1"/>
    <col min="519" max="519" width="13.42578125" style="1674" customWidth="1"/>
    <col min="520" max="521" width="10" style="1674" customWidth="1"/>
    <col min="522" max="768" width="9.42578125" style="1674"/>
    <col min="769" max="769" width="36.5703125" style="1674" customWidth="1"/>
    <col min="770" max="773" width="9.7109375" style="1674" customWidth="1"/>
    <col min="774" max="774" width="10.85546875" style="1674" customWidth="1"/>
    <col min="775" max="775" width="13.42578125" style="1674" customWidth="1"/>
    <col min="776" max="777" width="10" style="1674" customWidth="1"/>
    <col min="778" max="1024" width="9.42578125" style="1674"/>
    <col min="1025" max="1025" width="36.5703125" style="1674" customWidth="1"/>
    <col min="1026" max="1029" width="9.7109375" style="1674" customWidth="1"/>
    <col min="1030" max="1030" width="10.85546875" style="1674" customWidth="1"/>
    <col min="1031" max="1031" width="13.42578125" style="1674" customWidth="1"/>
    <col min="1032" max="1033" width="10" style="1674" customWidth="1"/>
    <col min="1034" max="1280" width="9.42578125" style="1674"/>
    <col min="1281" max="1281" width="36.5703125" style="1674" customWidth="1"/>
    <col min="1282" max="1285" width="9.7109375" style="1674" customWidth="1"/>
    <col min="1286" max="1286" width="10.85546875" style="1674" customWidth="1"/>
    <col min="1287" max="1287" width="13.42578125" style="1674" customWidth="1"/>
    <col min="1288" max="1289" width="10" style="1674" customWidth="1"/>
    <col min="1290" max="1536" width="9.42578125" style="1674"/>
    <col min="1537" max="1537" width="36.5703125" style="1674" customWidth="1"/>
    <col min="1538" max="1541" width="9.7109375" style="1674" customWidth="1"/>
    <col min="1542" max="1542" width="10.85546875" style="1674" customWidth="1"/>
    <col min="1543" max="1543" width="13.42578125" style="1674" customWidth="1"/>
    <col min="1544" max="1545" width="10" style="1674" customWidth="1"/>
    <col min="1546" max="1792" width="9.42578125" style="1674"/>
    <col min="1793" max="1793" width="36.5703125" style="1674" customWidth="1"/>
    <col min="1794" max="1797" width="9.7109375" style="1674" customWidth="1"/>
    <col min="1798" max="1798" width="10.85546875" style="1674" customWidth="1"/>
    <col min="1799" max="1799" width="13.42578125" style="1674" customWidth="1"/>
    <col min="1800" max="1801" width="10" style="1674" customWidth="1"/>
    <col min="1802" max="2048" width="9.42578125" style="1674"/>
    <col min="2049" max="2049" width="36.5703125" style="1674" customWidth="1"/>
    <col min="2050" max="2053" width="9.7109375" style="1674" customWidth="1"/>
    <col min="2054" max="2054" width="10.85546875" style="1674" customWidth="1"/>
    <col min="2055" max="2055" width="13.42578125" style="1674" customWidth="1"/>
    <col min="2056" max="2057" width="10" style="1674" customWidth="1"/>
    <col min="2058" max="2304" width="9.42578125" style="1674"/>
    <col min="2305" max="2305" width="36.5703125" style="1674" customWidth="1"/>
    <col min="2306" max="2309" width="9.7109375" style="1674" customWidth="1"/>
    <col min="2310" max="2310" width="10.85546875" style="1674" customWidth="1"/>
    <col min="2311" max="2311" width="13.42578125" style="1674" customWidth="1"/>
    <col min="2312" max="2313" width="10" style="1674" customWidth="1"/>
    <col min="2314" max="2560" width="9.42578125" style="1674"/>
    <col min="2561" max="2561" width="36.5703125" style="1674" customWidth="1"/>
    <col min="2562" max="2565" width="9.7109375" style="1674" customWidth="1"/>
    <col min="2566" max="2566" width="10.85546875" style="1674" customWidth="1"/>
    <col min="2567" max="2567" width="13.42578125" style="1674" customWidth="1"/>
    <col min="2568" max="2569" width="10" style="1674" customWidth="1"/>
    <col min="2570" max="2816" width="9.42578125" style="1674"/>
    <col min="2817" max="2817" width="36.5703125" style="1674" customWidth="1"/>
    <col min="2818" max="2821" width="9.7109375" style="1674" customWidth="1"/>
    <col min="2822" max="2822" width="10.85546875" style="1674" customWidth="1"/>
    <col min="2823" max="2823" width="13.42578125" style="1674" customWidth="1"/>
    <col min="2824" max="2825" width="10" style="1674" customWidth="1"/>
    <col min="2826" max="3072" width="9.42578125" style="1674"/>
    <col min="3073" max="3073" width="36.5703125" style="1674" customWidth="1"/>
    <col min="3074" max="3077" width="9.7109375" style="1674" customWidth="1"/>
    <col min="3078" max="3078" width="10.85546875" style="1674" customWidth="1"/>
    <col min="3079" max="3079" width="13.42578125" style="1674" customWidth="1"/>
    <col min="3080" max="3081" width="10" style="1674" customWidth="1"/>
    <col min="3082" max="3328" width="9.42578125" style="1674"/>
    <col min="3329" max="3329" width="36.5703125" style="1674" customWidth="1"/>
    <col min="3330" max="3333" width="9.7109375" style="1674" customWidth="1"/>
    <col min="3334" max="3334" width="10.85546875" style="1674" customWidth="1"/>
    <col min="3335" max="3335" width="13.42578125" style="1674" customWidth="1"/>
    <col min="3336" max="3337" width="10" style="1674" customWidth="1"/>
    <col min="3338" max="3584" width="9.42578125" style="1674"/>
    <col min="3585" max="3585" width="36.5703125" style="1674" customWidth="1"/>
    <col min="3586" max="3589" width="9.7109375" style="1674" customWidth="1"/>
    <col min="3590" max="3590" width="10.85546875" style="1674" customWidth="1"/>
    <col min="3591" max="3591" width="13.42578125" style="1674" customWidth="1"/>
    <col min="3592" max="3593" width="10" style="1674" customWidth="1"/>
    <col min="3594" max="3840" width="9.42578125" style="1674"/>
    <col min="3841" max="3841" width="36.5703125" style="1674" customWidth="1"/>
    <col min="3842" max="3845" width="9.7109375" style="1674" customWidth="1"/>
    <col min="3846" max="3846" width="10.85546875" style="1674" customWidth="1"/>
    <col min="3847" max="3847" width="13.42578125" style="1674" customWidth="1"/>
    <col min="3848" max="3849" width="10" style="1674" customWidth="1"/>
    <col min="3850" max="4096" width="9.42578125" style="1674"/>
    <col min="4097" max="4097" width="36.5703125" style="1674" customWidth="1"/>
    <col min="4098" max="4101" width="9.7109375" style="1674" customWidth="1"/>
    <col min="4102" max="4102" width="10.85546875" style="1674" customWidth="1"/>
    <col min="4103" max="4103" width="13.42578125" style="1674" customWidth="1"/>
    <col min="4104" max="4105" width="10" style="1674" customWidth="1"/>
    <col min="4106" max="4352" width="9.42578125" style="1674"/>
    <col min="4353" max="4353" width="36.5703125" style="1674" customWidth="1"/>
    <col min="4354" max="4357" width="9.7109375" style="1674" customWidth="1"/>
    <col min="4358" max="4358" width="10.85546875" style="1674" customWidth="1"/>
    <col min="4359" max="4359" width="13.42578125" style="1674" customWidth="1"/>
    <col min="4360" max="4361" width="10" style="1674" customWidth="1"/>
    <col min="4362" max="4608" width="9.42578125" style="1674"/>
    <col min="4609" max="4609" width="36.5703125" style="1674" customWidth="1"/>
    <col min="4610" max="4613" width="9.7109375" style="1674" customWidth="1"/>
    <col min="4614" max="4614" width="10.85546875" style="1674" customWidth="1"/>
    <col min="4615" max="4615" width="13.42578125" style="1674" customWidth="1"/>
    <col min="4616" max="4617" width="10" style="1674" customWidth="1"/>
    <col min="4618" max="4864" width="9.42578125" style="1674"/>
    <col min="4865" max="4865" width="36.5703125" style="1674" customWidth="1"/>
    <col min="4866" max="4869" width="9.7109375" style="1674" customWidth="1"/>
    <col min="4870" max="4870" width="10.85546875" style="1674" customWidth="1"/>
    <col min="4871" max="4871" width="13.42578125" style="1674" customWidth="1"/>
    <col min="4872" max="4873" width="10" style="1674" customWidth="1"/>
    <col min="4874" max="5120" width="9.42578125" style="1674"/>
    <col min="5121" max="5121" width="36.5703125" style="1674" customWidth="1"/>
    <col min="5122" max="5125" width="9.7109375" style="1674" customWidth="1"/>
    <col min="5126" max="5126" width="10.85546875" style="1674" customWidth="1"/>
    <col min="5127" max="5127" width="13.42578125" style="1674" customWidth="1"/>
    <col min="5128" max="5129" width="10" style="1674" customWidth="1"/>
    <col min="5130" max="5376" width="9.42578125" style="1674"/>
    <col min="5377" max="5377" width="36.5703125" style="1674" customWidth="1"/>
    <col min="5378" max="5381" width="9.7109375" style="1674" customWidth="1"/>
    <col min="5382" max="5382" width="10.85546875" style="1674" customWidth="1"/>
    <col min="5383" max="5383" width="13.42578125" style="1674" customWidth="1"/>
    <col min="5384" max="5385" width="10" style="1674" customWidth="1"/>
    <col min="5386" max="5632" width="9.42578125" style="1674"/>
    <col min="5633" max="5633" width="36.5703125" style="1674" customWidth="1"/>
    <col min="5634" max="5637" width="9.7109375" style="1674" customWidth="1"/>
    <col min="5638" max="5638" width="10.85546875" style="1674" customWidth="1"/>
    <col min="5639" max="5639" width="13.42578125" style="1674" customWidth="1"/>
    <col min="5640" max="5641" width="10" style="1674" customWidth="1"/>
    <col min="5642" max="5888" width="9.42578125" style="1674"/>
    <col min="5889" max="5889" width="36.5703125" style="1674" customWidth="1"/>
    <col min="5890" max="5893" width="9.7109375" style="1674" customWidth="1"/>
    <col min="5894" max="5894" width="10.85546875" style="1674" customWidth="1"/>
    <col min="5895" max="5895" width="13.42578125" style="1674" customWidth="1"/>
    <col min="5896" max="5897" width="10" style="1674" customWidth="1"/>
    <col min="5898" max="6144" width="9.42578125" style="1674"/>
    <col min="6145" max="6145" width="36.5703125" style="1674" customWidth="1"/>
    <col min="6146" max="6149" width="9.7109375" style="1674" customWidth="1"/>
    <col min="6150" max="6150" width="10.85546875" style="1674" customWidth="1"/>
    <col min="6151" max="6151" width="13.42578125" style="1674" customWidth="1"/>
    <col min="6152" max="6153" width="10" style="1674" customWidth="1"/>
    <col min="6154" max="6400" width="9.42578125" style="1674"/>
    <col min="6401" max="6401" width="36.5703125" style="1674" customWidth="1"/>
    <col min="6402" max="6405" width="9.7109375" style="1674" customWidth="1"/>
    <col min="6406" max="6406" width="10.85546875" style="1674" customWidth="1"/>
    <col min="6407" max="6407" width="13.42578125" style="1674" customWidth="1"/>
    <col min="6408" max="6409" width="10" style="1674" customWidth="1"/>
    <col min="6410" max="6656" width="9.42578125" style="1674"/>
    <col min="6657" max="6657" width="36.5703125" style="1674" customWidth="1"/>
    <col min="6658" max="6661" width="9.7109375" style="1674" customWidth="1"/>
    <col min="6662" max="6662" width="10.85546875" style="1674" customWidth="1"/>
    <col min="6663" max="6663" width="13.42578125" style="1674" customWidth="1"/>
    <col min="6664" max="6665" width="10" style="1674" customWidth="1"/>
    <col min="6666" max="6912" width="9.42578125" style="1674"/>
    <col min="6913" max="6913" width="36.5703125" style="1674" customWidth="1"/>
    <col min="6914" max="6917" width="9.7109375" style="1674" customWidth="1"/>
    <col min="6918" max="6918" width="10.85546875" style="1674" customWidth="1"/>
    <col min="6919" max="6919" width="13.42578125" style="1674" customWidth="1"/>
    <col min="6920" max="6921" width="10" style="1674" customWidth="1"/>
    <col min="6922" max="7168" width="9.42578125" style="1674"/>
    <col min="7169" max="7169" width="36.5703125" style="1674" customWidth="1"/>
    <col min="7170" max="7173" width="9.7109375" style="1674" customWidth="1"/>
    <col min="7174" max="7174" width="10.85546875" style="1674" customWidth="1"/>
    <col min="7175" max="7175" width="13.42578125" style="1674" customWidth="1"/>
    <col min="7176" max="7177" width="10" style="1674" customWidth="1"/>
    <col min="7178" max="7424" width="9.42578125" style="1674"/>
    <col min="7425" max="7425" width="36.5703125" style="1674" customWidth="1"/>
    <col min="7426" max="7429" width="9.7109375" style="1674" customWidth="1"/>
    <col min="7430" max="7430" width="10.85546875" style="1674" customWidth="1"/>
    <col min="7431" max="7431" width="13.42578125" style="1674" customWidth="1"/>
    <col min="7432" max="7433" width="10" style="1674" customWidth="1"/>
    <col min="7434" max="7680" width="9.42578125" style="1674"/>
    <col min="7681" max="7681" width="36.5703125" style="1674" customWidth="1"/>
    <col min="7682" max="7685" width="9.7109375" style="1674" customWidth="1"/>
    <col min="7686" max="7686" width="10.85546875" style="1674" customWidth="1"/>
    <col min="7687" max="7687" width="13.42578125" style="1674" customWidth="1"/>
    <col min="7688" max="7689" width="10" style="1674" customWidth="1"/>
    <col min="7690" max="7936" width="9.42578125" style="1674"/>
    <col min="7937" max="7937" width="36.5703125" style="1674" customWidth="1"/>
    <col min="7938" max="7941" width="9.7109375" style="1674" customWidth="1"/>
    <col min="7942" max="7942" width="10.85546875" style="1674" customWidth="1"/>
    <col min="7943" max="7943" width="13.42578125" style="1674" customWidth="1"/>
    <col min="7944" max="7945" width="10" style="1674" customWidth="1"/>
    <col min="7946" max="8192" width="9.42578125" style="1674"/>
    <col min="8193" max="8193" width="36.5703125" style="1674" customWidth="1"/>
    <col min="8194" max="8197" width="9.7109375" style="1674" customWidth="1"/>
    <col min="8198" max="8198" width="10.85546875" style="1674" customWidth="1"/>
    <col min="8199" max="8199" width="13.42578125" style="1674" customWidth="1"/>
    <col min="8200" max="8201" width="10" style="1674" customWidth="1"/>
    <col min="8202" max="8448" width="9.42578125" style="1674"/>
    <col min="8449" max="8449" width="36.5703125" style="1674" customWidth="1"/>
    <col min="8450" max="8453" width="9.7109375" style="1674" customWidth="1"/>
    <col min="8454" max="8454" width="10.85546875" style="1674" customWidth="1"/>
    <col min="8455" max="8455" width="13.42578125" style="1674" customWidth="1"/>
    <col min="8456" max="8457" width="10" style="1674" customWidth="1"/>
    <col min="8458" max="8704" width="9.42578125" style="1674"/>
    <col min="8705" max="8705" width="36.5703125" style="1674" customWidth="1"/>
    <col min="8706" max="8709" width="9.7109375" style="1674" customWidth="1"/>
    <col min="8710" max="8710" width="10.85546875" style="1674" customWidth="1"/>
    <col min="8711" max="8711" width="13.42578125" style="1674" customWidth="1"/>
    <col min="8712" max="8713" width="10" style="1674" customWidth="1"/>
    <col min="8714" max="8960" width="9.42578125" style="1674"/>
    <col min="8961" max="8961" width="36.5703125" style="1674" customWidth="1"/>
    <col min="8962" max="8965" width="9.7109375" style="1674" customWidth="1"/>
    <col min="8966" max="8966" width="10.85546875" style="1674" customWidth="1"/>
    <col min="8967" max="8967" width="13.42578125" style="1674" customWidth="1"/>
    <col min="8968" max="8969" width="10" style="1674" customWidth="1"/>
    <col min="8970" max="9216" width="9.42578125" style="1674"/>
    <col min="9217" max="9217" width="36.5703125" style="1674" customWidth="1"/>
    <col min="9218" max="9221" width="9.7109375" style="1674" customWidth="1"/>
    <col min="9222" max="9222" width="10.85546875" style="1674" customWidth="1"/>
    <col min="9223" max="9223" width="13.42578125" style="1674" customWidth="1"/>
    <col min="9224" max="9225" width="10" style="1674" customWidth="1"/>
    <col min="9226" max="9472" width="9.42578125" style="1674"/>
    <col min="9473" max="9473" width="36.5703125" style="1674" customWidth="1"/>
    <col min="9474" max="9477" width="9.7109375" style="1674" customWidth="1"/>
    <col min="9478" max="9478" width="10.85546875" style="1674" customWidth="1"/>
    <col min="9479" max="9479" width="13.42578125" style="1674" customWidth="1"/>
    <col min="9480" max="9481" width="10" style="1674" customWidth="1"/>
    <col min="9482" max="9728" width="9.42578125" style="1674"/>
    <col min="9729" max="9729" width="36.5703125" style="1674" customWidth="1"/>
    <col min="9730" max="9733" width="9.7109375" style="1674" customWidth="1"/>
    <col min="9734" max="9734" width="10.85546875" style="1674" customWidth="1"/>
    <col min="9735" max="9735" width="13.42578125" style="1674" customWidth="1"/>
    <col min="9736" max="9737" width="10" style="1674" customWidth="1"/>
    <col min="9738" max="9984" width="9.42578125" style="1674"/>
    <col min="9985" max="9985" width="36.5703125" style="1674" customWidth="1"/>
    <col min="9986" max="9989" width="9.7109375" style="1674" customWidth="1"/>
    <col min="9990" max="9990" width="10.85546875" style="1674" customWidth="1"/>
    <col min="9991" max="9991" width="13.42578125" style="1674" customWidth="1"/>
    <col min="9992" max="9993" width="10" style="1674" customWidth="1"/>
    <col min="9994" max="10240" width="9.42578125" style="1674"/>
    <col min="10241" max="10241" width="36.5703125" style="1674" customWidth="1"/>
    <col min="10242" max="10245" width="9.7109375" style="1674" customWidth="1"/>
    <col min="10246" max="10246" width="10.85546875" style="1674" customWidth="1"/>
    <col min="10247" max="10247" width="13.42578125" style="1674" customWidth="1"/>
    <col min="10248" max="10249" width="10" style="1674" customWidth="1"/>
    <col min="10250" max="10496" width="9.42578125" style="1674"/>
    <col min="10497" max="10497" width="36.5703125" style="1674" customWidth="1"/>
    <col min="10498" max="10501" width="9.7109375" style="1674" customWidth="1"/>
    <col min="10502" max="10502" width="10.85546875" style="1674" customWidth="1"/>
    <col min="10503" max="10503" width="13.42578125" style="1674" customWidth="1"/>
    <col min="10504" max="10505" width="10" style="1674" customWidth="1"/>
    <col min="10506" max="10752" width="9.42578125" style="1674"/>
    <col min="10753" max="10753" width="36.5703125" style="1674" customWidth="1"/>
    <col min="10754" max="10757" width="9.7109375" style="1674" customWidth="1"/>
    <col min="10758" max="10758" width="10.85546875" style="1674" customWidth="1"/>
    <col min="10759" max="10759" width="13.42578125" style="1674" customWidth="1"/>
    <col min="10760" max="10761" width="10" style="1674" customWidth="1"/>
    <col min="10762" max="11008" width="9.42578125" style="1674"/>
    <col min="11009" max="11009" width="36.5703125" style="1674" customWidth="1"/>
    <col min="11010" max="11013" width="9.7109375" style="1674" customWidth="1"/>
    <col min="11014" max="11014" width="10.85546875" style="1674" customWidth="1"/>
    <col min="11015" max="11015" width="13.42578125" style="1674" customWidth="1"/>
    <col min="11016" max="11017" width="10" style="1674" customWidth="1"/>
    <col min="11018" max="11264" width="9.42578125" style="1674"/>
    <col min="11265" max="11265" width="36.5703125" style="1674" customWidth="1"/>
    <col min="11266" max="11269" width="9.7109375" style="1674" customWidth="1"/>
    <col min="11270" max="11270" width="10.85546875" style="1674" customWidth="1"/>
    <col min="11271" max="11271" width="13.42578125" style="1674" customWidth="1"/>
    <col min="11272" max="11273" width="10" style="1674" customWidth="1"/>
    <col min="11274" max="11520" width="9.42578125" style="1674"/>
    <col min="11521" max="11521" width="36.5703125" style="1674" customWidth="1"/>
    <col min="11522" max="11525" width="9.7109375" style="1674" customWidth="1"/>
    <col min="11526" max="11526" width="10.85546875" style="1674" customWidth="1"/>
    <col min="11527" max="11527" width="13.42578125" style="1674" customWidth="1"/>
    <col min="11528" max="11529" width="10" style="1674" customWidth="1"/>
    <col min="11530" max="11776" width="9.42578125" style="1674"/>
    <col min="11777" max="11777" width="36.5703125" style="1674" customWidth="1"/>
    <col min="11778" max="11781" width="9.7109375" style="1674" customWidth="1"/>
    <col min="11782" max="11782" width="10.85546875" style="1674" customWidth="1"/>
    <col min="11783" max="11783" width="13.42578125" style="1674" customWidth="1"/>
    <col min="11784" max="11785" width="10" style="1674" customWidth="1"/>
    <col min="11786" max="12032" width="9.42578125" style="1674"/>
    <col min="12033" max="12033" width="36.5703125" style="1674" customWidth="1"/>
    <col min="12034" max="12037" width="9.7109375" style="1674" customWidth="1"/>
    <col min="12038" max="12038" width="10.85546875" style="1674" customWidth="1"/>
    <col min="12039" max="12039" width="13.42578125" style="1674" customWidth="1"/>
    <col min="12040" max="12041" width="10" style="1674" customWidth="1"/>
    <col min="12042" max="12288" width="9.42578125" style="1674"/>
    <col min="12289" max="12289" width="36.5703125" style="1674" customWidth="1"/>
    <col min="12290" max="12293" width="9.7109375" style="1674" customWidth="1"/>
    <col min="12294" max="12294" width="10.85546875" style="1674" customWidth="1"/>
    <col min="12295" max="12295" width="13.42578125" style="1674" customWidth="1"/>
    <col min="12296" max="12297" width="10" style="1674" customWidth="1"/>
    <col min="12298" max="12544" width="9.42578125" style="1674"/>
    <col min="12545" max="12545" width="36.5703125" style="1674" customWidth="1"/>
    <col min="12546" max="12549" width="9.7109375" style="1674" customWidth="1"/>
    <col min="12550" max="12550" width="10.85546875" style="1674" customWidth="1"/>
    <col min="12551" max="12551" width="13.42578125" style="1674" customWidth="1"/>
    <col min="12552" max="12553" width="10" style="1674" customWidth="1"/>
    <col min="12554" max="12800" width="9.42578125" style="1674"/>
    <col min="12801" max="12801" width="36.5703125" style="1674" customWidth="1"/>
    <col min="12802" max="12805" width="9.7109375" style="1674" customWidth="1"/>
    <col min="12806" max="12806" width="10.85546875" style="1674" customWidth="1"/>
    <col min="12807" max="12807" width="13.42578125" style="1674" customWidth="1"/>
    <col min="12808" max="12809" width="10" style="1674" customWidth="1"/>
    <col min="12810" max="13056" width="9.42578125" style="1674"/>
    <col min="13057" max="13057" width="36.5703125" style="1674" customWidth="1"/>
    <col min="13058" max="13061" width="9.7109375" style="1674" customWidth="1"/>
    <col min="13062" max="13062" width="10.85546875" style="1674" customWidth="1"/>
    <col min="13063" max="13063" width="13.42578125" style="1674" customWidth="1"/>
    <col min="13064" max="13065" width="10" style="1674" customWidth="1"/>
    <col min="13066" max="13312" width="9.42578125" style="1674"/>
    <col min="13313" max="13313" width="36.5703125" style="1674" customWidth="1"/>
    <col min="13314" max="13317" width="9.7109375" style="1674" customWidth="1"/>
    <col min="13318" max="13318" width="10.85546875" style="1674" customWidth="1"/>
    <col min="13319" max="13319" width="13.42578125" style="1674" customWidth="1"/>
    <col min="13320" max="13321" width="10" style="1674" customWidth="1"/>
    <col min="13322" max="13568" width="9.42578125" style="1674"/>
    <col min="13569" max="13569" width="36.5703125" style="1674" customWidth="1"/>
    <col min="13570" max="13573" width="9.7109375" style="1674" customWidth="1"/>
    <col min="13574" max="13574" width="10.85546875" style="1674" customWidth="1"/>
    <col min="13575" max="13575" width="13.42578125" style="1674" customWidth="1"/>
    <col min="13576" max="13577" width="10" style="1674" customWidth="1"/>
    <col min="13578" max="13824" width="9.42578125" style="1674"/>
    <col min="13825" max="13825" width="36.5703125" style="1674" customWidth="1"/>
    <col min="13826" max="13829" width="9.7109375" style="1674" customWidth="1"/>
    <col min="13830" max="13830" width="10.85546875" style="1674" customWidth="1"/>
    <col min="13831" max="13831" width="13.42578125" style="1674" customWidth="1"/>
    <col min="13832" max="13833" width="10" style="1674" customWidth="1"/>
    <col min="13834" max="14080" width="9.42578125" style="1674"/>
    <col min="14081" max="14081" width="36.5703125" style="1674" customWidth="1"/>
    <col min="14082" max="14085" width="9.7109375" style="1674" customWidth="1"/>
    <col min="14086" max="14086" width="10.85546875" style="1674" customWidth="1"/>
    <col min="14087" max="14087" width="13.42578125" style="1674" customWidth="1"/>
    <col min="14088" max="14089" width="10" style="1674" customWidth="1"/>
    <col min="14090" max="14336" width="9.42578125" style="1674"/>
    <col min="14337" max="14337" width="36.5703125" style="1674" customWidth="1"/>
    <col min="14338" max="14341" width="9.7109375" style="1674" customWidth="1"/>
    <col min="14342" max="14342" width="10.85546875" style="1674" customWidth="1"/>
    <col min="14343" max="14343" width="13.42578125" style="1674" customWidth="1"/>
    <col min="14344" max="14345" width="10" style="1674" customWidth="1"/>
    <col min="14346" max="14592" width="9.42578125" style="1674"/>
    <col min="14593" max="14593" width="36.5703125" style="1674" customWidth="1"/>
    <col min="14594" max="14597" width="9.7109375" style="1674" customWidth="1"/>
    <col min="14598" max="14598" width="10.85546875" style="1674" customWidth="1"/>
    <col min="14599" max="14599" width="13.42578125" style="1674" customWidth="1"/>
    <col min="14600" max="14601" width="10" style="1674" customWidth="1"/>
    <col min="14602" max="14848" width="9.42578125" style="1674"/>
    <col min="14849" max="14849" width="36.5703125" style="1674" customWidth="1"/>
    <col min="14850" max="14853" width="9.7109375" style="1674" customWidth="1"/>
    <col min="14854" max="14854" width="10.85546875" style="1674" customWidth="1"/>
    <col min="14855" max="14855" width="13.42578125" style="1674" customWidth="1"/>
    <col min="14856" max="14857" width="10" style="1674" customWidth="1"/>
    <col min="14858" max="15104" width="9.42578125" style="1674"/>
    <col min="15105" max="15105" width="36.5703125" style="1674" customWidth="1"/>
    <col min="15106" max="15109" width="9.7109375" style="1674" customWidth="1"/>
    <col min="15110" max="15110" width="10.85546875" style="1674" customWidth="1"/>
    <col min="15111" max="15111" width="13.42578125" style="1674" customWidth="1"/>
    <col min="15112" max="15113" width="10" style="1674" customWidth="1"/>
    <col min="15114" max="15360" width="9.42578125" style="1674"/>
    <col min="15361" max="15361" width="36.5703125" style="1674" customWidth="1"/>
    <col min="15362" max="15365" width="9.7109375" style="1674" customWidth="1"/>
    <col min="15366" max="15366" width="10.85546875" style="1674" customWidth="1"/>
    <col min="15367" max="15367" width="13.42578125" style="1674" customWidth="1"/>
    <col min="15368" max="15369" width="10" style="1674" customWidth="1"/>
    <col min="15370" max="15616" width="9.42578125" style="1674"/>
    <col min="15617" max="15617" width="36.5703125" style="1674" customWidth="1"/>
    <col min="15618" max="15621" width="9.7109375" style="1674" customWidth="1"/>
    <col min="15622" max="15622" width="10.85546875" style="1674" customWidth="1"/>
    <col min="15623" max="15623" width="13.42578125" style="1674" customWidth="1"/>
    <col min="15624" max="15625" width="10" style="1674" customWidth="1"/>
    <col min="15626" max="15872" width="9.42578125" style="1674"/>
    <col min="15873" max="15873" width="36.5703125" style="1674" customWidth="1"/>
    <col min="15874" max="15877" width="9.7109375" style="1674" customWidth="1"/>
    <col min="15878" max="15878" width="10.85546875" style="1674" customWidth="1"/>
    <col min="15879" max="15879" width="13.42578125" style="1674" customWidth="1"/>
    <col min="15880" max="15881" width="10" style="1674" customWidth="1"/>
    <col min="15882" max="16128" width="9.42578125" style="1674"/>
    <col min="16129" max="16129" width="36.5703125" style="1674" customWidth="1"/>
    <col min="16130" max="16133" width="9.7109375" style="1674" customWidth="1"/>
    <col min="16134" max="16134" width="10.85546875" style="1674" customWidth="1"/>
    <col min="16135" max="16135" width="13.42578125" style="1674" customWidth="1"/>
    <col min="16136" max="16137" width="10" style="1674" customWidth="1"/>
    <col min="16138" max="16384" width="9.42578125" style="1674"/>
  </cols>
  <sheetData>
    <row r="1" spans="1:12" s="370" customFormat="1" ht="15" customHeight="1" x14ac:dyDescent="0.25">
      <c r="A1" s="366" t="s">
        <v>1192</v>
      </c>
      <c r="B1" s="367"/>
      <c r="C1" s="368"/>
      <c r="D1" s="368"/>
      <c r="E1" s="368"/>
      <c r="F1" s="368"/>
      <c r="G1" s="369"/>
      <c r="H1" s="369"/>
      <c r="I1" s="369"/>
    </row>
    <row r="2" spans="1:12" s="370" customFormat="1" ht="15" customHeight="1" x14ac:dyDescent="0.2">
      <c r="A2" s="371"/>
      <c r="B2" s="372"/>
      <c r="C2" s="368"/>
      <c r="D2" s="368"/>
      <c r="E2" s="368"/>
      <c r="F2" s="368"/>
      <c r="G2" s="369"/>
      <c r="H2" s="369"/>
      <c r="I2" s="369"/>
    </row>
    <row r="3" spans="1:12" s="370" customFormat="1" ht="15" customHeight="1" x14ac:dyDescent="0.25">
      <c r="A3" s="1886"/>
      <c r="B3" s="1886"/>
      <c r="C3" s="373"/>
      <c r="D3" s="1959" t="s">
        <v>228</v>
      </c>
      <c r="E3" s="1959"/>
      <c r="F3" s="1959"/>
      <c r="G3" s="374"/>
      <c r="H3" s="374"/>
      <c r="I3" s="369"/>
    </row>
    <row r="4" spans="1:12" s="379" customFormat="1" ht="15" customHeight="1" x14ac:dyDescent="0.2">
      <c r="A4" s="375" t="s">
        <v>46</v>
      </c>
      <c r="B4" s="376">
        <v>2020</v>
      </c>
      <c r="C4" s="376">
        <v>2021</v>
      </c>
      <c r="D4" s="376">
        <v>2022</v>
      </c>
      <c r="E4" s="376">
        <v>2023</v>
      </c>
      <c r="F4" s="376">
        <v>2024</v>
      </c>
      <c r="G4" s="377"/>
      <c r="H4" s="378"/>
    </row>
    <row r="5" spans="1:12" s="386" customFormat="1" ht="12.95" customHeight="1" x14ac:dyDescent="0.2">
      <c r="A5" s="380" t="s">
        <v>229</v>
      </c>
      <c r="B5" s="381">
        <v>0.2</v>
      </c>
      <c r="C5" s="381">
        <v>0.23</v>
      </c>
      <c r="D5" s="382">
        <v>0.13909090909090899</v>
      </c>
      <c r="E5" s="382">
        <v>0.1</v>
      </c>
      <c r="F5" s="381" t="s">
        <v>9</v>
      </c>
      <c r="G5" s="383"/>
      <c r="H5" s="383"/>
      <c r="I5" s="384"/>
      <c r="J5" s="385"/>
      <c r="K5" s="384"/>
      <c r="L5" s="384"/>
    </row>
    <row r="6" spans="1:12" s="386" customFormat="1" ht="12.95" customHeight="1" x14ac:dyDescent="0.2">
      <c r="A6" s="386" t="s">
        <v>61</v>
      </c>
      <c r="B6" s="388">
        <v>0.2</v>
      </c>
      <c r="C6" s="388">
        <v>0.2</v>
      </c>
      <c r="D6" s="382">
        <v>0.26600000000000001</v>
      </c>
      <c r="E6" s="382">
        <v>0.2</v>
      </c>
      <c r="F6" s="381">
        <v>0.33</v>
      </c>
      <c r="G6" s="383"/>
      <c r="H6" s="383"/>
      <c r="I6" s="384"/>
      <c r="J6" s="385"/>
      <c r="K6" s="384"/>
      <c r="L6" s="384"/>
    </row>
    <row r="7" spans="1:12" s="386" customFormat="1" ht="12.95" customHeight="1" x14ac:dyDescent="0.2">
      <c r="A7" s="386" t="s">
        <v>115</v>
      </c>
      <c r="B7" s="388">
        <v>0.1</v>
      </c>
      <c r="C7" s="388" t="s">
        <v>9</v>
      </c>
      <c r="D7" s="381" t="s">
        <v>9</v>
      </c>
      <c r="E7" s="381" t="s">
        <v>9</v>
      </c>
      <c r="F7" s="381" t="s">
        <v>9</v>
      </c>
      <c r="G7" s="383"/>
      <c r="H7" s="383"/>
      <c r="I7" s="384"/>
      <c r="J7" s="385"/>
      <c r="K7" s="384"/>
      <c r="L7" s="384"/>
    </row>
    <row r="8" spans="1:12" s="386" customFormat="1" ht="5.0999999999999996" customHeight="1" x14ac:dyDescent="0.2">
      <c r="B8" s="387"/>
      <c r="C8" s="388"/>
      <c r="D8" s="388"/>
      <c r="E8" s="388"/>
      <c r="F8" s="382"/>
      <c r="G8" s="383"/>
      <c r="H8" s="383"/>
      <c r="I8" s="384"/>
      <c r="J8" s="385"/>
      <c r="K8" s="384"/>
      <c r="L8" s="384"/>
    </row>
    <row r="9" spans="1:12" s="379" customFormat="1" ht="5.0999999999999996" customHeight="1" x14ac:dyDescent="0.2">
      <c r="A9" s="390"/>
      <c r="B9" s="391"/>
      <c r="C9" s="391"/>
      <c r="D9" s="391"/>
      <c r="E9" s="391"/>
      <c r="F9" s="391"/>
      <c r="G9" s="378"/>
      <c r="H9" s="378"/>
    </row>
    <row r="10" spans="1:12" s="379" customFormat="1" ht="15" customHeight="1" x14ac:dyDescent="0.2">
      <c r="A10" s="392" t="s">
        <v>230</v>
      </c>
      <c r="B10" s="393"/>
      <c r="C10" s="389"/>
      <c r="D10" s="389"/>
      <c r="E10" s="389"/>
      <c r="F10" s="389"/>
      <c r="G10" s="368"/>
      <c r="H10" s="378"/>
      <c r="I10" s="378"/>
    </row>
    <row r="11" spans="1:12" s="379" customFormat="1" ht="15" customHeight="1" x14ac:dyDescent="0.2">
      <c r="A11" s="1" t="s">
        <v>10</v>
      </c>
      <c r="B11" s="392"/>
      <c r="C11" s="389"/>
      <c r="D11" s="389"/>
      <c r="E11" s="389"/>
      <c r="F11" s="389"/>
      <c r="G11" s="368"/>
      <c r="H11" s="378"/>
      <c r="I11" s="378"/>
    </row>
    <row r="12" spans="1:12" s="379" customFormat="1" ht="15" customHeight="1" x14ac:dyDescent="0.2">
      <c r="A12" s="1"/>
      <c r="B12" s="392"/>
      <c r="C12" s="389"/>
      <c r="D12" s="389"/>
      <c r="E12" s="389"/>
      <c r="F12" s="389"/>
      <c r="G12" s="368"/>
      <c r="H12" s="378"/>
      <c r="I12" s="378"/>
    </row>
    <row r="13" spans="1:12" s="379" customFormat="1" ht="15" customHeight="1" x14ac:dyDescent="0.2">
      <c r="A13" s="394"/>
      <c r="B13" s="394"/>
      <c r="C13" s="395"/>
      <c r="D13" s="395"/>
      <c r="E13" s="395"/>
      <c r="F13" s="395"/>
      <c r="G13" s="395"/>
      <c r="H13" s="396"/>
      <c r="I13" s="396"/>
      <c r="J13" s="396"/>
      <c r="K13" s="396"/>
    </row>
    <row r="14" spans="1:12" s="370" customFormat="1" ht="15" customHeight="1" x14ac:dyDescent="0.25">
      <c r="A14" s="397" t="s">
        <v>1191</v>
      </c>
      <c r="B14" s="398"/>
      <c r="C14" s="399"/>
      <c r="D14" s="399"/>
      <c r="E14" s="399"/>
      <c r="F14" s="399"/>
      <c r="G14" s="369"/>
      <c r="H14" s="369"/>
      <c r="I14" s="369"/>
    </row>
    <row r="15" spans="1:12" s="370" customFormat="1" ht="15" customHeight="1" x14ac:dyDescent="0.2">
      <c r="A15" s="1896"/>
      <c r="B15" s="398"/>
      <c r="C15" s="399"/>
      <c r="D15" s="399"/>
      <c r="E15" s="399"/>
      <c r="F15" s="399"/>
      <c r="G15" s="369"/>
      <c r="H15" s="369"/>
      <c r="I15" s="369"/>
    </row>
    <row r="16" spans="1:12" s="370" customFormat="1" ht="15" customHeight="1" x14ac:dyDescent="0.25">
      <c r="A16" s="1886"/>
      <c r="B16" s="1886"/>
      <c r="C16" s="1886"/>
      <c r="D16" s="1959" t="s">
        <v>228</v>
      </c>
      <c r="E16" s="1959"/>
      <c r="F16" s="1959"/>
      <c r="G16" s="369"/>
      <c r="H16" s="369"/>
      <c r="I16" s="369"/>
    </row>
    <row r="17" spans="1:11" s="386" customFormat="1" ht="4.5" hidden="1" customHeight="1" x14ac:dyDescent="0.2">
      <c r="A17" s="400" t="s">
        <v>231</v>
      </c>
      <c r="B17" s="400"/>
      <c r="C17" s="401"/>
      <c r="D17" s="402"/>
      <c r="E17" s="402"/>
      <c r="F17" s="402"/>
      <c r="G17" s="403"/>
      <c r="H17" s="396"/>
      <c r="I17" s="396"/>
      <c r="J17" s="396"/>
      <c r="K17" s="396"/>
    </row>
    <row r="18" spans="1:11" s="379" customFormat="1" ht="15" customHeight="1" x14ac:dyDescent="0.2">
      <c r="A18" s="375" t="s">
        <v>46</v>
      </c>
      <c r="B18" s="376">
        <v>2020</v>
      </c>
      <c r="C18" s="376">
        <v>2021</v>
      </c>
      <c r="D18" s="376">
        <v>2022</v>
      </c>
      <c r="E18" s="376">
        <v>2023</v>
      </c>
      <c r="F18" s="376">
        <v>2024</v>
      </c>
      <c r="G18" s="377"/>
      <c r="H18" s="378"/>
    </row>
    <row r="19" spans="1:11" s="386" customFormat="1" ht="12.95" customHeight="1" x14ac:dyDescent="0.2">
      <c r="A19" s="1897" t="s">
        <v>53</v>
      </c>
      <c r="B19" s="1898" t="s">
        <v>232</v>
      </c>
      <c r="C19" s="1898" t="s">
        <v>232</v>
      </c>
      <c r="D19" s="1898" t="s">
        <v>232</v>
      </c>
      <c r="E19" s="1898" t="s">
        <v>9</v>
      </c>
      <c r="F19" s="1898" t="s">
        <v>9</v>
      </c>
      <c r="G19" s="396"/>
      <c r="H19" s="396"/>
      <c r="J19" s="405"/>
    </row>
    <row r="20" spans="1:11" s="386" customFormat="1" ht="12.95" customHeight="1" x14ac:dyDescent="0.2">
      <c r="A20" s="380" t="s">
        <v>229</v>
      </c>
      <c r="B20" s="404">
        <v>0.3</v>
      </c>
      <c r="C20" s="404">
        <v>1.2</v>
      </c>
      <c r="D20" s="382">
        <v>0.19736842105263136</v>
      </c>
      <c r="E20" s="381" t="s">
        <v>9</v>
      </c>
      <c r="F20" s="381" t="s">
        <v>9</v>
      </c>
      <c r="G20" s="396"/>
      <c r="H20" s="396"/>
      <c r="J20" s="405"/>
    </row>
    <row r="21" spans="1:11" s="386" customFormat="1" ht="12.95" customHeight="1" x14ac:dyDescent="0.2">
      <c r="A21" s="386" t="s">
        <v>61</v>
      </c>
      <c r="B21" s="406">
        <v>3.8</v>
      </c>
      <c r="C21" s="406">
        <v>1.5</v>
      </c>
      <c r="D21" s="381" t="s">
        <v>9</v>
      </c>
      <c r="E21" s="381" t="s">
        <v>9</v>
      </c>
      <c r="F21" s="381">
        <v>3.8</v>
      </c>
      <c r="G21" s="396"/>
      <c r="H21" s="396"/>
      <c r="J21" s="405"/>
    </row>
    <row r="22" spans="1:11" s="386" customFormat="1" ht="12.95" customHeight="1" x14ac:dyDescent="0.2">
      <c r="A22" s="1899" t="s">
        <v>115</v>
      </c>
      <c r="B22" s="1900" t="s">
        <v>9</v>
      </c>
      <c r="C22" s="1900" t="s">
        <v>9</v>
      </c>
      <c r="D22" s="411" t="s">
        <v>9</v>
      </c>
      <c r="E22" s="411" t="s">
        <v>9</v>
      </c>
      <c r="F22" s="411" t="s">
        <v>9</v>
      </c>
      <c r="G22" s="396"/>
      <c r="H22" s="396"/>
      <c r="J22" s="405"/>
    </row>
    <row r="23" spans="1:11" s="386" customFormat="1" ht="5.0999999999999996" customHeight="1" x14ac:dyDescent="0.2">
      <c r="A23" s="407"/>
      <c r="B23" s="407"/>
      <c r="C23" s="407"/>
      <c r="D23" s="407"/>
      <c r="E23" s="407"/>
      <c r="F23" s="407"/>
    </row>
    <row r="24" spans="1:11" s="386" customFormat="1" ht="5.0999999999999996" customHeight="1" x14ac:dyDescent="0.2">
      <c r="A24" s="408"/>
      <c r="B24" s="408"/>
      <c r="C24" s="408"/>
      <c r="D24" s="408"/>
      <c r="E24" s="408"/>
      <c r="F24" s="408"/>
    </row>
    <row r="25" spans="1:11" s="386" customFormat="1" ht="15" customHeight="1" x14ac:dyDescent="0.2">
      <c r="A25" s="392" t="s">
        <v>1181</v>
      </c>
      <c r="B25" s="393"/>
      <c r="C25" s="407"/>
      <c r="D25" s="407"/>
      <c r="E25" s="407"/>
      <c r="F25" s="407"/>
    </row>
    <row r="26" spans="1:11" s="386" customFormat="1" ht="15" customHeight="1" x14ac:dyDescent="0.2">
      <c r="A26" s="1" t="s">
        <v>10</v>
      </c>
      <c r="B26" s="392"/>
      <c r="C26" s="407"/>
      <c r="D26" s="407"/>
      <c r="E26" s="407"/>
      <c r="F26" s="407"/>
    </row>
    <row r="27" spans="1:11" s="386" customFormat="1" ht="15" customHeight="1" x14ac:dyDescent="0.2">
      <c r="A27" s="1"/>
      <c r="B27" s="392"/>
      <c r="C27" s="407"/>
      <c r="D27" s="407"/>
      <c r="E27" s="407"/>
      <c r="F27" s="407"/>
    </row>
    <row r="28" spans="1:11" s="386" customFormat="1" ht="15" customHeight="1" x14ac:dyDescent="0.2">
      <c r="A28" s="394"/>
      <c r="B28" s="394"/>
      <c r="C28" s="395"/>
      <c r="D28" s="395"/>
      <c r="E28" s="395"/>
      <c r="F28" s="395"/>
    </row>
    <row r="29" spans="1:11" s="386" customFormat="1" ht="15" customHeight="1" x14ac:dyDescent="0.2">
      <c r="A29" s="397" t="s">
        <v>1190</v>
      </c>
      <c r="B29" s="397"/>
      <c r="C29" s="369"/>
      <c r="D29" s="369"/>
      <c r="E29" s="369"/>
      <c r="F29" s="402"/>
    </row>
    <row r="30" spans="1:11" s="386" customFormat="1" ht="15" customHeight="1" x14ac:dyDescent="0.2">
      <c r="A30" s="397"/>
      <c r="B30" s="397"/>
      <c r="C30" s="369"/>
      <c r="D30" s="369"/>
      <c r="E30" s="369"/>
      <c r="F30" s="402"/>
    </row>
    <row r="31" spans="1:11" s="386" customFormat="1" ht="15" customHeight="1" x14ac:dyDescent="0.2">
      <c r="A31" s="400"/>
      <c r="B31" s="400"/>
      <c r="C31" s="402"/>
      <c r="D31" s="402"/>
      <c r="E31" s="402"/>
      <c r="F31" s="402"/>
    </row>
    <row r="32" spans="1:11" s="386" customFormat="1" ht="13.15" customHeight="1" x14ac:dyDescent="0.2">
      <c r="A32" s="375" t="s">
        <v>46</v>
      </c>
      <c r="B32" s="376">
        <v>2020</v>
      </c>
      <c r="C32" s="376">
        <v>2021</v>
      </c>
      <c r="D32" s="376">
        <v>2022</v>
      </c>
      <c r="E32" s="376">
        <v>2023</v>
      </c>
      <c r="F32" s="376">
        <v>2024</v>
      </c>
      <c r="G32" s="409"/>
    </row>
    <row r="33" spans="1:11" s="386" customFormat="1" ht="13.15" customHeight="1" x14ac:dyDescent="0.2">
      <c r="A33" s="410" t="s">
        <v>61</v>
      </c>
      <c r="B33" s="1569">
        <v>6.5</v>
      </c>
      <c r="C33" s="130">
        <v>6.8</v>
      </c>
      <c r="D33" s="1505">
        <v>5.9</v>
      </c>
      <c r="E33" s="381">
        <v>6.9</v>
      </c>
      <c r="F33" s="381">
        <v>6.49</v>
      </c>
      <c r="H33" s="384"/>
      <c r="I33" s="384"/>
    </row>
    <row r="34" spans="1:11" s="386" customFormat="1" ht="13.15" customHeight="1" x14ac:dyDescent="0.2">
      <c r="A34" s="380" t="s">
        <v>53</v>
      </c>
      <c r="B34" s="1569">
        <v>7.4</v>
      </c>
      <c r="C34" s="130" t="s">
        <v>9</v>
      </c>
      <c r="D34" s="130" t="s">
        <v>9</v>
      </c>
      <c r="E34" s="381" t="s">
        <v>9</v>
      </c>
      <c r="F34" s="381" t="s">
        <v>9</v>
      </c>
      <c r="H34" s="383"/>
      <c r="I34" s="383"/>
      <c r="K34" s="405"/>
    </row>
    <row r="35" spans="1:11" s="386" customFormat="1" ht="13.15" customHeight="1" x14ac:dyDescent="0.2">
      <c r="A35" s="380" t="s">
        <v>62</v>
      </c>
      <c r="B35" s="1569">
        <v>6.9</v>
      </c>
      <c r="C35" s="130">
        <v>7.4</v>
      </c>
      <c r="D35" s="130">
        <v>6.85</v>
      </c>
      <c r="E35" s="381">
        <v>7.6</v>
      </c>
      <c r="F35" s="381">
        <v>7.52</v>
      </c>
      <c r="H35" s="383"/>
      <c r="I35" s="383"/>
      <c r="K35" s="405"/>
    </row>
    <row r="36" spans="1:11" s="386" customFormat="1" ht="13.15" customHeight="1" x14ac:dyDescent="0.2">
      <c r="A36" s="380" t="s">
        <v>70</v>
      </c>
      <c r="B36" s="1569">
        <v>6.4</v>
      </c>
      <c r="C36" s="130">
        <v>6.4</v>
      </c>
      <c r="D36" s="130">
        <v>6.1</v>
      </c>
      <c r="E36" s="381">
        <v>6.7</v>
      </c>
      <c r="F36" s="381">
        <v>6.81</v>
      </c>
      <c r="H36" s="383"/>
      <c r="I36" s="383"/>
      <c r="K36" s="405"/>
    </row>
    <row r="37" spans="1:11" s="386" customFormat="1" ht="13.15" customHeight="1" x14ac:dyDescent="0.2">
      <c r="A37" s="380" t="s">
        <v>229</v>
      </c>
      <c r="B37" s="1569">
        <v>6.4</v>
      </c>
      <c r="C37" s="130">
        <v>6</v>
      </c>
      <c r="D37" s="130">
        <v>6.04</v>
      </c>
      <c r="E37" s="381" t="s">
        <v>9</v>
      </c>
      <c r="F37" s="381">
        <v>6.89</v>
      </c>
      <c r="H37" s="383"/>
      <c r="I37" s="383"/>
      <c r="K37" s="405"/>
    </row>
    <row r="38" spans="1:11" s="386" customFormat="1" ht="13.15" customHeight="1" x14ac:dyDescent="0.2">
      <c r="A38" s="380" t="s">
        <v>154</v>
      </c>
      <c r="B38" s="1569">
        <v>7</v>
      </c>
      <c r="C38" s="130">
        <v>6.3</v>
      </c>
      <c r="D38" s="130">
        <v>5.95</v>
      </c>
      <c r="E38" s="381">
        <v>6</v>
      </c>
      <c r="F38" s="381" t="s">
        <v>9</v>
      </c>
      <c r="H38" s="383"/>
      <c r="I38" s="383"/>
      <c r="K38" s="405"/>
    </row>
    <row r="39" spans="1:11" s="386" customFormat="1" ht="13.15" customHeight="1" x14ac:dyDescent="0.2">
      <c r="A39" s="380" t="s">
        <v>109</v>
      </c>
      <c r="B39" s="1569">
        <v>6.3</v>
      </c>
      <c r="C39" s="130" t="s">
        <v>9</v>
      </c>
      <c r="D39" s="130" t="s">
        <v>9</v>
      </c>
      <c r="E39" s="381" t="s">
        <v>9</v>
      </c>
      <c r="F39" s="381" t="s">
        <v>9</v>
      </c>
      <c r="H39" s="383"/>
      <c r="I39" s="383"/>
      <c r="K39" s="405"/>
    </row>
    <row r="40" spans="1:11" s="386" customFormat="1" ht="13.15" customHeight="1" x14ac:dyDescent="0.2">
      <c r="A40" s="380" t="s">
        <v>115</v>
      </c>
      <c r="B40" s="1569">
        <v>6.2</v>
      </c>
      <c r="C40" s="130">
        <v>6.2</v>
      </c>
      <c r="D40" s="130">
        <v>6.24</v>
      </c>
      <c r="E40" s="381">
        <v>6.4</v>
      </c>
      <c r="F40" s="381">
        <v>6.84</v>
      </c>
      <c r="H40" s="383"/>
      <c r="I40" s="383"/>
      <c r="K40" s="405"/>
    </row>
    <row r="41" spans="1:11" s="386" customFormat="1" ht="13.15" customHeight="1" x14ac:dyDescent="0.2">
      <c r="A41" s="380" t="s">
        <v>116</v>
      </c>
      <c r="B41" s="1569">
        <v>6.5</v>
      </c>
      <c r="C41" s="130">
        <v>6.2</v>
      </c>
      <c r="D41" s="130">
        <v>6</v>
      </c>
      <c r="E41" s="381">
        <v>6.4</v>
      </c>
      <c r="F41" s="381">
        <v>6.55</v>
      </c>
      <c r="H41" s="383"/>
      <c r="I41" s="383"/>
      <c r="K41" s="405"/>
    </row>
    <row r="42" spans="1:11" s="386" customFormat="1" ht="13.15" customHeight="1" x14ac:dyDescent="0.2">
      <c r="A42" s="380" t="s">
        <v>117</v>
      </c>
      <c r="B42" s="1569">
        <v>6.2</v>
      </c>
      <c r="C42" s="130">
        <v>6.3</v>
      </c>
      <c r="D42" s="130">
        <v>5.93</v>
      </c>
      <c r="E42" s="381">
        <v>6.2</v>
      </c>
      <c r="F42" s="381">
        <v>6.64</v>
      </c>
      <c r="H42" s="383"/>
      <c r="I42" s="383"/>
      <c r="K42" s="405"/>
    </row>
    <row r="43" spans="1:11" s="386" customFormat="1" ht="13.15" customHeight="1" x14ac:dyDescent="0.2">
      <c r="A43" s="380" t="s">
        <v>118</v>
      </c>
      <c r="B43" s="1569">
        <v>6.2</v>
      </c>
      <c r="C43" s="130">
        <v>6.4</v>
      </c>
      <c r="D43" s="130">
        <v>6.4</v>
      </c>
      <c r="E43" s="381">
        <v>5.8</v>
      </c>
      <c r="F43" s="381">
        <v>7</v>
      </c>
      <c r="H43" s="383"/>
      <c r="I43" s="383"/>
      <c r="K43" s="405"/>
    </row>
    <row r="44" spans="1:11" s="386" customFormat="1" ht="13.15" customHeight="1" x14ac:dyDescent="0.2">
      <c r="A44" s="380" t="s">
        <v>64</v>
      </c>
      <c r="B44" s="1569">
        <v>6.3</v>
      </c>
      <c r="C44" s="130" t="s">
        <v>9</v>
      </c>
      <c r="D44" s="130">
        <v>6.18</v>
      </c>
      <c r="E44" s="381" t="s">
        <v>9</v>
      </c>
      <c r="F44" s="381" t="s">
        <v>9</v>
      </c>
      <c r="H44" s="383"/>
      <c r="I44" s="383"/>
      <c r="K44" s="405"/>
    </row>
    <row r="45" spans="1:11" s="386" customFormat="1" ht="13.15" customHeight="1" x14ac:dyDescent="0.2">
      <c r="A45" s="380" t="s">
        <v>83</v>
      </c>
      <c r="B45" s="1569">
        <v>7.3</v>
      </c>
      <c r="C45" s="130" t="s">
        <v>9</v>
      </c>
      <c r="D45" s="130">
        <v>6.57</v>
      </c>
      <c r="E45" s="381">
        <v>6.7</v>
      </c>
      <c r="F45" s="381">
        <v>6.67</v>
      </c>
      <c r="H45" s="383"/>
      <c r="I45" s="383"/>
      <c r="K45" s="405"/>
    </row>
    <row r="46" spans="1:11" s="386" customFormat="1" ht="13.15" customHeight="1" x14ac:dyDescent="0.2">
      <c r="A46" s="380" t="s">
        <v>233</v>
      </c>
      <c r="B46" s="1569" t="s">
        <v>9</v>
      </c>
      <c r="C46" s="130" t="s">
        <v>9</v>
      </c>
      <c r="D46" s="130">
        <v>6.6</v>
      </c>
      <c r="E46" s="381" t="s">
        <v>9</v>
      </c>
      <c r="F46" s="411" t="s">
        <v>9</v>
      </c>
      <c r="H46" s="383"/>
      <c r="I46" s="383"/>
      <c r="K46" s="405"/>
    </row>
    <row r="47" spans="1:11" s="386" customFormat="1" ht="13.15" customHeight="1" x14ac:dyDescent="0.2">
      <c r="A47" s="380" t="s">
        <v>234</v>
      </c>
      <c r="B47" s="1569">
        <v>5.9</v>
      </c>
      <c r="C47" s="130" t="s">
        <v>9</v>
      </c>
      <c r="D47" s="130">
        <v>6.36</v>
      </c>
      <c r="E47" s="381">
        <v>6.2</v>
      </c>
      <c r="F47" s="381">
        <v>6.47</v>
      </c>
      <c r="H47" s="383"/>
      <c r="I47" s="383"/>
      <c r="K47" s="405"/>
    </row>
    <row r="48" spans="1:11" s="386" customFormat="1" ht="13.15" customHeight="1" x14ac:dyDescent="0.2">
      <c r="A48" s="380" t="s">
        <v>235</v>
      </c>
      <c r="B48" s="1569">
        <v>7.1</v>
      </c>
      <c r="C48" s="130" t="s">
        <v>9</v>
      </c>
      <c r="D48" s="130" t="s">
        <v>9</v>
      </c>
      <c r="E48" s="381" t="s">
        <v>9</v>
      </c>
      <c r="F48" s="381" t="s">
        <v>9</v>
      </c>
      <c r="H48" s="383"/>
      <c r="I48" s="383"/>
      <c r="K48" s="405"/>
    </row>
    <row r="49" spans="1:11" s="386" customFormat="1" ht="13.15" customHeight="1" x14ac:dyDescent="0.2">
      <c r="A49" s="380" t="s">
        <v>102</v>
      </c>
      <c r="B49" s="1569">
        <v>7.8</v>
      </c>
      <c r="C49" s="130">
        <v>7.2</v>
      </c>
      <c r="D49" s="130">
        <v>6.37</v>
      </c>
      <c r="E49" s="381" t="s">
        <v>9</v>
      </c>
      <c r="F49" s="381">
        <v>6.94</v>
      </c>
      <c r="H49" s="383"/>
      <c r="I49" s="383"/>
      <c r="K49" s="405"/>
    </row>
    <row r="50" spans="1:11" s="386" customFormat="1" ht="13.15" customHeight="1" x14ac:dyDescent="0.2">
      <c r="A50" s="380" t="s">
        <v>99</v>
      </c>
      <c r="B50" s="1569">
        <v>6.8</v>
      </c>
      <c r="C50" s="130">
        <v>7.6</v>
      </c>
      <c r="D50" s="130">
        <v>6.47</v>
      </c>
      <c r="E50" s="381">
        <v>6.4</v>
      </c>
      <c r="F50" s="381">
        <v>6.7</v>
      </c>
      <c r="H50" s="384"/>
      <c r="I50" s="384"/>
    </row>
    <row r="51" spans="1:11" s="386" customFormat="1" ht="13.15" customHeight="1" x14ac:dyDescent="0.2">
      <c r="A51" s="380" t="s">
        <v>236</v>
      </c>
      <c r="B51" s="1569" t="s">
        <v>9</v>
      </c>
      <c r="C51" s="130">
        <v>5.8</v>
      </c>
      <c r="D51" s="130">
        <v>5.81</v>
      </c>
      <c r="E51" s="381">
        <v>6.4</v>
      </c>
      <c r="F51" s="411">
        <v>6.78</v>
      </c>
      <c r="H51" s="383"/>
      <c r="I51" s="383"/>
      <c r="K51" s="405"/>
    </row>
    <row r="52" spans="1:11" s="386" customFormat="1" ht="13.15" customHeight="1" x14ac:dyDescent="0.2">
      <c r="A52" s="380" t="s">
        <v>87</v>
      </c>
      <c r="B52" s="1569" t="s">
        <v>9</v>
      </c>
      <c r="C52" s="130">
        <v>6.1</v>
      </c>
      <c r="D52" s="130">
        <v>5.71</v>
      </c>
      <c r="E52" s="381">
        <v>6.3</v>
      </c>
      <c r="F52" s="411">
        <v>6.87</v>
      </c>
      <c r="H52" s="383"/>
      <c r="I52" s="383"/>
      <c r="K52" s="405"/>
    </row>
    <row r="53" spans="1:11" s="386" customFormat="1" ht="13.15" customHeight="1" x14ac:dyDescent="0.2">
      <c r="A53" s="380" t="s">
        <v>237</v>
      </c>
      <c r="B53" s="1569">
        <v>6.3</v>
      </c>
      <c r="C53" s="130">
        <v>6.4</v>
      </c>
      <c r="D53" s="130">
        <v>6.45</v>
      </c>
      <c r="E53" s="381" t="s">
        <v>9</v>
      </c>
      <c r="F53" s="381" t="s">
        <v>9</v>
      </c>
      <c r="H53" s="383"/>
      <c r="I53" s="383"/>
      <c r="K53" s="405"/>
    </row>
    <row r="54" spans="1:11" s="386" customFormat="1" ht="5.0999999999999996" customHeight="1" x14ac:dyDescent="0.2">
      <c r="A54" s="394"/>
      <c r="B54" s="394"/>
      <c r="C54" s="394"/>
      <c r="D54" s="394"/>
      <c r="E54" s="394"/>
      <c r="F54" s="394"/>
      <c r="G54" s="412"/>
    </row>
    <row r="55" spans="1:11" s="386" customFormat="1" ht="5.0999999999999996" customHeight="1" x14ac:dyDescent="0.2">
      <c r="A55" s="413"/>
      <c r="B55" s="413"/>
      <c r="C55" s="413"/>
      <c r="D55" s="413"/>
      <c r="E55" s="413"/>
      <c r="F55" s="413"/>
      <c r="G55" s="368"/>
    </row>
    <row r="56" spans="1:11" s="386" customFormat="1" ht="15" customHeight="1" x14ac:dyDescent="0.2">
      <c r="A56" s="1" t="s">
        <v>10</v>
      </c>
      <c r="B56" s="415"/>
      <c r="C56" s="416"/>
      <c r="D56" s="416"/>
      <c r="E56" s="414"/>
      <c r="F56" s="414"/>
      <c r="G56" s="368"/>
    </row>
    <row r="57" spans="1:11" s="386" customFormat="1" ht="14.1" customHeight="1" x14ac:dyDescent="0.2">
      <c r="A57" s="414"/>
      <c r="B57" s="414"/>
      <c r="C57" s="414"/>
      <c r="D57" s="414"/>
      <c r="E57" s="414"/>
      <c r="F57" s="414"/>
      <c r="G57" s="368"/>
    </row>
    <row r="58" spans="1:11" s="386" customFormat="1" ht="15" customHeight="1" x14ac:dyDescent="0.2">
      <c r="E58" s="416"/>
      <c r="F58" s="416"/>
    </row>
    <row r="59" spans="1:11" s="386" customFormat="1" ht="20.100000000000001" customHeight="1" x14ac:dyDescent="0.2">
      <c r="A59" s="417"/>
      <c r="B59" s="417"/>
      <c r="C59" s="418"/>
      <c r="D59" s="418"/>
      <c r="E59" s="418"/>
      <c r="F59" s="418"/>
    </row>
  </sheetData>
  <mergeCells count="2">
    <mergeCell ref="D3:F3"/>
    <mergeCell ref="D16:F16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31"/>
  <sheetViews>
    <sheetView showGridLines="0" view="pageBreakPreview" zoomScaleNormal="100" zoomScaleSheetLayoutView="100" workbookViewId="0"/>
  </sheetViews>
  <sheetFormatPr baseColWidth="10" defaultRowHeight="15" x14ac:dyDescent="0.25"/>
  <cols>
    <col min="1" max="1" width="41" style="1674" customWidth="1"/>
    <col min="2" max="9" width="9.28515625" style="1674" customWidth="1"/>
    <col min="10" max="16384" width="11.42578125" style="1674"/>
  </cols>
  <sheetData>
    <row r="1" spans="1:10" ht="15" customHeight="1" x14ac:dyDescent="0.3">
      <c r="A1" s="1823" t="s">
        <v>1018</v>
      </c>
      <c r="B1" s="1824"/>
      <c r="C1" s="1825"/>
      <c r="D1" s="1826"/>
      <c r="E1" s="1826"/>
      <c r="F1" s="1826"/>
      <c r="G1" s="1826"/>
      <c r="H1" s="1826"/>
      <c r="I1" s="1826"/>
    </row>
    <row r="2" spans="1:10" ht="15" customHeight="1" x14ac:dyDescent="0.25">
      <c r="A2" s="1891"/>
      <c r="B2" s="1827"/>
      <c r="C2" s="1826"/>
      <c r="D2" s="1826"/>
      <c r="E2" s="1826"/>
      <c r="F2" s="1826"/>
      <c r="G2" s="1826"/>
      <c r="H2" s="1826"/>
      <c r="I2" s="1826"/>
    </row>
    <row r="3" spans="1:10" ht="15" customHeight="1" x14ac:dyDescent="0.25">
      <c r="A3" s="1828"/>
      <c r="B3" s="1901"/>
      <c r="C3" s="1829"/>
      <c r="D3" s="1829"/>
      <c r="E3" s="1829"/>
      <c r="F3" s="1829"/>
      <c r="G3" s="1829"/>
      <c r="H3" s="1829"/>
      <c r="I3" s="1830" t="s">
        <v>0</v>
      </c>
    </row>
    <row r="4" spans="1:10" x14ac:dyDescent="0.25">
      <c r="A4" s="1831" t="s">
        <v>1</v>
      </c>
      <c r="B4" s="1902" t="s">
        <v>1174</v>
      </c>
      <c r="C4" s="1903" t="s">
        <v>1175</v>
      </c>
      <c r="D4" s="1832" t="s">
        <v>1176</v>
      </c>
      <c r="E4" s="1832" t="s">
        <v>1177</v>
      </c>
      <c r="F4" s="1832" t="s">
        <v>1069</v>
      </c>
      <c r="G4" s="1832" t="s">
        <v>2</v>
      </c>
      <c r="H4" s="1832" t="s">
        <v>3</v>
      </c>
      <c r="I4" s="1832" t="s">
        <v>1178</v>
      </c>
    </row>
    <row r="5" spans="1:10" ht="5.0999999999999996" customHeight="1" x14ac:dyDescent="0.25">
      <c r="A5" s="1833"/>
      <c r="B5" s="1833"/>
      <c r="C5" s="1829"/>
      <c r="D5" s="1829"/>
      <c r="E5" s="1829"/>
      <c r="F5" s="1829"/>
      <c r="G5" s="1829"/>
      <c r="H5" s="1829"/>
      <c r="I5" s="1829"/>
    </row>
    <row r="6" spans="1:10" ht="15" customHeight="1" x14ac:dyDescent="0.25">
      <c r="A6" s="1697" t="s">
        <v>4</v>
      </c>
      <c r="B6" s="1698"/>
      <c r="C6" s="1834"/>
      <c r="D6" s="1834"/>
      <c r="E6" s="1834"/>
      <c r="F6" s="1834"/>
      <c r="G6" s="1834"/>
      <c r="H6" s="1834"/>
      <c r="I6" s="1834"/>
    </row>
    <row r="7" spans="1:10" ht="5.0999999999999996" customHeight="1" x14ac:dyDescent="0.25">
      <c r="A7" s="1835"/>
      <c r="B7" s="1836"/>
      <c r="C7" s="1837"/>
      <c r="D7" s="1837"/>
      <c r="E7" s="1837"/>
      <c r="F7" s="1837"/>
      <c r="G7" s="1837"/>
      <c r="H7" s="1837"/>
      <c r="I7" s="1837"/>
    </row>
    <row r="8" spans="1:10" ht="15" customHeight="1" x14ac:dyDescent="0.25">
      <c r="A8" s="1701" t="s">
        <v>5</v>
      </c>
      <c r="B8" s="1617">
        <f>[6]General_sectores!$X$11</f>
        <v>58142.492732230668</v>
      </c>
      <c r="C8" s="1617">
        <v>31526.310258067009</v>
      </c>
      <c r="D8" s="1617">
        <v>728.88331862928055</v>
      </c>
      <c r="E8" s="1617">
        <v>23.424324186167034</v>
      </c>
      <c r="F8" s="1617">
        <v>93.26</v>
      </c>
      <c r="G8" s="1617">
        <v>379.60000000000008</v>
      </c>
      <c r="H8" s="1617">
        <v>32.64</v>
      </c>
      <c r="I8" s="1617">
        <v>807.11</v>
      </c>
    </row>
    <row r="9" spans="1:10" ht="5.0999999999999996" customHeight="1" x14ac:dyDescent="0.25">
      <c r="A9" s="1838"/>
      <c r="F9" s="1839"/>
      <c r="G9" s="1839"/>
      <c r="H9" s="1839"/>
      <c r="I9" s="1839"/>
    </row>
    <row r="10" spans="1:10" ht="15" customHeight="1" x14ac:dyDescent="0.25">
      <c r="A10" s="1701" t="s">
        <v>6</v>
      </c>
      <c r="B10" s="1618">
        <f>[6]General_sectores!$X$10</f>
        <v>34795.998826887728</v>
      </c>
      <c r="C10" s="1617">
        <v>8179.8163527240704</v>
      </c>
      <c r="D10" s="1617">
        <v>728.88331862928055</v>
      </c>
      <c r="E10" s="1617">
        <v>23.424324186167034</v>
      </c>
      <c r="F10" s="1617">
        <v>93.26</v>
      </c>
      <c r="G10" s="1617">
        <v>379.60000000000008</v>
      </c>
      <c r="H10" s="1617">
        <v>32.64</v>
      </c>
      <c r="I10" s="1617">
        <v>807.11</v>
      </c>
    </row>
    <row r="11" spans="1:10" x14ac:dyDescent="0.25">
      <c r="A11" s="1840" t="s">
        <v>1057</v>
      </c>
      <c r="B11" s="1619">
        <v>38654.627009979871</v>
      </c>
      <c r="C11" s="1619">
        <v>30426.830781742956</v>
      </c>
      <c r="D11" s="1619">
        <v>6266.0302706830771</v>
      </c>
      <c r="E11" s="1619">
        <v>7.4028904058635057</v>
      </c>
      <c r="F11" s="1704">
        <v>92.9</v>
      </c>
      <c r="G11" s="1704">
        <v>358.52000000000004</v>
      </c>
      <c r="H11" s="1704">
        <v>32.590000000000003</v>
      </c>
      <c r="I11" s="1704">
        <v>799.39</v>
      </c>
    </row>
    <row r="12" spans="1:10" x14ac:dyDescent="0.25">
      <c r="A12" s="1840" t="s">
        <v>1058</v>
      </c>
      <c r="B12" s="1619">
        <v>1118.1817988796001</v>
      </c>
      <c r="C12" s="1619">
        <v>1026.3897738796002</v>
      </c>
      <c r="D12" s="1704" t="s">
        <v>7</v>
      </c>
      <c r="E12" s="1619">
        <v>0.346385</v>
      </c>
      <c r="F12" s="1704">
        <v>0.01</v>
      </c>
      <c r="G12" s="1704">
        <v>2.5</v>
      </c>
      <c r="H12" s="1704">
        <v>0.05</v>
      </c>
      <c r="I12" s="1704">
        <v>7.7200000000000006</v>
      </c>
    </row>
    <row r="13" spans="1:10" ht="15" customHeight="1" x14ac:dyDescent="0.25">
      <c r="A13" s="1703" t="s">
        <v>1059</v>
      </c>
      <c r="B13" s="1619">
        <v>12696.506608359308</v>
      </c>
      <c r="C13" s="1619">
        <v>39.246533333333304</v>
      </c>
      <c r="D13" s="1619">
        <v>309.14496658586478</v>
      </c>
      <c r="E13" s="1619">
        <v>15.098857990234851</v>
      </c>
      <c r="F13" s="1704">
        <v>0.2</v>
      </c>
      <c r="G13" s="1704">
        <v>6.22</v>
      </c>
      <c r="H13" s="1704" t="s">
        <v>7</v>
      </c>
      <c r="I13" s="1704" t="s">
        <v>7</v>
      </c>
    </row>
    <row r="14" spans="1:10" x14ac:dyDescent="0.25">
      <c r="A14" s="1703" t="s">
        <v>1060</v>
      </c>
      <c r="B14" s="1619">
        <v>-23346.493905342941</v>
      </c>
      <c r="C14" s="1619">
        <v>-23346.493905342941</v>
      </c>
      <c r="D14" s="1704" t="s">
        <v>7</v>
      </c>
      <c r="E14" s="1704" t="s">
        <v>7</v>
      </c>
      <c r="F14" s="1704">
        <v>0.149999999999994</v>
      </c>
      <c r="G14" s="1704">
        <v>12.360000000000014</v>
      </c>
      <c r="H14" s="1704" t="s">
        <v>7</v>
      </c>
      <c r="I14" s="1704" t="s">
        <v>7</v>
      </c>
    </row>
    <row r="15" spans="1:10" x14ac:dyDescent="0.25">
      <c r="A15" s="1703" t="s">
        <v>1061</v>
      </c>
      <c r="B15" s="1705">
        <v>5673.1773150118879</v>
      </c>
      <c r="C15" s="1705">
        <v>33.843169111119998</v>
      </c>
      <c r="D15" s="1619">
        <v>195.95155666187742</v>
      </c>
      <c r="E15" s="1619">
        <v>0.57619079006867779</v>
      </c>
      <c r="F15" s="1704" t="s">
        <v>836</v>
      </c>
      <c r="G15" s="1704" t="s">
        <v>836</v>
      </c>
      <c r="H15" s="1704" t="s">
        <v>836</v>
      </c>
      <c r="I15" s="1704" t="s">
        <v>836</v>
      </c>
    </row>
    <row r="16" spans="1:10" ht="15" customHeight="1" x14ac:dyDescent="0.25">
      <c r="A16" s="1697" t="s">
        <v>1070</v>
      </c>
      <c r="B16" s="1698"/>
      <c r="C16" s="1834"/>
      <c r="D16" s="1834"/>
      <c r="E16" s="1834"/>
      <c r="F16" s="1834"/>
      <c r="G16" s="1834"/>
      <c r="H16" s="1834"/>
      <c r="I16" s="1834"/>
      <c r="J16" s="1886"/>
    </row>
    <row r="17" spans="1:9" ht="5.0999999999999996" customHeight="1" x14ac:dyDescent="0.25">
      <c r="A17" s="1835"/>
      <c r="B17" s="1836"/>
      <c r="C17" s="1837"/>
      <c r="D17" s="1837"/>
      <c r="E17" s="1837"/>
      <c r="F17" s="1837"/>
      <c r="G17" s="1837"/>
      <c r="H17" s="1837"/>
      <c r="I17" s="1837"/>
    </row>
    <row r="18" spans="1:9" ht="15" customHeight="1" x14ac:dyDescent="0.25">
      <c r="A18" s="1701" t="s">
        <v>5</v>
      </c>
      <c r="B18" s="1617">
        <v>56732.278770806784</v>
      </c>
      <c r="C18" s="1617">
        <v>30384.341295913306</v>
      </c>
      <c r="D18" s="1617">
        <v>727.90231352483556</v>
      </c>
      <c r="E18" s="1617">
        <v>22.515761353273142</v>
      </c>
      <c r="F18" s="1617">
        <v>93.54000000000002</v>
      </c>
      <c r="G18" s="1617">
        <v>402.99</v>
      </c>
      <c r="H18" s="1617">
        <v>59.239999999999995</v>
      </c>
      <c r="I18" s="1617">
        <v>813.47000000000014</v>
      </c>
    </row>
    <row r="19" spans="1:9" ht="5.0999999999999996" customHeight="1" x14ac:dyDescent="0.25">
      <c r="A19" s="1841"/>
      <c r="F19" s="1842"/>
      <c r="G19" s="1842"/>
      <c r="H19" s="1842"/>
      <c r="I19" s="1842"/>
    </row>
    <row r="20" spans="1:9" ht="14.1" customHeight="1" x14ac:dyDescent="0.25">
      <c r="A20" s="1701" t="s">
        <v>6</v>
      </c>
      <c r="B20" s="1618">
        <v>33042.349189264874</v>
      </c>
      <c r="C20" s="1617">
        <v>6694.4117143713911</v>
      </c>
      <c r="D20" s="1617">
        <v>727.90231352483556</v>
      </c>
      <c r="E20" s="1617">
        <v>22.515761353273142</v>
      </c>
      <c r="F20" s="1617">
        <v>93.54000000000002</v>
      </c>
      <c r="G20" s="1617">
        <v>402.99</v>
      </c>
      <c r="H20" s="1617">
        <v>59.239999999999995</v>
      </c>
      <c r="I20" s="1617">
        <v>813.47000000000014</v>
      </c>
    </row>
    <row r="21" spans="1:9" x14ac:dyDescent="0.25">
      <c r="A21" s="1840" t="s">
        <v>1057</v>
      </c>
      <c r="B21" s="1619">
        <v>37097.732697503925</v>
      </c>
      <c r="C21" s="1619">
        <v>29220.679301906879</v>
      </c>
      <c r="D21" s="1619">
        <v>217.30503590462064</v>
      </c>
      <c r="E21" s="1619">
        <v>6.7641976991232928</v>
      </c>
      <c r="F21" s="1704">
        <v>93.160000000000011</v>
      </c>
      <c r="G21" s="1704">
        <v>387.44</v>
      </c>
      <c r="H21" s="1704">
        <v>33.239999999999995</v>
      </c>
      <c r="I21" s="1704">
        <v>806.24000000000012</v>
      </c>
    </row>
    <row r="22" spans="1:9" x14ac:dyDescent="0.25">
      <c r="A22" s="1840" t="s">
        <v>1058</v>
      </c>
      <c r="B22" s="1619">
        <v>1162.3991447620001</v>
      </c>
      <c r="C22" s="1619">
        <v>1054.5308947619999</v>
      </c>
      <c r="D22" s="1704" t="s">
        <v>7</v>
      </c>
      <c r="E22" s="1619">
        <v>0.40705000000000002</v>
      </c>
      <c r="F22" s="1704">
        <v>0.01</v>
      </c>
      <c r="G22" s="1704">
        <v>2.4900000000000002</v>
      </c>
      <c r="H22" s="1704">
        <v>26</v>
      </c>
      <c r="I22" s="1704">
        <v>7.23</v>
      </c>
    </row>
    <row r="23" spans="1:9" x14ac:dyDescent="0.25">
      <c r="A23" s="1703" t="s">
        <v>1059</v>
      </c>
      <c r="B23" s="1619">
        <v>12737.47425422617</v>
      </c>
      <c r="C23" s="1619">
        <v>68.144266666666695</v>
      </c>
      <c r="D23" s="1619">
        <v>313.20714277565378</v>
      </c>
      <c r="E23" s="1619">
        <v>14.715222838718809</v>
      </c>
      <c r="F23" s="1704">
        <v>0.28000000000000003</v>
      </c>
      <c r="G23" s="1704">
        <v>9.75</v>
      </c>
      <c r="H23" s="1704" t="s">
        <v>7</v>
      </c>
      <c r="I23" s="1704" t="s">
        <v>7</v>
      </c>
    </row>
    <row r="24" spans="1:9" x14ac:dyDescent="0.25">
      <c r="A24" s="1703" t="s">
        <v>1060</v>
      </c>
      <c r="B24" s="1619">
        <v>-23689.929581541914</v>
      </c>
      <c r="C24" s="1619">
        <v>-23689.929581541914</v>
      </c>
      <c r="D24" s="1704" t="s">
        <v>7</v>
      </c>
      <c r="E24" s="1704" t="s">
        <v>7</v>
      </c>
      <c r="F24" s="1704">
        <v>9.0000000000003411E-2</v>
      </c>
      <c r="G24" s="1704">
        <v>3.3100000000000023</v>
      </c>
      <c r="H24" s="1704" t="s">
        <v>7</v>
      </c>
      <c r="I24" s="1704" t="s">
        <v>7</v>
      </c>
    </row>
    <row r="25" spans="1:9" x14ac:dyDescent="0.25">
      <c r="A25" s="1703" t="s">
        <v>1061</v>
      </c>
      <c r="B25" s="1705">
        <v>5734.6726743146965</v>
      </c>
      <c r="C25" s="1619">
        <v>40.986832577760005</v>
      </c>
      <c r="D25" s="1619">
        <v>197.39013484456109</v>
      </c>
      <c r="E25" s="1619">
        <v>0.62929081543104071</v>
      </c>
      <c r="F25" s="1704" t="s">
        <v>836</v>
      </c>
      <c r="G25" s="1704" t="s">
        <v>836</v>
      </c>
      <c r="H25" s="1704" t="s">
        <v>836</v>
      </c>
      <c r="I25" s="1704" t="s">
        <v>836</v>
      </c>
    </row>
    <row r="26" spans="1:9" x14ac:dyDescent="0.25">
      <c r="A26" s="1697" t="s">
        <v>1071</v>
      </c>
      <c r="B26" s="1698"/>
      <c r="C26" s="1699"/>
      <c r="D26" s="1700"/>
      <c r="E26" s="1700"/>
      <c r="F26" s="1700"/>
      <c r="G26" s="1700"/>
      <c r="H26" s="1700"/>
      <c r="I26" s="1700"/>
    </row>
    <row r="27" spans="1:9" ht="5.0999999999999996" customHeight="1" x14ac:dyDescent="0.25">
      <c r="A27" s="1835"/>
      <c r="B27" s="1836"/>
      <c r="C27" s="1843"/>
      <c r="D27" s="1844"/>
      <c r="E27" s="1844"/>
      <c r="F27" s="1844"/>
      <c r="G27" s="1844"/>
      <c r="H27" s="1844"/>
      <c r="I27" s="1844"/>
    </row>
    <row r="28" spans="1:9" ht="13.5" customHeight="1" x14ac:dyDescent="0.25">
      <c r="A28" s="1701" t="s">
        <v>5</v>
      </c>
      <c r="B28" s="1617">
        <v>58999.726479008437</v>
      </c>
      <c r="C28" s="1617">
        <v>31628.995212724458</v>
      </c>
      <c r="D28" s="1617">
        <v>746.76526237028281</v>
      </c>
      <c r="E28" s="1617">
        <v>24.382287071597744</v>
      </c>
      <c r="F28" s="1617">
        <v>92.35</v>
      </c>
      <c r="G28" s="1617">
        <v>476.04</v>
      </c>
      <c r="H28" s="1617">
        <v>63.370000000000005</v>
      </c>
      <c r="I28" s="1617">
        <v>779.71</v>
      </c>
    </row>
    <row r="29" spans="1:9" ht="5.0999999999999996" customHeight="1" x14ac:dyDescent="0.25">
      <c r="A29" s="1841"/>
      <c r="F29" s="1842"/>
      <c r="G29" s="1842"/>
      <c r="H29" s="1842"/>
      <c r="I29" s="1842"/>
    </row>
    <row r="30" spans="1:9" x14ac:dyDescent="0.25">
      <c r="A30" s="1701" t="s">
        <v>6</v>
      </c>
      <c r="B30" s="1618">
        <v>32950.610993959643</v>
      </c>
      <c r="C30" s="1617">
        <v>5579.879727675665</v>
      </c>
      <c r="D30" s="1617">
        <v>746.76526237028281</v>
      </c>
      <c r="E30" s="1617">
        <v>24.382287071597744</v>
      </c>
      <c r="F30" s="1617">
        <v>92.35</v>
      </c>
      <c r="G30" s="1617">
        <v>476.04</v>
      </c>
      <c r="H30" s="1617">
        <v>63.370000000000005</v>
      </c>
      <c r="I30" s="1617">
        <v>779.71</v>
      </c>
    </row>
    <row r="31" spans="1:9" x14ac:dyDescent="0.25">
      <c r="A31" s="1840" t="s">
        <v>1057</v>
      </c>
      <c r="B31" s="1619">
        <v>38729.696100803922</v>
      </c>
      <c r="C31" s="1619">
        <v>30670.270456988037</v>
      </c>
      <c r="D31" s="1619">
        <v>218.38897630461335</v>
      </c>
      <c r="E31" s="1619">
        <v>7.3378653105158751</v>
      </c>
      <c r="F31" s="1704">
        <v>91.45</v>
      </c>
      <c r="G31" s="1704">
        <v>444.52</v>
      </c>
      <c r="H31" s="1704">
        <v>34.32</v>
      </c>
      <c r="I31" s="1704">
        <v>772.36</v>
      </c>
    </row>
    <row r="32" spans="1:9" x14ac:dyDescent="0.25">
      <c r="A32" s="1840" t="s">
        <v>1058</v>
      </c>
      <c r="B32" s="1619">
        <v>903.28299631420612</v>
      </c>
      <c r="C32" s="1619">
        <v>804.06434631420609</v>
      </c>
      <c r="D32" s="1704" t="s">
        <v>7</v>
      </c>
      <c r="E32" s="1619">
        <v>0.37440999999999997</v>
      </c>
      <c r="F32" s="1704">
        <v>0.01</v>
      </c>
      <c r="G32" s="1845">
        <v>0</v>
      </c>
      <c r="H32" s="1704">
        <v>29.05</v>
      </c>
      <c r="I32" s="1704">
        <v>7.35</v>
      </c>
    </row>
    <row r="33" spans="1:9" x14ac:dyDescent="0.25">
      <c r="A33" s="1703" t="s">
        <v>1059</v>
      </c>
      <c r="B33" s="1619">
        <v>13362.825910066269</v>
      </c>
      <c r="C33" s="1619">
        <v>118.813933333333</v>
      </c>
      <c r="D33" s="1619">
        <v>320.97672177066107</v>
      </c>
      <c r="E33" s="1619">
        <v>16.062890268723656</v>
      </c>
      <c r="F33" s="1704">
        <v>0.82</v>
      </c>
      <c r="G33" s="1704">
        <v>28.96</v>
      </c>
      <c r="H33" s="1704" t="s">
        <v>7</v>
      </c>
      <c r="I33" s="1704" t="s">
        <v>7</v>
      </c>
    </row>
    <row r="34" spans="1:9" x14ac:dyDescent="0.25">
      <c r="A34" s="1703" t="s">
        <v>1060</v>
      </c>
      <c r="B34" s="1619">
        <v>-26049.115485048795</v>
      </c>
      <c r="C34" s="1619">
        <v>-26049.115485048795</v>
      </c>
      <c r="D34" s="1704" t="s">
        <v>7</v>
      </c>
      <c r="E34" s="1704" t="s">
        <v>7</v>
      </c>
      <c r="F34" s="1704">
        <v>7.0000000000000007E-2</v>
      </c>
      <c r="G34" s="1704">
        <v>2.56</v>
      </c>
      <c r="H34" s="1704" t="s">
        <v>7</v>
      </c>
      <c r="I34" s="1704" t="s">
        <v>7</v>
      </c>
    </row>
    <row r="35" spans="1:9" x14ac:dyDescent="0.25">
      <c r="A35" s="1703" t="s">
        <v>1061</v>
      </c>
      <c r="B35" s="1705">
        <v>6003.9214718240428</v>
      </c>
      <c r="C35" s="1619">
        <v>35.84647608888001</v>
      </c>
      <c r="D35" s="1619">
        <v>207.39956429500847</v>
      </c>
      <c r="E35" s="1619">
        <v>0.60712149235820889</v>
      </c>
      <c r="F35" s="1704" t="s">
        <v>836</v>
      </c>
      <c r="G35" s="1704" t="s">
        <v>836</v>
      </c>
      <c r="H35" s="1704" t="s">
        <v>836</v>
      </c>
      <c r="I35" s="1704" t="s">
        <v>836</v>
      </c>
    </row>
    <row r="36" spans="1:9" ht="15" customHeight="1" x14ac:dyDescent="0.25">
      <c r="A36" s="1697" t="s">
        <v>8</v>
      </c>
      <c r="B36" s="1698"/>
      <c r="C36" s="1699"/>
      <c r="D36" s="1700"/>
      <c r="E36" s="1700"/>
      <c r="F36" s="1700"/>
      <c r="G36" s="1700"/>
      <c r="H36" s="1700"/>
      <c r="I36" s="1700"/>
    </row>
    <row r="37" spans="1:9" ht="5.0999999999999996" customHeight="1" x14ac:dyDescent="0.25">
      <c r="A37" s="1835"/>
      <c r="B37" s="1836"/>
      <c r="C37" s="1843"/>
      <c r="D37" s="1844"/>
      <c r="E37" s="1844"/>
      <c r="F37" s="1844"/>
      <c r="G37" s="1844"/>
      <c r="H37" s="1844"/>
      <c r="I37" s="1844"/>
    </row>
    <row r="38" spans="1:9" x14ac:dyDescent="0.25">
      <c r="A38" s="1701" t="s">
        <v>5</v>
      </c>
      <c r="B38" s="1617">
        <v>57615.199216751615</v>
      </c>
      <c r="C38" s="1617">
        <v>31166.904575613455</v>
      </c>
      <c r="D38" s="1617">
        <v>724.22217804418847</v>
      </c>
      <c r="E38" s="1617">
        <v>23.2832858039352</v>
      </c>
      <c r="F38" s="1702" t="s">
        <v>9</v>
      </c>
      <c r="G38" s="1702" t="s">
        <v>9</v>
      </c>
      <c r="H38" s="1702" t="s">
        <v>9</v>
      </c>
      <c r="I38" s="1702" t="s">
        <v>9</v>
      </c>
    </row>
    <row r="39" spans="1:9" ht="5.0999999999999996" customHeight="1" x14ac:dyDescent="0.25">
      <c r="A39" s="1841"/>
      <c r="F39" s="1846"/>
      <c r="G39" s="1846"/>
      <c r="H39" s="1846"/>
      <c r="I39" s="1846"/>
    </row>
    <row r="40" spans="1:9" x14ac:dyDescent="0.25">
      <c r="A40" s="1701" t="s">
        <v>6</v>
      </c>
      <c r="B40" s="1618">
        <v>30901.544510161679</v>
      </c>
      <c r="C40" s="1617">
        <v>4453.2498690235234</v>
      </c>
      <c r="D40" s="1617">
        <v>724.22217804418847</v>
      </c>
      <c r="E40" s="1617">
        <v>23.2832858039352</v>
      </c>
      <c r="F40" s="1702" t="s">
        <v>9</v>
      </c>
      <c r="G40" s="1702" t="s">
        <v>9</v>
      </c>
      <c r="H40" s="1702" t="s">
        <v>9</v>
      </c>
      <c r="I40" s="1702" t="s">
        <v>9</v>
      </c>
    </row>
    <row r="41" spans="1:9" x14ac:dyDescent="0.25">
      <c r="A41" s="1840" t="s">
        <v>1057</v>
      </c>
      <c r="B41" s="1619">
        <v>37820.905680418509</v>
      </c>
      <c r="C41" s="1619">
        <v>30317.92417082702</v>
      </c>
      <c r="D41" s="1619">
        <v>5630.1351014731854</v>
      </c>
      <c r="E41" s="1619">
        <v>7.0673449362955001</v>
      </c>
      <c r="F41" s="1847" t="s">
        <v>9</v>
      </c>
      <c r="G41" s="1847" t="s">
        <v>9</v>
      </c>
      <c r="H41" s="1847" t="s">
        <v>9</v>
      </c>
      <c r="I41" s="1847" t="s">
        <v>9</v>
      </c>
    </row>
    <row r="42" spans="1:9" x14ac:dyDescent="0.25">
      <c r="A42" s="1840" t="s">
        <v>1058</v>
      </c>
      <c r="B42" s="1619">
        <v>844.06114436422479</v>
      </c>
      <c r="C42" s="1619">
        <v>761.99726936422473</v>
      </c>
      <c r="D42" s="1704" t="s">
        <v>7</v>
      </c>
      <c r="E42" s="1619">
        <v>0.30967499999999998</v>
      </c>
      <c r="F42" s="1847" t="s">
        <v>9</v>
      </c>
      <c r="G42" s="1847" t="s">
        <v>9</v>
      </c>
      <c r="H42" s="1847" t="s">
        <v>9</v>
      </c>
      <c r="I42" s="1847" t="s">
        <v>9</v>
      </c>
    </row>
    <row r="43" spans="1:9" x14ac:dyDescent="0.25">
      <c r="A43" s="1703" t="s">
        <v>1059</v>
      </c>
      <c r="B43" s="1619">
        <v>12848.930170875037</v>
      </c>
      <c r="C43" s="1619">
        <v>49.322533333333297</v>
      </c>
      <c r="D43" s="1619">
        <v>312.93236278168507</v>
      </c>
      <c r="E43" s="1619">
        <v>15.235843629420646</v>
      </c>
      <c r="F43" s="1847" t="s">
        <v>9</v>
      </c>
      <c r="G43" s="1847" t="s">
        <v>9</v>
      </c>
      <c r="H43" s="1847" t="s">
        <v>9</v>
      </c>
      <c r="I43" s="1847" t="s">
        <v>9</v>
      </c>
    </row>
    <row r="44" spans="1:9" x14ac:dyDescent="0.25">
      <c r="A44" s="1703" t="s">
        <v>1060</v>
      </c>
      <c r="B44" s="1619">
        <v>-26713.654706589932</v>
      </c>
      <c r="C44" s="1619">
        <v>-26713.654706589932</v>
      </c>
      <c r="D44" s="1704" t="s">
        <v>7</v>
      </c>
      <c r="E44" s="1704" t="s">
        <v>7</v>
      </c>
      <c r="F44" s="1847" t="s">
        <v>9</v>
      </c>
      <c r="G44" s="1847" t="s">
        <v>9</v>
      </c>
      <c r="H44" s="1847" t="s">
        <v>9</v>
      </c>
      <c r="I44" s="1847" t="s">
        <v>9</v>
      </c>
    </row>
    <row r="45" spans="1:9" x14ac:dyDescent="0.25">
      <c r="A45" s="1703" t="s">
        <v>1061</v>
      </c>
      <c r="B45" s="1705">
        <v>6101.3022210938398</v>
      </c>
      <c r="C45" s="1705">
        <v>37.660602088880005</v>
      </c>
      <c r="D45" s="1619">
        <v>210.21356163846107</v>
      </c>
      <c r="E45" s="1619">
        <v>0.67042223821905811</v>
      </c>
      <c r="F45" s="1704" t="s">
        <v>836</v>
      </c>
      <c r="G45" s="1704" t="s">
        <v>836</v>
      </c>
      <c r="H45" s="1704" t="s">
        <v>836</v>
      </c>
      <c r="I45" s="1704" t="s">
        <v>836</v>
      </c>
    </row>
    <row r="46" spans="1:9" ht="15" customHeight="1" x14ac:dyDescent="0.25">
      <c r="A46" s="1697" t="s">
        <v>1092</v>
      </c>
      <c r="B46" s="1698"/>
      <c r="C46" s="1699"/>
      <c r="D46" s="1700"/>
      <c r="E46" s="1700"/>
      <c r="F46" s="1700"/>
      <c r="G46" s="1700"/>
      <c r="H46" s="1700"/>
      <c r="I46" s="1700"/>
    </row>
    <row r="47" spans="1:9" ht="5.0999999999999996" customHeight="1" x14ac:dyDescent="0.25">
      <c r="A47" s="1835"/>
      <c r="B47" s="1836"/>
      <c r="C47" s="1843"/>
      <c r="D47" s="1844"/>
      <c r="E47" s="1844"/>
      <c r="F47" s="1844"/>
      <c r="G47" s="1844"/>
      <c r="H47" s="1844"/>
      <c r="I47" s="1844"/>
    </row>
    <row r="48" spans="1:9" ht="12.75" customHeight="1" x14ac:dyDescent="0.25">
      <c r="A48" s="1701" t="s">
        <v>5</v>
      </c>
      <c r="B48" s="1618">
        <v>54477.067970787961</v>
      </c>
      <c r="C48" s="1617">
        <v>30083.350792938127</v>
      </c>
      <c r="D48" s="1617">
        <v>655.07362772241538</v>
      </c>
      <c r="E48" s="1617">
        <v>22.836419987678138</v>
      </c>
      <c r="F48" s="1702" t="s">
        <v>9</v>
      </c>
      <c r="G48" s="1702" t="s">
        <v>9</v>
      </c>
      <c r="H48" s="1702" t="s">
        <v>9</v>
      </c>
      <c r="I48" s="1702" t="s">
        <v>9</v>
      </c>
    </row>
    <row r="49" spans="1:12" ht="5.0999999999999996" customHeight="1" x14ac:dyDescent="0.25">
      <c r="A49" s="1841"/>
      <c r="B49" s="1620"/>
      <c r="C49" s="1842"/>
      <c r="D49" s="1842"/>
      <c r="E49" s="1842"/>
      <c r="F49" s="1846"/>
      <c r="G49" s="1846"/>
      <c r="H49" s="1846"/>
      <c r="I49" s="1846"/>
    </row>
    <row r="50" spans="1:12" x14ac:dyDescent="0.25">
      <c r="A50" s="1701" t="s">
        <v>6</v>
      </c>
      <c r="B50" s="1618">
        <v>27052.538335638201</v>
      </c>
      <c r="C50" s="1617">
        <v>2658.8211577883658</v>
      </c>
      <c r="D50" s="1617">
        <v>655.07362772241538</v>
      </c>
      <c r="E50" s="1617">
        <v>22.836419987678138</v>
      </c>
      <c r="F50" s="1702" t="s">
        <v>9</v>
      </c>
      <c r="G50" s="1702" t="s">
        <v>9</v>
      </c>
      <c r="H50" s="1702" t="s">
        <v>9</v>
      </c>
      <c r="I50" s="1702" t="s">
        <v>9</v>
      </c>
    </row>
    <row r="51" spans="1:12" x14ac:dyDescent="0.25">
      <c r="A51" s="1840" t="s">
        <v>1057</v>
      </c>
      <c r="B51" s="1619">
        <v>35135.88498283345</v>
      </c>
      <c r="C51" s="1704">
        <v>29229.486105420699</v>
      </c>
      <c r="D51" s="1619">
        <v>3942.9294302796284</v>
      </c>
      <c r="E51" s="1619">
        <v>7.4093186684269039</v>
      </c>
      <c r="F51" s="1847" t="s">
        <v>9</v>
      </c>
      <c r="G51" s="1847" t="s">
        <v>9</v>
      </c>
      <c r="H51" s="1847" t="s">
        <v>9</v>
      </c>
      <c r="I51" s="1847" t="s">
        <v>9</v>
      </c>
    </row>
    <row r="52" spans="1:12" x14ac:dyDescent="0.25">
      <c r="A52" s="1840" t="s">
        <v>1058</v>
      </c>
      <c r="B52" s="1619">
        <v>804.96784900633327</v>
      </c>
      <c r="C52" s="1704">
        <v>736.01882400633326</v>
      </c>
      <c r="D52" s="1704" t="s">
        <v>7</v>
      </c>
      <c r="E52" s="1619">
        <v>0.260185</v>
      </c>
      <c r="F52" s="1847" t="s">
        <v>9</v>
      </c>
      <c r="G52" s="1847" t="s">
        <v>9</v>
      </c>
      <c r="H52" s="1847" t="s">
        <v>9</v>
      </c>
      <c r="I52" s="1847" t="s">
        <v>9</v>
      </c>
    </row>
    <row r="53" spans="1:12" x14ac:dyDescent="0.25">
      <c r="A53" s="1703" t="s">
        <v>1059</v>
      </c>
      <c r="B53" s="1619">
        <v>12381.85103512045</v>
      </c>
      <c r="C53" s="1704">
        <v>73.647933333333299</v>
      </c>
      <c r="D53" s="1619">
        <v>302.22716061231284</v>
      </c>
      <c r="E53" s="1619">
        <v>14.512597357565474</v>
      </c>
      <c r="F53" s="1847" t="s">
        <v>9</v>
      </c>
      <c r="G53" s="1847" t="s">
        <v>9</v>
      </c>
      <c r="H53" s="1847" t="s">
        <v>9</v>
      </c>
      <c r="I53" s="1847" t="s">
        <v>9</v>
      </c>
    </row>
    <row r="54" spans="1:12" x14ac:dyDescent="0.25">
      <c r="A54" s="1703" t="s">
        <v>1060</v>
      </c>
      <c r="B54" s="1619">
        <v>-27424.52963514976</v>
      </c>
      <c r="C54" s="1704">
        <v>-27424.52963514976</v>
      </c>
      <c r="D54" s="1704" t="s">
        <v>7</v>
      </c>
      <c r="E54" s="1704" t="s">
        <v>7</v>
      </c>
      <c r="F54" s="1847" t="s">
        <v>9</v>
      </c>
      <c r="G54" s="1847" t="s">
        <v>9</v>
      </c>
      <c r="H54" s="1847" t="s">
        <v>9</v>
      </c>
      <c r="I54" s="1847" t="s">
        <v>9</v>
      </c>
    </row>
    <row r="55" spans="1:12" x14ac:dyDescent="0.25">
      <c r="A55" s="1703" t="s">
        <v>1061</v>
      </c>
      <c r="B55" s="1705">
        <v>6154.3641038277292</v>
      </c>
      <c r="C55" s="1704">
        <v>44.197930177759993</v>
      </c>
      <c r="D55" s="1619">
        <v>212.02755888583013</v>
      </c>
      <c r="E55" s="1619">
        <v>0.65431896168575754</v>
      </c>
      <c r="F55" s="1704" t="s">
        <v>836</v>
      </c>
      <c r="G55" s="1704" t="s">
        <v>836</v>
      </c>
      <c r="H55" s="1704" t="s">
        <v>836</v>
      </c>
      <c r="I55" s="1704" t="s">
        <v>836</v>
      </c>
    </row>
    <row r="56" spans="1:12" x14ac:dyDescent="0.25">
      <c r="A56" s="1697" t="s">
        <v>1091</v>
      </c>
      <c r="B56" s="1698"/>
      <c r="C56" s="1699"/>
      <c r="D56" s="1700"/>
      <c r="E56" s="1700"/>
      <c r="F56" s="1700"/>
      <c r="G56" s="1700"/>
      <c r="H56" s="1700"/>
      <c r="I56" s="1700"/>
    </row>
    <row r="57" spans="1:12" ht="5.0999999999999996" customHeight="1" x14ac:dyDescent="0.25">
      <c r="A57" s="1835"/>
      <c r="B57" s="1836"/>
      <c r="C57" s="1843"/>
      <c r="D57" s="1844"/>
      <c r="E57" s="1844"/>
      <c r="F57" s="1844"/>
      <c r="G57" s="1844"/>
      <c r="H57" s="1844"/>
      <c r="I57" s="1844"/>
    </row>
    <row r="58" spans="1:12" ht="13.5" customHeight="1" x14ac:dyDescent="0.25">
      <c r="A58" s="1701" t="s">
        <v>5</v>
      </c>
      <c r="B58" s="1618">
        <v>53928.140220791902</v>
      </c>
      <c r="C58" s="1617">
        <v>29727.498776302713</v>
      </c>
      <c r="D58" s="1617">
        <v>654.07244640150714</v>
      </c>
      <c r="E58" s="1617">
        <v>22.213644902942342</v>
      </c>
      <c r="F58" s="1702" t="s">
        <v>7</v>
      </c>
      <c r="G58" s="1702" t="s">
        <v>7</v>
      </c>
      <c r="H58" s="1702" t="s">
        <v>7</v>
      </c>
      <c r="I58" s="1702" t="s">
        <v>7</v>
      </c>
    </row>
    <row r="59" spans="1:12" ht="5.0999999999999996" customHeight="1" x14ac:dyDescent="0.25">
      <c r="A59" s="1841"/>
      <c r="B59" s="1620"/>
      <c r="C59" s="1842"/>
      <c r="D59" s="1842"/>
      <c r="E59" s="1842"/>
      <c r="F59" s="1846"/>
      <c r="G59" s="1846"/>
      <c r="H59" s="1846"/>
      <c r="I59" s="1846"/>
    </row>
    <row r="60" spans="1:12" x14ac:dyDescent="0.25">
      <c r="A60" s="1701" t="s">
        <v>6</v>
      </c>
      <c r="B60" s="1618">
        <v>25792.647617844072</v>
      </c>
      <c r="C60" s="1617">
        <v>1592.0061733548835</v>
      </c>
      <c r="D60" s="1617">
        <v>654.07244640150714</v>
      </c>
      <c r="E60" s="1617">
        <v>22.213644902942342</v>
      </c>
      <c r="F60" s="1702" t="s">
        <v>7</v>
      </c>
      <c r="G60" s="1702" t="s">
        <v>7</v>
      </c>
      <c r="H60" s="1702" t="s">
        <v>7</v>
      </c>
      <c r="I60" s="1702" t="s">
        <v>7</v>
      </c>
    </row>
    <row r="61" spans="1:12" x14ac:dyDescent="0.25">
      <c r="A61" s="1904" t="s">
        <v>1057</v>
      </c>
      <c r="B61" s="1619">
        <v>34441.296440190526</v>
      </c>
      <c r="C61" s="1704">
        <v>28832.422770564383</v>
      </c>
      <c r="D61" s="1619">
        <v>3772.6202374442846</v>
      </c>
      <c r="E61" s="1619">
        <v>6.9292582346485494</v>
      </c>
      <c r="F61" s="1704" t="s">
        <v>7</v>
      </c>
      <c r="G61" s="1704" t="s">
        <v>7</v>
      </c>
      <c r="H61" s="1704" t="s">
        <v>7</v>
      </c>
      <c r="I61" s="1704" t="s">
        <v>7</v>
      </c>
      <c r="J61" s="1674" t="s">
        <v>1057</v>
      </c>
      <c r="L61" s="1890" t="s">
        <v>1182</v>
      </c>
    </row>
    <row r="62" spans="1:12" x14ac:dyDescent="0.25">
      <c r="A62" s="1904" t="s">
        <v>1058</v>
      </c>
      <c r="B62" s="1619">
        <v>872.55748849833333</v>
      </c>
      <c r="C62" s="1704">
        <v>810.24936349833331</v>
      </c>
      <c r="D62" s="1704" t="s">
        <v>7</v>
      </c>
      <c r="E62" s="1619">
        <v>0.23512500000000003</v>
      </c>
      <c r="F62" s="1704" t="s">
        <v>7</v>
      </c>
      <c r="G62" s="1704" t="s">
        <v>7</v>
      </c>
      <c r="H62" s="1704" t="s">
        <v>7</v>
      </c>
      <c r="I62" s="1704" t="s">
        <v>7</v>
      </c>
      <c r="J62" s="1674" t="s">
        <v>1058</v>
      </c>
    </row>
    <row r="63" spans="1:12" x14ac:dyDescent="0.25">
      <c r="A63" s="1703" t="s">
        <v>1059</v>
      </c>
      <c r="B63" s="1619">
        <v>12264.238385933277</v>
      </c>
      <c r="C63" s="1704">
        <v>39.902719999999995</v>
      </c>
      <c r="D63" s="1619">
        <v>300.21192876289825</v>
      </c>
      <c r="E63" s="1619">
        <v>14.409074017376813</v>
      </c>
      <c r="F63" s="1704" t="s">
        <v>7</v>
      </c>
      <c r="G63" s="1704" t="s">
        <v>7</v>
      </c>
      <c r="H63" s="1704" t="s">
        <v>7</v>
      </c>
      <c r="I63" s="1704" t="s">
        <v>7</v>
      </c>
    </row>
    <row r="64" spans="1:12" x14ac:dyDescent="0.25">
      <c r="A64" s="1703" t="s">
        <v>1060</v>
      </c>
      <c r="B64" s="1619">
        <v>-28135.49260294783</v>
      </c>
      <c r="C64" s="1704">
        <v>-28135.49260294783</v>
      </c>
      <c r="D64" s="1704" t="s">
        <v>7</v>
      </c>
      <c r="E64" s="1704" t="s">
        <v>7</v>
      </c>
      <c r="F64" s="1704" t="s">
        <v>7</v>
      </c>
      <c r="G64" s="1704" t="s">
        <v>7</v>
      </c>
      <c r="H64" s="1704" t="s">
        <v>7</v>
      </c>
      <c r="I64" s="1704" t="s">
        <v>7</v>
      </c>
    </row>
    <row r="65" spans="1:12" x14ac:dyDescent="0.25">
      <c r="A65" s="1703" t="s">
        <v>1061</v>
      </c>
      <c r="B65" s="1705">
        <v>6350.0479061697624</v>
      </c>
      <c r="C65" s="1619">
        <v>44.923922240000003</v>
      </c>
      <c r="D65" s="1619">
        <v>219.12408058702724</v>
      </c>
      <c r="E65" s="1619">
        <v>0.64018765091698115</v>
      </c>
      <c r="F65" s="1704" t="s">
        <v>836</v>
      </c>
      <c r="G65" s="1704" t="s">
        <v>836</v>
      </c>
      <c r="H65" s="1704" t="s">
        <v>836</v>
      </c>
      <c r="I65" s="1704" t="s">
        <v>836</v>
      </c>
    </row>
    <row r="66" spans="1:12" ht="10.5" customHeight="1" x14ac:dyDescent="0.25">
      <c r="A66" s="1703"/>
      <c r="B66" s="1705"/>
      <c r="C66" s="1619"/>
      <c r="D66" s="1619"/>
      <c r="E66" s="1619"/>
    </row>
    <row r="67" spans="1:12" x14ac:dyDescent="0.25">
      <c r="A67" s="390"/>
      <c r="B67" s="390"/>
      <c r="C67" s="390"/>
      <c r="D67" s="390"/>
      <c r="E67" s="390"/>
      <c r="F67" s="390"/>
      <c r="G67" s="390"/>
      <c r="H67" s="390"/>
      <c r="I67" s="390"/>
    </row>
    <row r="68" spans="1:12" x14ac:dyDescent="0.25">
      <c r="A68" s="1703"/>
      <c r="B68" s="1705"/>
      <c r="C68" s="1619"/>
      <c r="D68" s="1619"/>
      <c r="E68" s="1619"/>
      <c r="F68" s="1704"/>
      <c r="G68" s="1704"/>
      <c r="H68" s="1704"/>
      <c r="I68" s="1704"/>
    </row>
    <row r="69" spans="1:12" x14ac:dyDescent="0.25">
      <c r="A69" s="1703"/>
      <c r="B69" s="1705"/>
      <c r="C69" s="1619"/>
      <c r="D69" s="1619"/>
      <c r="E69" s="1619"/>
      <c r="F69" s="1704"/>
      <c r="G69" s="1704"/>
      <c r="H69" s="1704"/>
      <c r="I69" s="1704"/>
    </row>
    <row r="70" spans="1:12" ht="15" customHeight="1" x14ac:dyDescent="0.25">
      <c r="A70" s="1823" t="s">
        <v>1183</v>
      </c>
      <c r="B70" s="1705"/>
      <c r="C70" s="1619"/>
      <c r="D70" s="1619"/>
      <c r="E70" s="1619"/>
      <c r="F70" s="1704"/>
      <c r="G70" s="1704"/>
      <c r="H70" s="1704"/>
      <c r="I70" s="1704"/>
    </row>
    <row r="71" spans="1:12" ht="15" customHeight="1" x14ac:dyDescent="0.25">
      <c r="A71" s="1823"/>
      <c r="B71" s="1705"/>
      <c r="C71" s="1619"/>
      <c r="D71" s="1619"/>
      <c r="E71" s="1619"/>
      <c r="F71" s="1704"/>
      <c r="G71" s="1704"/>
      <c r="H71" s="1704"/>
      <c r="I71" s="1704"/>
    </row>
    <row r="72" spans="1:12" ht="15" customHeight="1" x14ac:dyDescent="0.25">
      <c r="A72" s="1703"/>
      <c r="B72" s="1703"/>
      <c r="C72" s="1619"/>
      <c r="D72" s="1619"/>
      <c r="E72" s="1619"/>
      <c r="F72" s="1704"/>
      <c r="G72" s="1704"/>
      <c r="H72" s="1704"/>
      <c r="I72" s="1830" t="s">
        <v>0</v>
      </c>
    </row>
    <row r="73" spans="1:12" x14ac:dyDescent="0.25">
      <c r="A73" s="1831" t="s">
        <v>1</v>
      </c>
      <c r="B73" s="1902" t="s">
        <v>1174</v>
      </c>
      <c r="C73" s="1903" t="s">
        <v>1175</v>
      </c>
      <c r="D73" s="1832" t="s">
        <v>1176</v>
      </c>
      <c r="E73" s="1832" t="s">
        <v>1177</v>
      </c>
      <c r="F73" s="1832" t="s">
        <v>1069</v>
      </c>
      <c r="G73" s="1832" t="s">
        <v>2</v>
      </c>
      <c r="H73" s="1832" t="s">
        <v>3</v>
      </c>
      <c r="I73" s="1832" t="s">
        <v>1178</v>
      </c>
    </row>
    <row r="74" spans="1:12" ht="5.0999999999999996" customHeight="1" x14ac:dyDescent="0.25">
      <c r="A74" s="1833"/>
      <c r="B74" s="1833"/>
      <c r="C74" s="1829"/>
      <c r="D74" s="1829"/>
      <c r="E74" s="1829"/>
      <c r="F74" s="1829"/>
      <c r="G74" s="1829"/>
      <c r="H74" s="1829"/>
      <c r="I74" s="1829"/>
    </row>
    <row r="75" spans="1:12" ht="15" customHeight="1" x14ac:dyDescent="0.25">
      <c r="A75" s="1697" t="s">
        <v>1093</v>
      </c>
      <c r="B75" s="1698"/>
      <c r="C75" s="1699"/>
      <c r="D75" s="1700"/>
      <c r="E75" s="1700"/>
      <c r="F75" s="1700"/>
      <c r="G75" s="1700"/>
      <c r="H75" s="1700"/>
      <c r="I75" s="1700"/>
    </row>
    <row r="76" spans="1:12" ht="5.0999999999999996" customHeight="1" x14ac:dyDescent="0.25">
      <c r="A76" s="1848"/>
      <c r="B76" s="1849"/>
      <c r="C76" s="1850"/>
      <c r="D76" s="1851"/>
      <c r="E76" s="1851"/>
      <c r="F76" s="1851"/>
      <c r="G76" s="1851"/>
      <c r="H76" s="1851"/>
      <c r="I76" s="1851"/>
    </row>
    <row r="77" spans="1:12" x14ac:dyDescent="0.25">
      <c r="A77" s="1701" t="s">
        <v>5</v>
      </c>
      <c r="B77" s="1618">
        <v>52570.002437454044</v>
      </c>
      <c r="C77" s="1617">
        <v>28839.245997816433</v>
      </c>
      <c r="D77" s="1617">
        <v>648.50117851597622</v>
      </c>
      <c r="E77" s="1617">
        <v>21.029162980373247</v>
      </c>
      <c r="F77" s="1702" t="s">
        <v>7</v>
      </c>
      <c r="G77" s="1702" t="s">
        <v>7</v>
      </c>
      <c r="H77" s="1702" t="s">
        <v>7</v>
      </c>
      <c r="I77" s="1702" t="s">
        <v>7</v>
      </c>
    </row>
    <row r="78" spans="1:12" ht="5.0999999999999996" customHeight="1" x14ac:dyDescent="0.25">
      <c r="A78" s="1852"/>
      <c r="B78" s="1853"/>
      <c r="C78" s="1854"/>
      <c r="D78" s="1854"/>
      <c r="E78" s="1854"/>
      <c r="F78" s="1855"/>
      <c r="G78" s="1855"/>
      <c r="H78" s="1855"/>
      <c r="I78" s="1855"/>
    </row>
    <row r="79" spans="1:12" x14ac:dyDescent="0.25">
      <c r="A79" s="1701" t="s">
        <v>6</v>
      </c>
      <c r="B79" s="1618">
        <v>25273.78174548746</v>
      </c>
      <c r="C79" s="1617">
        <v>1543.0253058498445</v>
      </c>
      <c r="D79" s="1617">
        <v>648.50117851597622</v>
      </c>
      <c r="E79" s="1617">
        <v>21.029162980373247</v>
      </c>
      <c r="F79" s="1702" t="s">
        <v>7</v>
      </c>
      <c r="G79" s="1702" t="s">
        <v>7</v>
      </c>
      <c r="H79" s="1702" t="s">
        <v>7</v>
      </c>
      <c r="I79" s="1702" t="s">
        <v>7</v>
      </c>
    </row>
    <row r="80" spans="1:12" x14ac:dyDescent="0.25">
      <c r="A80" s="1904" t="s">
        <v>1057</v>
      </c>
      <c r="B80" s="1619">
        <v>33526.970997298209</v>
      </c>
      <c r="C80" s="1619">
        <v>28055.99575529643</v>
      </c>
      <c r="D80" s="1619">
        <v>3729.3458674738995</v>
      </c>
      <c r="E80" s="1619">
        <v>6.57218631897313</v>
      </c>
      <c r="F80" s="1704" t="s">
        <v>7</v>
      </c>
      <c r="G80" s="1704" t="s">
        <v>7</v>
      </c>
      <c r="H80" s="1704" t="s">
        <v>7</v>
      </c>
      <c r="I80" s="1704" t="s">
        <v>7</v>
      </c>
      <c r="J80" s="1674" t="s">
        <v>1057</v>
      </c>
      <c r="L80" s="1890" t="s">
        <v>1182</v>
      </c>
    </row>
    <row r="81" spans="1:10" x14ac:dyDescent="0.25">
      <c r="A81" s="1904" t="s">
        <v>1058</v>
      </c>
      <c r="B81" s="1619">
        <v>760.68681278666656</v>
      </c>
      <c r="C81" s="1619">
        <v>714.42576278666661</v>
      </c>
      <c r="D81" s="1704" t="s">
        <v>7</v>
      </c>
      <c r="E81" s="1619">
        <v>0.17457</v>
      </c>
      <c r="F81" s="1704" t="s">
        <v>7</v>
      </c>
      <c r="G81" s="1704" t="s">
        <v>7</v>
      </c>
      <c r="H81" s="1704" t="s">
        <v>7</v>
      </c>
      <c r="I81" s="1704" t="s">
        <v>7</v>
      </c>
      <c r="J81" s="1674" t="s">
        <v>1058</v>
      </c>
    </row>
    <row r="82" spans="1:10" x14ac:dyDescent="0.25">
      <c r="A82" s="1703" t="s">
        <v>1059</v>
      </c>
      <c r="B82" s="1619">
        <v>11835.27640504899</v>
      </c>
      <c r="C82" s="1619">
        <v>23.963573333333301</v>
      </c>
      <c r="D82" s="1619">
        <v>292.4072850402502</v>
      </c>
      <c r="E82" s="1619">
        <v>13.67514565734823</v>
      </c>
      <c r="F82" s="1704" t="s">
        <v>7</v>
      </c>
      <c r="G82" s="1704" t="s">
        <v>7</v>
      </c>
      <c r="H82" s="1704" t="s">
        <v>7</v>
      </c>
      <c r="I82" s="1704" t="s">
        <v>7</v>
      </c>
    </row>
    <row r="83" spans="1:10" x14ac:dyDescent="0.25">
      <c r="A83" s="1703" t="s">
        <v>1060</v>
      </c>
      <c r="B83" s="1619">
        <v>-27296.220691966588</v>
      </c>
      <c r="C83" s="1619">
        <v>-27296.220691966588</v>
      </c>
      <c r="D83" s="1704" t="s">
        <v>7</v>
      </c>
      <c r="E83" s="1704" t="s">
        <v>7</v>
      </c>
      <c r="F83" s="1704" t="s">
        <v>7</v>
      </c>
      <c r="G83" s="1704" t="s">
        <v>7</v>
      </c>
      <c r="H83" s="1704" t="s">
        <v>7</v>
      </c>
      <c r="I83" s="1704" t="s">
        <v>7</v>
      </c>
    </row>
    <row r="84" spans="1:10" x14ac:dyDescent="0.25">
      <c r="A84" s="1703" t="s">
        <v>1061</v>
      </c>
      <c r="B84" s="1705">
        <v>6447.068222320182</v>
      </c>
      <c r="C84" s="1619">
        <v>44.860906400000005</v>
      </c>
      <c r="D84" s="1619">
        <v>222.90296963737254</v>
      </c>
      <c r="E84" s="1619">
        <v>0.60726100405188677</v>
      </c>
      <c r="F84" s="1704" t="s">
        <v>836</v>
      </c>
      <c r="G84" s="1704" t="s">
        <v>836</v>
      </c>
      <c r="H84" s="1704" t="s">
        <v>836</v>
      </c>
      <c r="I84" s="1704" t="s">
        <v>836</v>
      </c>
    </row>
    <row r="85" spans="1:10" ht="3.6" customHeight="1" x14ac:dyDescent="0.25">
      <c r="A85" s="1703"/>
      <c r="B85" s="1703"/>
      <c r="C85" s="1619"/>
      <c r="D85" s="1619"/>
      <c r="E85" s="1619"/>
      <c r="F85" s="1704"/>
      <c r="G85" s="1704"/>
      <c r="H85" s="1704"/>
      <c r="I85" s="1704"/>
    </row>
    <row r="86" spans="1:10" ht="15" customHeight="1" x14ac:dyDescent="0.25">
      <c r="A86" s="1697" t="s">
        <v>1094</v>
      </c>
      <c r="B86" s="1698"/>
      <c r="C86" s="1699"/>
      <c r="D86" s="1700"/>
      <c r="E86" s="1700"/>
      <c r="F86" s="1700"/>
      <c r="G86" s="1700"/>
      <c r="H86" s="1700"/>
      <c r="I86" s="1700"/>
    </row>
    <row r="87" spans="1:10" s="1712" customFormat="1" ht="5.0999999999999996" customHeight="1" x14ac:dyDescent="0.25">
      <c r="A87" s="1708"/>
      <c r="B87" s="1709"/>
      <c r="C87" s="1710"/>
      <c r="D87" s="1711"/>
      <c r="E87" s="1711"/>
      <c r="F87" s="1711"/>
      <c r="G87" s="1711"/>
      <c r="H87" s="1711"/>
      <c r="I87" s="1711"/>
    </row>
    <row r="88" spans="1:10" ht="13.5" customHeight="1" x14ac:dyDescent="0.25">
      <c r="A88" s="1701" t="s">
        <v>5</v>
      </c>
      <c r="B88" s="1617">
        <v>49960.07716464188</v>
      </c>
      <c r="C88" s="1617">
        <v>26455.46025970353</v>
      </c>
      <c r="D88" s="1617">
        <v>659.41245316915047</v>
      </c>
      <c r="E88" s="1617">
        <v>19.022882001465238</v>
      </c>
      <c r="F88" s="1702" t="s">
        <v>7</v>
      </c>
      <c r="G88" s="1702" t="s">
        <v>7</v>
      </c>
      <c r="H88" s="1702" t="s">
        <v>7</v>
      </c>
      <c r="I88" s="1702" t="s">
        <v>7</v>
      </c>
    </row>
    <row r="89" spans="1:10" ht="5.0999999999999996" customHeight="1" x14ac:dyDescent="0.25">
      <c r="F89" s="1855"/>
      <c r="G89" s="1855"/>
      <c r="H89" s="1855"/>
      <c r="I89" s="1855"/>
    </row>
    <row r="90" spans="1:10" x14ac:dyDescent="0.25">
      <c r="A90" s="1701" t="s">
        <v>6</v>
      </c>
      <c r="B90" s="1618">
        <v>21718.88640058869</v>
      </c>
      <c r="C90" s="1617">
        <v>-1785.7305043496649</v>
      </c>
      <c r="D90" s="1617">
        <v>659.41245316915047</v>
      </c>
      <c r="E90" s="1617">
        <v>19.022882001465238</v>
      </c>
      <c r="F90" s="1702" t="s">
        <v>7</v>
      </c>
      <c r="G90" s="1702" t="s">
        <v>7</v>
      </c>
      <c r="H90" s="1702" t="s">
        <v>7</v>
      </c>
      <c r="I90" s="1702" t="s">
        <v>7</v>
      </c>
    </row>
    <row r="91" spans="1:10" x14ac:dyDescent="0.25">
      <c r="A91" s="1904" t="s">
        <v>1057</v>
      </c>
      <c r="B91" s="1619">
        <v>31321.173618689016</v>
      </c>
      <c r="C91" s="1619">
        <v>25857.75876174993</v>
      </c>
      <c r="D91" s="1619">
        <v>4084.4168343071651</v>
      </c>
      <c r="E91" s="1619">
        <v>5.2037661231393093</v>
      </c>
      <c r="F91" s="1704" t="s">
        <v>7</v>
      </c>
      <c r="G91" s="1704" t="s">
        <v>7</v>
      </c>
      <c r="H91" s="1704" t="s">
        <v>7</v>
      </c>
      <c r="I91" s="1704" t="s">
        <v>7</v>
      </c>
    </row>
    <row r="92" spans="1:10" x14ac:dyDescent="0.25">
      <c r="A92" s="1904" t="s">
        <v>1058</v>
      </c>
      <c r="B92" s="1619">
        <v>583.2880931535999</v>
      </c>
      <c r="C92" s="1619">
        <v>531.69789315359992</v>
      </c>
      <c r="D92" s="1704" t="s">
        <v>7</v>
      </c>
      <c r="E92" s="1619">
        <v>0.19467999999999999</v>
      </c>
      <c r="F92" s="1704" t="s">
        <v>7</v>
      </c>
      <c r="G92" s="1704" t="s">
        <v>7</v>
      </c>
      <c r="H92" s="1704" t="s">
        <v>7</v>
      </c>
      <c r="I92" s="1704" t="s">
        <v>7</v>
      </c>
    </row>
    <row r="93" spans="1:10" ht="14.25" customHeight="1" x14ac:dyDescent="0.25">
      <c r="A93" s="1703" t="s">
        <v>1059</v>
      </c>
      <c r="B93" s="1619">
        <v>11466.50817835041</v>
      </c>
      <c r="C93" s="1619">
        <v>21.001200000000001</v>
      </c>
      <c r="D93" s="1619">
        <v>285.59653378067645</v>
      </c>
      <c r="E93" s="1619">
        <v>13.014337911991021</v>
      </c>
      <c r="F93" s="1704" t="s">
        <v>7</v>
      </c>
      <c r="G93" s="1704" t="s">
        <v>7</v>
      </c>
      <c r="H93" s="1704" t="s">
        <v>7</v>
      </c>
      <c r="I93" s="1704" t="s">
        <v>7</v>
      </c>
    </row>
    <row r="94" spans="1:10" ht="15.6" customHeight="1" x14ac:dyDescent="0.25">
      <c r="A94" s="1703" t="s">
        <v>1060</v>
      </c>
      <c r="B94" s="1619">
        <v>-28241.190764053194</v>
      </c>
      <c r="C94" s="1619">
        <v>-28241.190764053194</v>
      </c>
      <c r="D94" s="1704" t="s">
        <v>7</v>
      </c>
      <c r="E94" s="1704" t="s">
        <v>7</v>
      </c>
      <c r="F94" s="1704" t="s">
        <v>7</v>
      </c>
      <c r="G94" s="1704" t="s">
        <v>7</v>
      </c>
      <c r="H94" s="1704" t="s">
        <v>7</v>
      </c>
      <c r="I94" s="1704" t="s">
        <v>7</v>
      </c>
    </row>
    <row r="95" spans="1:10" ht="12.6" customHeight="1" x14ac:dyDescent="0.25">
      <c r="A95" s="1703" t="s">
        <v>1061</v>
      </c>
      <c r="B95" s="1705">
        <v>6589.1072744488583</v>
      </c>
      <c r="C95" s="1705">
        <v>45.002404799999994</v>
      </c>
      <c r="D95" s="1619">
        <v>227.94388959178954</v>
      </c>
      <c r="E95" s="1619">
        <v>0.61009796633490565</v>
      </c>
      <c r="F95" s="1704" t="s">
        <v>836</v>
      </c>
      <c r="G95" s="1704" t="s">
        <v>836</v>
      </c>
      <c r="H95" s="1704" t="s">
        <v>836</v>
      </c>
      <c r="I95" s="1704" t="s">
        <v>836</v>
      </c>
    </row>
    <row r="96" spans="1:10" ht="4.7" customHeight="1" x14ac:dyDescent="0.25">
      <c r="A96" s="1703"/>
      <c r="B96" s="1705"/>
      <c r="C96" s="1705"/>
      <c r="D96" s="1619"/>
      <c r="E96" s="1619"/>
      <c r="F96" s="1704"/>
      <c r="G96" s="1704"/>
      <c r="H96" s="1704"/>
      <c r="I96" s="1704"/>
    </row>
    <row r="97" spans="1:9" x14ac:dyDescent="0.25">
      <c r="A97" s="1697" t="s">
        <v>1095</v>
      </c>
      <c r="B97" s="1698"/>
      <c r="C97" s="1699"/>
      <c r="D97" s="1700"/>
      <c r="E97" s="1700"/>
      <c r="F97" s="1700"/>
      <c r="G97" s="1700"/>
      <c r="H97" s="1700"/>
      <c r="I97" s="1700"/>
    </row>
    <row r="98" spans="1:9" s="1712" customFormat="1" ht="5.0999999999999996" customHeight="1" x14ac:dyDescent="0.25">
      <c r="A98" s="1708"/>
      <c r="B98" s="1709"/>
      <c r="C98" s="1710"/>
      <c r="D98" s="1711"/>
      <c r="E98" s="1711"/>
      <c r="F98" s="1711"/>
      <c r="G98" s="1711"/>
      <c r="H98" s="1711"/>
      <c r="I98" s="1711"/>
    </row>
    <row r="99" spans="1:9" x14ac:dyDescent="0.25">
      <c r="A99" s="1701" t="s">
        <v>5</v>
      </c>
      <c r="B99" s="1617">
        <v>49356.454615587289</v>
      </c>
      <c r="C99" s="1617">
        <v>26212.883456386986</v>
      </c>
      <c r="D99" s="1617">
        <v>653.8404059280025</v>
      </c>
      <c r="E99" s="1617">
        <v>18.249224378956217</v>
      </c>
      <c r="F99" s="1702" t="s">
        <v>7</v>
      </c>
      <c r="G99" s="1702" t="s">
        <v>7</v>
      </c>
      <c r="H99" s="1702" t="s">
        <v>7</v>
      </c>
      <c r="I99" s="1702" t="s">
        <v>7</v>
      </c>
    </row>
    <row r="100" spans="1:9" s="1712" customFormat="1" ht="5.0999999999999996" customHeight="1" x14ac:dyDescent="0.25">
      <c r="A100" s="1713"/>
      <c r="B100" s="1714"/>
      <c r="C100" s="1714"/>
      <c r="D100" s="1714"/>
      <c r="E100" s="1714"/>
      <c r="F100" s="1715"/>
      <c r="G100" s="1715"/>
      <c r="H100" s="1715"/>
      <c r="I100" s="1715"/>
    </row>
    <row r="101" spans="1:9" x14ac:dyDescent="0.25">
      <c r="A101" s="1701" t="s">
        <v>6</v>
      </c>
      <c r="B101" s="1618">
        <v>20657.662317454691</v>
      </c>
      <c r="C101" s="1617">
        <v>-2485.9088417456087</v>
      </c>
      <c r="D101" s="1617">
        <v>653.8404059280025</v>
      </c>
      <c r="E101" s="1617">
        <v>18.249224378956217</v>
      </c>
      <c r="F101" s="1702" t="s">
        <v>7</v>
      </c>
      <c r="G101" s="1702" t="s">
        <v>7</v>
      </c>
      <c r="H101" s="1702" t="s">
        <v>7</v>
      </c>
      <c r="I101" s="1702" t="s">
        <v>7</v>
      </c>
    </row>
    <row r="102" spans="1:9" x14ac:dyDescent="0.25">
      <c r="A102" s="1904" t="s">
        <v>1057</v>
      </c>
      <c r="B102" s="1619">
        <v>31314.472772898942</v>
      </c>
      <c r="C102" s="1619">
        <v>25727.482680284051</v>
      </c>
      <c r="D102" s="1619">
        <v>4264.8472128710282</v>
      </c>
      <c r="E102" s="1619">
        <v>4.9892184141277962</v>
      </c>
      <c r="F102" s="1704" t="s">
        <v>7</v>
      </c>
      <c r="G102" s="1704" t="s">
        <v>7</v>
      </c>
      <c r="H102" s="1704" t="s">
        <v>7</v>
      </c>
      <c r="I102" s="1704" t="s">
        <v>7</v>
      </c>
    </row>
    <row r="103" spans="1:9" x14ac:dyDescent="0.25">
      <c r="A103" s="1904" t="s">
        <v>1058</v>
      </c>
      <c r="B103" s="1619">
        <v>439.5197003696</v>
      </c>
      <c r="C103" s="1619">
        <v>408.18610036960001</v>
      </c>
      <c r="D103" s="1704" t="s">
        <v>7</v>
      </c>
      <c r="E103" s="1619">
        <v>0.11823999999999998</v>
      </c>
      <c r="F103" s="1704" t="s">
        <v>7</v>
      </c>
      <c r="G103" s="1704" t="s">
        <v>7</v>
      </c>
      <c r="H103" s="1704" t="s">
        <v>7</v>
      </c>
      <c r="I103" s="1704" t="s">
        <v>7</v>
      </c>
    </row>
    <row r="104" spans="1:9" x14ac:dyDescent="0.25">
      <c r="A104" s="1703" t="s">
        <v>1059</v>
      </c>
      <c r="B104" s="1619">
        <v>11128.487070663245</v>
      </c>
      <c r="C104" s="1619">
        <v>39.206933333333296</v>
      </c>
      <c r="D104" s="1619">
        <v>277.31836616540346</v>
      </c>
      <c r="E104" s="1619">
        <v>12.544794535493516</v>
      </c>
      <c r="F104" s="1704" t="s">
        <v>7</v>
      </c>
      <c r="G104" s="1704" t="s">
        <v>7</v>
      </c>
      <c r="H104" s="1704" t="s">
        <v>7</v>
      </c>
      <c r="I104" s="1704" t="s">
        <v>7</v>
      </c>
    </row>
    <row r="105" spans="1:9" x14ac:dyDescent="0.25">
      <c r="A105" s="1703" t="s">
        <v>1060</v>
      </c>
      <c r="B105" s="1619">
        <v>-28698.792298132594</v>
      </c>
      <c r="C105" s="1619">
        <v>-28698.792298132594</v>
      </c>
      <c r="D105" s="1704" t="s">
        <v>7</v>
      </c>
      <c r="E105" s="1704" t="s">
        <v>7</v>
      </c>
      <c r="F105" s="1704" t="s">
        <v>7</v>
      </c>
      <c r="G105" s="1704" t="s">
        <v>7</v>
      </c>
      <c r="H105" s="1704" t="s">
        <v>7</v>
      </c>
      <c r="I105" s="1704" t="s">
        <v>7</v>
      </c>
    </row>
    <row r="106" spans="1:9" x14ac:dyDescent="0.25">
      <c r="A106" s="1703" t="s">
        <v>1061</v>
      </c>
      <c r="B106" s="1705">
        <v>6473.9750716554972</v>
      </c>
      <c r="C106" s="1705">
        <v>38.007742400000005</v>
      </c>
      <c r="D106" s="1619">
        <v>224.20606787434807</v>
      </c>
      <c r="E106" s="1619">
        <v>0.59697142933490555</v>
      </c>
      <c r="F106" s="1704" t="s">
        <v>836</v>
      </c>
      <c r="G106" s="1704" t="s">
        <v>836</v>
      </c>
      <c r="H106" s="1704" t="s">
        <v>836</v>
      </c>
      <c r="I106" s="1704" t="s">
        <v>836</v>
      </c>
    </row>
    <row r="107" spans="1:9" ht="4.3499999999999996" customHeight="1" x14ac:dyDescent="0.25">
      <c r="B107" s="1706"/>
      <c r="C107" s="1707"/>
      <c r="D107" s="1707"/>
      <c r="E107" s="1707"/>
      <c r="F107" s="1707"/>
      <c r="G107" s="1707"/>
      <c r="H107" s="1707"/>
      <c r="I107" s="1707"/>
    </row>
    <row r="108" spans="1:9" ht="15" customHeight="1" x14ac:dyDescent="0.25">
      <c r="A108" s="1697" t="s">
        <v>1096</v>
      </c>
      <c r="B108" s="1698"/>
      <c r="C108" s="1699"/>
      <c r="D108" s="1700"/>
      <c r="E108" s="1700"/>
      <c r="F108" s="1700"/>
      <c r="G108" s="1700"/>
      <c r="H108" s="1700"/>
      <c r="I108" s="1700"/>
    </row>
    <row r="109" spans="1:9" s="1712" customFormat="1" ht="5.0999999999999996" customHeight="1" x14ac:dyDescent="0.25">
      <c r="A109" s="1708"/>
      <c r="B109" s="1709"/>
      <c r="C109" s="1710"/>
      <c r="D109" s="1711"/>
      <c r="E109" s="1711"/>
      <c r="F109" s="1711"/>
      <c r="G109" s="1711"/>
      <c r="H109" s="1711"/>
      <c r="I109" s="1711"/>
    </row>
    <row r="110" spans="1:9" ht="15" customHeight="1" x14ac:dyDescent="0.25">
      <c r="A110" s="1701" t="s">
        <v>5</v>
      </c>
      <c r="B110" s="1617">
        <v>49396.090215119664</v>
      </c>
      <c r="C110" s="1617">
        <v>26668.381390959054</v>
      </c>
      <c r="D110" s="1617">
        <v>633.2993082361653</v>
      </c>
      <c r="E110" s="1617">
        <v>18.850296472244668</v>
      </c>
      <c r="F110" s="1702" t="s">
        <v>7</v>
      </c>
      <c r="G110" s="1702" t="s">
        <v>7</v>
      </c>
      <c r="H110" s="1702" t="s">
        <v>7</v>
      </c>
      <c r="I110" s="1702" t="s">
        <v>7</v>
      </c>
    </row>
    <row r="111" spans="1:9" s="1712" customFormat="1" ht="5.0999999999999996" customHeight="1" x14ac:dyDescent="0.25">
      <c r="A111" s="1713"/>
      <c r="B111" s="1714"/>
      <c r="C111" s="1714"/>
      <c r="D111" s="1714"/>
      <c r="E111" s="1714"/>
      <c r="F111" s="1715"/>
      <c r="G111" s="1715"/>
      <c r="H111" s="1715"/>
      <c r="I111" s="1715"/>
    </row>
    <row r="112" spans="1:9" ht="15" customHeight="1" x14ac:dyDescent="0.25">
      <c r="A112" s="1701" t="s">
        <v>6</v>
      </c>
      <c r="B112" s="1618">
        <v>21630.025802501288</v>
      </c>
      <c r="C112" s="1617">
        <v>-1097.6830216593257</v>
      </c>
      <c r="D112" s="1617">
        <v>633.2993082361653</v>
      </c>
      <c r="E112" s="1617">
        <v>18.850296472244668</v>
      </c>
      <c r="F112" s="1702" t="s">
        <v>7</v>
      </c>
      <c r="G112" s="1702" t="s">
        <v>7</v>
      </c>
      <c r="H112" s="1702" t="s">
        <v>7</v>
      </c>
      <c r="I112" s="1702" t="s">
        <v>7</v>
      </c>
    </row>
    <row r="113" spans="1:9" ht="15" customHeight="1" x14ac:dyDescent="0.25">
      <c r="A113" s="1904" t="s">
        <v>1057</v>
      </c>
      <c r="B113" s="1619">
        <v>32188.304249976594</v>
      </c>
      <c r="C113" s="1619">
        <v>26280.204154603187</v>
      </c>
      <c r="D113" s="1619">
        <v>4229.0041033653752</v>
      </c>
      <c r="E113" s="1619">
        <v>6.336211290596343</v>
      </c>
      <c r="F113" s="1704" t="s">
        <v>7</v>
      </c>
      <c r="G113" s="1704" t="s">
        <v>7</v>
      </c>
      <c r="H113" s="1704" t="s">
        <v>7</v>
      </c>
      <c r="I113" s="1704" t="s">
        <v>7</v>
      </c>
    </row>
    <row r="114" spans="1:9" ht="13.35" customHeight="1" x14ac:dyDescent="0.25">
      <c r="A114" s="1904" t="s">
        <v>1058</v>
      </c>
      <c r="B114" s="1619">
        <v>354.33122018253334</v>
      </c>
      <c r="C114" s="1619">
        <v>336.46094518253329</v>
      </c>
      <c r="D114" s="1704" t="s">
        <v>7</v>
      </c>
      <c r="E114" s="1619">
        <v>6.7434999999999995E-2</v>
      </c>
      <c r="F114" s="1704" t="s">
        <v>7</v>
      </c>
      <c r="G114" s="1704" t="s">
        <v>7</v>
      </c>
      <c r="H114" s="1704" t="s">
        <v>7</v>
      </c>
      <c r="I114" s="1704" t="s">
        <v>7</v>
      </c>
    </row>
    <row r="115" spans="1:9" ht="13.7" customHeight="1" x14ac:dyDescent="0.25">
      <c r="A115" s="1703" t="s">
        <v>1059</v>
      </c>
      <c r="B115" s="1619">
        <v>10540.658028411826</v>
      </c>
      <c r="C115" s="1619">
        <v>13.6033333333333</v>
      </c>
      <c r="D115" s="1619">
        <v>263.89436532025576</v>
      </c>
      <c r="E115" s="1619">
        <v>11.84155787814408</v>
      </c>
      <c r="F115" s="1704" t="s">
        <v>7</v>
      </c>
      <c r="G115" s="1704" t="s">
        <v>7</v>
      </c>
      <c r="H115" s="1704" t="s">
        <v>7</v>
      </c>
      <c r="I115" s="1704" t="s">
        <v>7</v>
      </c>
    </row>
    <row r="116" spans="1:9" ht="14.45" customHeight="1" x14ac:dyDescent="0.25">
      <c r="A116" s="1703" t="s">
        <v>1060</v>
      </c>
      <c r="B116" s="1619">
        <v>-27766.06441261838</v>
      </c>
      <c r="C116" s="1619">
        <v>-27766.06441261838</v>
      </c>
      <c r="D116" s="1704" t="s">
        <v>7</v>
      </c>
      <c r="E116" s="1704" t="s">
        <v>7</v>
      </c>
      <c r="F116" s="1704" t="s">
        <v>7</v>
      </c>
      <c r="G116" s="1704" t="s">
        <v>7</v>
      </c>
      <c r="H116" s="1704" t="s">
        <v>7</v>
      </c>
      <c r="I116" s="1704" t="s">
        <v>7</v>
      </c>
    </row>
    <row r="117" spans="1:9" ht="16.350000000000001" customHeight="1" x14ac:dyDescent="0.25">
      <c r="A117" s="1703" t="s">
        <v>1061</v>
      </c>
      <c r="B117" s="1705">
        <v>6312.7967165487162</v>
      </c>
      <c r="C117" s="1705">
        <v>38.112957839999993</v>
      </c>
      <c r="D117" s="1619">
        <v>218.3690820814318</v>
      </c>
      <c r="E117" s="1619">
        <v>0.60509230350424537</v>
      </c>
      <c r="F117" s="1704" t="s">
        <v>836</v>
      </c>
      <c r="G117" s="1704" t="s">
        <v>836</v>
      </c>
      <c r="H117" s="1704" t="s">
        <v>836</v>
      </c>
      <c r="I117" s="1704" t="s">
        <v>836</v>
      </c>
    </row>
    <row r="118" spans="1:9" ht="8.25" customHeight="1" x14ac:dyDescent="0.25">
      <c r="A118" s="407"/>
      <c r="B118" s="407"/>
      <c r="C118" s="407"/>
      <c r="D118" s="407"/>
      <c r="E118" s="407"/>
      <c r="F118" s="407"/>
      <c r="G118" s="407"/>
      <c r="H118" s="407"/>
      <c r="I118" s="407"/>
    </row>
    <row r="119" spans="1:9" ht="5.0999999999999996" customHeight="1" x14ac:dyDescent="0.25">
      <c r="A119" s="390"/>
      <c r="B119" s="390"/>
      <c r="C119" s="390"/>
      <c r="D119" s="390"/>
      <c r="E119" s="390"/>
      <c r="F119" s="390"/>
      <c r="G119" s="390"/>
      <c r="H119" s="390"/>
      <c r="I119" s="390"/>
    </row>
    <row r="120" spans="1:9" s="1712" customFormat="1" x14ac:dyDescent="0.25">
      <c r="A120" s="1706" t="s">
        <v>1184</v>
      </c>
      <c r="B120" s="1709"/>
      <c r="C120" s="1710"/>
      <c r="D120" s="1711"/>
      <c r="E120" s="1711"/>
      <c r="F120" s="1711"/>
      <c r="G120" s="1711"/>
      <c r="H120" s="1711"/>
      <c r="I120" s="1711"/>
    </row>
    <row r="121" spans="1:9" x14ac:dyDescent="0.25">
      <c r="A121" s="1" t="s">
        <v>10</v>
      </c>
      <c r="B121" s="1856"/>
      <c r="C121" s="1857"/>
      <c r="D121" s="1857"/>
      <c r="E121" s="1857"/>
      <c r="F121" s="1857"/>
      <c r="G121" s="1857"/>
      <c r="H121" s="1857"/>
      <c r="I121" s="1857"/>
    </row>
    <row r="122" spans="1:9" ht="124.5" customHeight="1" x14ac:dyDescent="0.25">
      <c r="A122" s="1960"/>
      <c r="B122" s="1960"/>
      <c r="C122" s="1960"/>
      <c r="D122" s="1960"/>
      <c r="E122" s="1960"/>
      <c r="F122" s="1960"/>
      <c r="G122" s="1960"/>
      <c r="H122" s="1960"/>
      <c r="I122" s="1960"/>
    </row>
    <row r="123" spans="1:9" x14ac:dyDescent="0.25">
      <c r="F123" s="1855"/>
      <c r="G123" s="1855"/>
      <c r="H123" s="1855"/>
      <c r="I123" s="1855"/>
    </row>
    <row r="124" spans="1:9" x14ac:dyDescent="0.25">
      <c r="A124" s="386"/>
      <c r="B124" s="1859"/>
      <c r="C124" s="1714"/>
      <c r="D124" s="1714"/>
      <c r="E124" s="1714"/>
      <c r="F124" s="1715"/>
      <c r="G124" s="1715"/>
      <c r="H124" s="1715"/>
      <c r="I124" s="1715"/>
    </row>
    <row r="125" spans="1:9" x14ac:dyDescent="0.25">
      <c r="A125" s="386"/>
      <c r="B125" s="1619"/>
      <c r="C125" s="1619"/>
      <c r="D125" s="1619"/>
      <c r="E125" s="1619"/>
      <c r="F125" s="1704"/>
      <c r="G125" s="1704"/>
      <c r="H125" s="1704"/>
      <c r="I125" s="1704"/>
    </row>
    <row r="126" spans="1:9" x14ac:dyDescent="0.25">
      <c r="B126" s="1619"/>
      <c r="C126" s="1619"/>
      <c r="E126" s="1619"/>
      <c r="F126" s="1704"/>
      <c r="G126" s="1704"/>
      <c r="H126" s="1704"/>
      <c r="I126" s="1704"/>
    </row>
    <row r="127" spans="1:9" x14ac:dyDescent="0.25">
      <c r="B127" s="1619"/>
      <c r="C127" s="1619"/>
      <c r="F127" s="1704"/>
      <c r="G127" s="1704"/>
      <c r="H127" s="1704"/>
      <c r="I127" s="1704"/>
    </row>
    <row r="128" spans="1:9" x14ac:dyDescent="0.25">
      <c r="A128" s="1703"/>
      <c r="B128" s="1619"/>
      <c r="C128" s="1619"/>
      <c r="F128" s="1704"/>
      <c r="G128" s="1704"/>
      <c r="H128" s="1704"/>
      <c r="I128" s="1704"/>
    </row>
    <row r="129" spans="1:9" x14ac:dyDescent="0.25">
      <c r="A129" s="1703"/>
      <c r="B129" s="1705"/>
      <c r="C129" s="1705"/>
      <c r="E129" s="1619"/>
      <c r="F129" s="1704"/>
      <c r="G129" s="1704"/>
      <c r="H129" s="1704"/>
      <c r="I129" s="1704"/>
    </row>
    <row r="130" spans="1:9" x14ac:dyDescent="0.25">
      <c r="A130" s="1706"/>
      <c r="B130" s="1706"/>
      <c r="C130" s="1707"/>
      <c r="D130" s="1707"/>
      <c r="E130" s="1707"/>
      <c r="F130" s="1707"/>
      <c r="G130" s="1707"/>
      <c r="H130" s="1707"/>
      <c r="I130" s="1707"/>
    </row>
    <row r="131" spans="1:9" x14ac:dyDescent="0.25">
      <c r="A131" s="1856"/>
      <c r="B131" s="1856"/>
      <c r="C131" s="1857"/>
      <c r="D131" s="1857"/>
      <c r="E131" s="1857"/>
      <c r="F131" s="1857"/>
      <c r="G131" s="1857"/>
      <c r="H131" s="1857"/>
      <c r="I131" s="1857"/>
    </row>
  </sheetData>
  <mergeCells count="1">
    <mergeCell ref="A122:I122"/>
  </mergeCells>
  <pageMargins left="0.59055118110236227" right="0.59055118110236227" top="0.59055118110236227" bottom="0.59055118110236227" header="0.59055118110236227" footer="0.59055118110236227"/>
  <pageSetup paperSize="119" scale="81" orientation="portrait" r:id="rId1"/>
  <rowBreaks count="1" manualBreakCount="1">
    <brk id="69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7"/>
  <sheetViews>
    <sheetView showGridLines="0" view="pageBreakPreview" zoomScaleNormal="100" zoomScaleSheetLayoutView="100" workbookViewId="0"/>
  </sheetViews>
  <sheetFormatPr baseColWidth="10" defaultColWidth="9.140625" defaultRowHeight="15" x14ac:dyDescent="0.25"/>
  <cols>
    <col min="1" max="1" width="42.7109375" style="1674" customWidth="1"/>
    <col min="2" max="6" width="11.140625" style="1674" customWidth="1"/>
    <col min="7" max="7" width="9.140625" style="1674" customWidth="1"/>
    <col min="8" max="8" width="0" style="1674" hidden="1" customWidth="1"/>
    <col min="9" max="256" width="9.140625" style="1674"/>
    <col min="257" max="257" width="42.7109375" style="1674" customWidth="1"/>
    <col min="258" max="262" width="8.5703125" style="1674" customWidth="1"/>
    <col min="263" max="263" width="9.140625" style="1674" customWidth="1"/>
    <col min="264" max="264" width="0" style="1674" hidden="1" customWidth="1"/>
    <col min="265" max="512" width="9.140625" style="1674"/>
    <col min="513" max="513" width="42.7109375" style="1674" customWidth="1"/>
    <col min="514" max="518" width="8.5703125" style="1674" customWidth="1"/>
    <col min="519" max="519" width="9.140625" style="1674" customWidth="1"/>
    <col min="520" max="520" width="0" style="1674" hidden="1" customWidth="1"/>
    <col min="521" max="768" width="9.140625" style="1674"/>
    <col min="769" max="769" width="42.7109375" style="1674" customWidth="1"/>
    <col min="770" max="774" width="8.5703125" style="1674" customWidth="1"/>
    <col min="775" max="775" width="9.140625" style="1674" customWidth="1"/>
    <col min="776" max="776" width="0" style="1674" hidden="1" customWidth="1"/>
    <col min="777" max="1024" width="9.140625" style="1674"/>
    <col min="1025" max="1025" width="42.7109375" style="1674" customWidth="1"/>
    <col min="1026" max="1030" width="8.5703125" style="1674" customWidth="1"/>
    <col min="1031" max="1031" width="9.140625" style="1674" customWidth="1"/>
    <col min="1032" max="1032" width="0" style="1674" hidden="1" customWidth="1"/>
    <col min="1033" max="1280" width="9.140625" style="1674"/>
    <col min="1281" max="1281" width="42.7109375" style="1674" customWidth="1"/>
    <col min="1282" max="1286" width="8.5703125" style="1674" customWidth="1"/>
    <col min="1287" max="1287" width="9.140625" style="1674" customWidth="1"/>
    <col min="1288" max="1288" width="0" style="1674" hidden="1" customWidth="1"/>
    <col min="1289" max="1536" width="9.140625" style="1674"/>
    <col min="1537" max="1537" width="42.7109375" style="1674" customWidth="1"/>
    <col min="1538" max="1542" width="8.5703125" style="1674" customWidth="1"/>
    <col min="1543" max="1543" width="9.140625" style="1674" customWidth="1"/>
    <col min="1544" max="1544" width="0" style="1674" hidden="1" customWidth="1"/>
    <col min="1545" max="1792" width="9.140625" style="1674"/>
    <col min="1793" max="1793" width="42.7109375" style="1674" customWidth="1"/>
    <col min="1794" max="1798" width="8.5703125" style="1674" customWidth="1"/>
    <col min="1799" max="1799" width="9.140625" style="1674" customWidth="1"/>
    <col min="1800" max="1800" width="0" style="1674" hidden="1" customWidth="1"/>
    <col min="1801" max="2048" width="9.140625" style="1674"/>
    <col min="2049" max="2049" width="42.7109375" style="1674" customWidth="1"/>
    <col min="2050" max="2054" width="8.5703125" style="1674" customWidth="1"/>
    <col min="2055" max="2055" width="9.140625" style="1674" customWidth="1"/>
    <col min="2056" max="2056" width="0" style="1674" hidden="1" customWidth="1"/>
    <col min="2057" max="2304" width="9.140625" style="1674"/>
    <col min="2305" max="2305" width="42.7109375" style="1674" customWidth="1"/>
    <col min="2306" max="2310" width="8.5703125" style="1674" customWidth="1"/>
    <col min="2311" max="2311" width="9.140625" style="1674" customWidth="1"/>
    <col min="2312" max="2312" width="0" style="1674" hidden="1" customWidth="1"/>
    <col min="2313" max="2560" width="9.140625" style="1674"/>
    <col min="2561" max="2561" width="42.7109375" style="1674" customWidth="1"/>
    <col min="2562" max="2566" width="8.5703125" style="1674" customWidth="1"/>
    <col min="2567" max="2567" width="9.140625" style="1674" customWidth="1"/>
    <col min="2568" max="2568" width="0" style="1674" hidden="1" customWidth="1"/>
    <col min="2569" max="2816" width="9.140625" style="1674"/>
    <col min="2817" max="2817" width="42.7109375" style="1674" customWidth="1"/>
    <col min="2818" max="2822" width="8.5703125" style="1674" customWidth="1"/>
    <col min="2823" max="2823" width="9.140625" style="1674" customWidth="1"/>
    <col min="2824" max="2824" width="0" style="1674" hidden="1" customWidth="1"/>
    <col min="2825" max="3072" width="9.140625" style="1674"/>
    <col min="3073" max="3073" width="42.7109375" style="1674" customWidth="1"/>
    <col min="3074" max="3078" width="8.5703125" style="1674" customWidth="1"/>
    <col min="3079" max="3079" width="9.140625" style="1674" customWidth="1"/>
    <col min="3080" max="3080" width="0" style="1674" hidden="1" customWidth="1"/>
    <col min="3081" max="3328" width="9.140625" style="1674"/>
    <col min="3329" max="3329" width="42.7109375" style="1674" customWidth="1"/>
    <col min="3330" max="3334" width="8.5703125" style="1674" customWidth="1"/>
    <col min="3335" max="3335" width="9.140625" style="1674" customWidth="1"/>
    <col min="3336" max="3336" width="0" style="1674" hidden="1" customWidth="1"/>
    <col min="3337" max="3584" width="9.140625" style="1674"/>
    <col min="3585" max="3585" width="42.7109375" style="1674" customWidth="1"/>
    <col min="3586" max="3590" width="8.5703125" style="1674" customWidth="1"/>
    <col min="3591" max="3591" width="9.140625" style="1674" customWidth="1"/>
    <col min="3592" max="3592" width="0" style="1674" hidden="1" customWidth="1"/>
    <col min="3593" max="3840" width="9.140625" style="1674"/>
    <col min="3841" max="3841" width="42.7109375" style="1674" customWidth="1"/>
    <col min="3842" max="3846" width="8.5703125" style="1674" customWidth="1"/>
    <col min="3847" max="3847" width="9.140625" style="1674" customWidth="1"/>
    <col min="3848" max="3848" width="0" style="1674" hidden="1" customWidth="1"/>
    <col min="3849" max="4096" width="9.140625" style="1674"/>
    <col min="4097" max="4097" width="42.7109375" style="1674" customWidth="1"/>
    <col min="4098" max="4102" width="8.5703125" style="1674" customWidth="1"/>
    <col min="4103" max="4103" width="9.140625" style="1674" customWidth="1"/>
    <col min="4104" max="4104" width="0" style="1674" hidden="1" customWidth="1"/>
    <col min="4105" max="4352" width="9.140625" style="1674"/>
    <col min="4353" max="4353" width="42.7109375" style="1674" customWidth="1"/>
    <col min="4354" max="4358" width="8.5703125" style="1674" customWidth="1"/>
    <col min="4359" max="4359" width="9.140625" style="1674" customWidth="1"/>
    <col min="4360" max="4360" width="0" style="1674" hidden="1" customWidth="1"/>
    <col min="4361" max="4608" width="9.140625" style="1674"/>
    <col min="4609" max="4609" width="42.7109375" style="1674" customWidth="1"/>
    <col min="4610" max="4614" width="8.5703125" style="1674" customWidth="1"/>
    <col min="4615" max="4615" width="9.140625" style="1674" customWidth="1"/>
    <col min="4616" max="4616" width="0" style="1674" hidden="1" customWidth="1"/>
    <col min="4617" max="4864" width="9.140625" style="1674"/>
    <col min="4865" max="4865" width="42.7109375" style="1674" customWidth="1"/>
    <col min="4866" max="4870" width="8.5703125" style="1674" customWidth="1"/>
    <col min="4871" max="4871" width="9.140625" style="1674" customWidth="1"/>
    <col min="4872" max="4872" width="0" style="1674" hidden="1" customWidth="1"/>
    <col min="4873" max="5120" width="9.140625" style="1674"/>
    <col min="5121" max="5121" width="42.7109375" style="1674" customWidth="1"/>
    <col min="5122" max="5126" width="8.5703125" style="1674" customWidth="1"/>
    <col min="5127" max="5127" width="9.140625" style="1674" customWidth="1"/>
    <col min="5128" max="5128" width="0" style="1674" hidden="1" customWidth="1"/>
    <col min="5129" max="5376" width="9.140625" style="1674"/>
    <col min="5377" max="5377" width="42.7109375" style="1674" customWidth="1"/>
    <col min="5378" max="5382" width="8.5703125" style="1674" customWidth="1"/>
    <col min="5383" max="5383" width="9.140625" style="1674" customWidth="1"/>
    <col min="5384" max="5384" width="0" style="1674" hidden="1" customWidth="1"/>
    <col min="5385" max="5632" width="9.140625" style="1674"/>
    <col min="5633" max="5633" width="42.7109375" style="1674" customWidth="1"/>
    <col min="5634" max="5638" width="8.5703125" style="1674" customWidth="1"/>
    <col min="5639" max="5639" width="9.140625" style="1674" customWidth="1"/>
    <col min="5640" max="5640" width="0" style="1674" hidden="1" customWidth="1"/>
    <col min="5641" max="5888" width="9.140625" style="1674"/>
    <col min="5889" max="5889" width="42.7109375" style="1674" customWidth="1"/>
    <col min="5890" max="5894" width="8.5703125" style="1674" customWidth="1"/>
    <col min="5895" max="5895" width="9.140625" style="1674" customWidth="1"/>
    <col min="5896" max="5896" width="0" style="1674" hidden="1" customWidth="1"/>
    <col min="5897" max="6144" width="9.140625" style="1674"/>
    <col min="6145" max="6145" width="42.7109375" style="1674" customWidth="1"/>
    <col min="6146" max="6150" width="8.5703125" style="1674" customWidth="1"/>
    <col min="6151" max="6151" width="9.140625" style="1674" customWidth="1"/>
    <col min="6152" max="6152" width="0" style="1674" hidden="1" customWidth="1"/>
    <col min="6153" max="6400" width="9.140625" style="1674"/>
    <col min="6401" max="6401" width="42.7109375" style="1674" customWidth="1"/>
    <col min="6402" max="6406" width="8.5703125" style="1674" customWidth="1"/>
    <col min="6407" max="6407" width="9.140625" style="1674" customWidth="1"/>
    <col min="6408" max="6408" width="0" style="1674" hidden="1" customWidth="1"/>
    <col min="6409" max="6656" width="9.140625" style="1674"/>
    <col min="6657" max="6657" width="42.7109375" style="1674" customWidth="1"/>
    <col min="6658" max="6662" width="8.5703125" style="1674" customWidth="1"/>
    <col min="6663" max="6663" width="9.140625" style="1674" customWidth="1"/>
    <col min="6664" max="6664" width="0" style="1674" hidden="1" customWidth="1"/>
    <col min="6665" max="6912" width="9.140625" style="1674"/>
    <col min="6913" max="6913" width="42.7109375" style="1674" customWidth="1"/>
    <col min="6914" max="6918" width="8.5703125" style="1674" customWidth="1"/>
    <col min="6919" max="6919" width="9.140625" style="1674" customWidth="1"/>
    <col min="6920" max="6920" width="0" style="1674" hidden="1" customWidth="1"/>
    <col min="6921" max="7168" width="9.140625" style="1674"/>
    <col min="7169" max="7169" width="42.7109375" style="1674" customWidth="1"/>
    <col min="7170" max="7174" width="8.5703125" style="1674" customWidth="1"/>
    <col min="7175" max="7175" width="9.140625" style="1674" customWidth="1"/>
    <col min="7176" max="7176" width="0" style="1674" hidden="1" customWidth="1"/>
    <col min="7177" max="7424" width="9.140625" style="1674"/>
    <col min="7425" max="7425" width="42.7109375" style="1674" customWidth="1"/>
    <col min="7426" max="7430" width="8.5703125" style="1674" customWidth="1"/>
    <col min="7431" max="7431" width="9.140625" style="1674" customWidth="1"/>
    <col min="7432" max="7432" width="0" style="1674" hidden="1" customWidth="1"/>
    <col min="7433" max="7680" width="9.140625" style="1674"/>
    <col min="7681" max="7681" width="42.7109375" style="1674" customWidth="1"/>
    <col min="7682" max="7686" width="8.5703125" style="1674" customWidth="1"/>
    <col min="7687" max="7687" width="9.140625" style="1674" customWidth="1"/>
    <col min="7688" max="7688" width="0" style="1674" hidden="1" customWidth="1"/>
    <col min="7689" max="7936" width="9.140625" style="1674"/>
    <col min="7937" max="7937" width="42.7109375" style="1674" customWidth="1"/>
    <col min="7938" max="7942" width="8.5703125" style="1674" customWidth="1"/>
    <col min="7943" max="7943" width="9.140625" style="1674" customWidth="1"/>
    <col min="7944" max="7944" width="0" style="1674" hidden="1" customWidth="1"/>
    <col min="7945" max="8192" width="9.140625" style="1674"/>
    <col min="8193" max="8193" width="42.7109375" style="1674" customWidth="1"/>
    <col min="8194" max="8198" width="8.5703125" style="1674" customWidth="1"/>
    <col min="8199" max="8199" width="9.140625" style="1674" customWidth="1"/>
    <col min="8200" max="8200" width="0" style="1674" hidden="1" customWidth="1"/>
    <col min="8201" max="8448" width="9.140625" style="1674"/>
    <col min="8449" max="8449" width="42.7109375" style="1674" customWidth="1"/>
    <col min="8450" max="8454" width="8.5703125" style="1674" customWidth="1"/>
    <col min="8455" max="8455" width="9.140625" style="1674" customWidth="1"/>
    <col min="8456" max="8456" width="0" style="1674" hidden="1" customWidth="1"/>
    <col min="8457" max="8704" width="9.140625" style="1674"/>
    <col min="8705" max="8705" width="42.7109375" style="1674" customWidth="1"/>
    <col min="8706" max="8710" width="8.5703125" style="1674" customWidth="1"/>
    <col min="8711" max="8711" width="9.140625" style="1674" customWidth="1"/>
    <col min="8712" max="8712" width="0" style="1674" hidden="1" customWidth="1"/>
    <col min="8713" max="8960" width="9.140625" style="1674"/>
    <col min="8961" max="8961" width="42.7109375" style="1674" customWidth="1"/>
    <col min="8962" max="8966" width="8.5703125" style="1674" customWidth="1"/>
    <col min="8967" max="8967" width="9.140625" style="1674" customWidth="1"/>
    <col min="8968" max="8968" width="0" style="1674" hidden="1" customWidth="1"/>
    <col min="8969" max="9216" width="9.140625" style="1674"/>
    <col min="9217" max="9217" width="42.7109375" style="1674" customWidth="1"/>
    <col min="9218" max="9222" width="8.5703125" style="1674" customWidth="1"/>
    <col min="9223" max="9223" width="9.140625" style="1674" customWidth="1"/>
    <col min="9224" max="9224" width="0" style="1674" hidden="1" customWidth="1"/>
    <col min="9225" max="9472" width="9.140625" style="1674"/>
    <col min="9473" max="9473" width="42.7109375" style="1674" customWidth="1"/>
    <col min="9474" max="9478" width="8.5703125" style="1674" customWidth="1"/>
    <col min="9479" max="9479" width="9.140625" style="1674" customWidth="1"/>
    <col min="9480" max="9480" width="0" style="1674" hidden="1" customWidth="1"/>
    <col min="9481" max="9728" width="9.140625" style="1674"/>
    <col min="9729" max="9729" width="42.7109375" style="1674" customWidth="1"/>
    <col min="9730" max="9734" width="8.5703125" style="1674" customWidth="1"/>
    <col min="9735" max="9735" width="9.140625" style="1674" customWidth="1"/>
    <col min="9736" max="9736" width="0" style="1674" hidden="1" customWidth="1"/>
    <col min="9737" max="9984" width="9.140625" style="1674"/>
    <col min="9985" max="9985" width="42.7109375" style="1674" customWidth="1"/>
    <col min="9986" max="9990" width="8.5703125" style="1674" customWidth="1"/>
    <col min="9991" max="9991" width="9.140625" style="1674" customWidth="1"/>
    <col min="9992" max="9992" width="0" style="1674" hidden="1" customWidth="1"/>
    <col min="9993" max="10240" width="9.140625" style="1674"/>
    <col min="10241" max="10241" width="42.7109375" style="1674" customWidth="1"/>
    <col min="10242" max="10246" width="8.5703125" style="1674" customWidth="1"/>
    <col min="10247" max="10247" width="9.140625" style="1674" customWidth="1"/>
    <col min="10248" max="10248" width="0" style="1674" hidden="1" customWidth="1"/>
    <col min="10249" max="10496" width="9.140625" style="1674"/>
    <col min="10497" max="10497" width="42.7109375" style="1674" customWidth="1"/>
    <col min="10498" max="10502" width="8.5703125" style="1674" customWidth="1"/>
    <col min="10503" max="10503" width="9.140625" style="1674" customWidth="1"/>
    <col min="10504" max="10504" width="0" style="1674" hidden="1" customWidth="1"/>
    <col min="10505" max="10752" width="9.140625" style="1674"/>
    <col min="10753" max="10753" width="42.7109375" style="1674" customWidth="1"/>
    <col min="10754" max="10758" width="8.5703125" style="1674" customWidth="1"/>
    <col min="10759" max="10759" width="9.140625" style="1674" customWidth="1"/>
    <col min="10760" max="10760" width="0" style="1674" hidden="1" customWidth="1"/>
    <col min="10761" max="11008" width="9.140625" style="1674"/>
    <col min="11009" max="11009" width="42.7109375" style="1674" customWidth="1"/>
    <col min="11010" max="11014" width="8.5703125" style="1674" customWidth="1"/>
    <col min="11015" max="11015" width="9.140625" style="1674" customWidth="1"/>
    <col min="11016" max="11016" width="0" style="1674" hidden="1" customWidth="1"/>
    <col min="11017" max="11264" width="9.140625" style="1674"/>
    <col min="11265" max="11265" width="42.7109375" style="1674" customWidth="1"/>
    <col min="11266" max="11270" width="8.5703125" style="1674" customWidth="1"/>
    <col min="11271" max="11271" width="9.140625" style="1674" customWidth="1"/>
    <col min="11272" max="11272" width="0" style="1674" hidden="1" customWidth="1"/>
    <col min="11273" max="11520" width="9.140625" style="1674"/>
    <col min="11521" max="11521" width="42.7109375" style="1674" customWidth="1"/>
    <col min="11522" max="11526" width="8.5703125" style="1674" customWidth="1"/>
    <col min="11527" max="11527" width="9.140625" style="1674" customWidth="1"/>
    <col min="11528" max="11528" width="0" style="1674" hidden="1" customWidth="1"/>
    <col min="11529" max="11776" width="9.140625" style="1674"/>
    <col min="11777" max="11777" width="42.7109375" style="1674" customWidth="1"/>
    <col min="11778" max="11782" width="8.5703125" style="1674" customWidth="1"/>
    <col min="11783" max="11783" width="9.140625" style="1674" customWidth="1"/>
    <col min="11784" max="11784" width="0" style="1674" hidden="1" customWidth="1"/>
    <col min="11785" max="12032" width="9.140625" style="1674"/>
    <col min="12033" max="12033" width="42.7109375" style="1674" customWidth="1"/>
    <col min="12034" max="12038" width="8.5703125" style="1674" customWidth="1"/>
    <col min="12039" max="12039" width="9.140625" style="1674" customWidth="1"/>
    <col min="12040" max="12040" width="0" style="1674" hidden="1" customWidth="1"/>
    <col min="12041" max="12288" width="9.140625" style="1674"/>
    <col min="12289" max="12289" width="42.7109375" style="1674" customWidth="1"/>
    <col min="12290" max="12294" width="8.5703125" style="1674" customWidth="1"/>
    <col min="12295" max="12295" width="9.140625" style="1674" customWidth="1"/>
    <col min="12296" max="12296" width="0" style="1674" hidden="1" customWidth="1"/>
    <col min="12297" max="12544" width="9.140625" style="1674"/>
    <col min="12545" max="12545" width="42.7109375" style="1674" customWidth="1"/>
    <col min="12546" max="12550" width="8.5703125" style="1674" customWidth="1"/>
    <col min="12551" max="12551" width="9.140625" style="1674" customWidth="1"/>
    <col min="12552" max="12552" width="0" style="1674" hidden="1" customWidth="1"/>
    <col min="12553" max="12800" width="9.140625" style="1674"/>
    <col min="12801" max="12801" width="42.7109375" style="1674" customWidth="1"/>
    <col min="12802" max="12806" width="8.5703125" style="1674" customWidth="1"/>
    <col min="12807" max="12807" width="9.140625" style="1674" customWidth="1"/>
    <col min="12808" max="12808" width="0" style="1674" hidden="1" customWidth="1"/>
    <col min="12809" max="13056" width="9.140625" style="1674"/>
    <col min="13057" max="13057" width="42.7109375" style="1674" customWidth="1"/>
    <col min="13058" max="13062" width="8.5703125" style="1674" customWidth="1"/>
    <col min="13063" max="13063" width="9.140625" style="1674" customWidth="1"/>
    <col min="13064" max="13064" width="0" style="1674" hidden="1" customWidth="1"/>
    <col min="13065" max="13312" width="9.140625" style="1674"/>
    <col min="13313" max="13313" width="42.7109375" style="1674" customWidth="1"/>
    <col min="13314" max="13318" width="8.5703125" style="1674" customWidth="1"/>
    <col min="13319" max="13319" width="9.140625" style="1674" customWidth="1"/>
    <col min="13320" max="13320" width="0" style="1674" hidden="1" customWidth="1"/>
    <col min="13321" max="13568" width="9.140625" style="1674"/>
    <col min="13569" max="13569" width="42.7109375" style="1674" customWidth="1"/>
    <col min="13570" max="13574" width="8.5703125" style="1674" customWidth="1"/>
    <col min="13575" max="13575" width="9.140625" style="1674" customWidth="1"/>
    <col min="13576" max="13576" width="0" style="1674" hidden="1" customWidth="1"/>
    <col min="13577" max="13824" width="9.140625" style="1674"/>
    <col min="13825" max="13825" width="42.7109375" style="1674" customWidth="1"/>
    <col min="13826" max="13830" width="8.5703125" style="1674" customWidth="1"/>
    <col min="13831" max="13831" width="9.140625" style="1674" customWidth="1"/>
    <col min="13832" max="13832" width="0" style="1674" hidden="1" customWidth="1"/>
    <col min="13833" max="14080" width="9.140625" style="1674"/>
    <col min="14081" max="14081" width="42.7109375" style="1674" customWidth="1"/>
    <col min="14082" max="14086" width="8.5703125" style="1674" customWidth="1"/>
    <col min="14087" max="14087" width="9.140625" style="1674" customWidth="1"/>
    <col min="14088" max="14088" width="0" style="1674" hidden="1" customWidth="1"/>
    <col min="14089" max="14336" width="9.140625" style="1674"/>
    <col min="14337" max="14337" width="42.7109375" style="1674" customWidth="1"/>
    <col min="14338" max="14342" width="8.5703125" style="1674" customWidth="1"/>
    <col min="14343" max="14343" width="9.140625" style="1674" customWidth="1"/>
    <col min="14344" max="14344" width="0" style="1674" hidden="1" customWidth="1"/>
    <col min="14345" max="14592" width="9.140625" style="1674"/>
    <col min="14593" max="14593" width="42.7109375" style="1674" customWidth="1"/>
    <col min="14594" max="14598" width="8.5703125" style="1674" customWidth="1"/>
    <col min="14599" max="14599" width="9.140625" style="1674" customWidth="1"/>
    <col min="14600" max="14600" width="0" style="1674" hidden="1" customWidth="1"/>
    <col min="14601" max="14848" width="9.140625" style="1674"/>
    <col min="14849" max="14849" width="42.7109375" style="1674" customWidth="1"/>
    <col min="14850" max="14854" width="8.5703125" style="1674" customWidth="1"/>
    <col min="14855" max="14855" width="9.140625" style="1674" customWidth="1"/>
    <col min="14856" max="14856" width="0" style="1674" hidden="1" customWidth="1"/>
    <col min="14857" max="15104" width="9.140625" style="1674"/>
    <col min="15105" max="15105" width="42.7109375" style="1674" customWidth="1"/>
    <col min="15106" max="15110" width="8.5703125" style="1674" customWidth="1"/>
    <col min="15111" max="15111" width="9.140625" style="1674" customWidth="1"/>
    <col min="15112" max="15112" width="0" style="1674" hidden="1" customWidth="1"/>
    <col min="15113" max="15360" width="9.140625" style="1674"/>
    <col min="15361" max="15361" width="42.7109375" style="1674" customWidth="1"/>
    <col min="15362" max="15366" width="8.5703125" style="1674" customWidth="1"/>
    <col min="15367" max="15367" width="9.140625" style="1674" customWidth="1"/>
    <col min="15368" max="15368" width="0" style="1674" hidden="1" customWidth="1"/>
    <col min="15369" max="15616" width="9.140625" style="1674"/>
    <col min="15617" max="15617" width="42.7109375" style="1674" customWidth="1"/>
    <col min="15618" max="15622" width="8.5703125" style="1674" customWidth="1"/>
    <col min="15623" max="15623" width="9.140625" style="1674" customWidth="1"/>
    <col min="15624" max="15624" width="0" style="1674" hidden="1" customWidth="1"/>
    <col min="15625" max="15872" width="9.140625" style="1674"/>
    <col min="15873" max="15873" width="42.7109375" style="1674" customWidth="1"/>
    <col min="15874" max="15878" width="8.5703125" style="1674" customWidth="1"/>
    <col min="15879" max="15879" width="9.140625" style="1674" customWidth="1"/>
    <col min="15880" max="15880" width="0" style="1674" hidden="1" customWidth="1"/>
    <col min="15881" max="16128" width="9.140625" style="1674"/>
    <col min="16129" max="16129" width="42.7109375" style="1674" customWidth="1"/>
    <col min="16130" max="16134" width="8.5703125" style="1674" customWidth="1"/>
    <col min="16135" max="16135" width="9.140625" style="1674" customWidth="1"/>
    <col min="16136" max="16136" width="0" style="1674" hidden="1" customWidth="1"/>
    <col min="16137" max="16384" width="9.140625" style="1674"/>
  </cols>
  <sheetData>
    <row r="1" spans="1:7" s="419" customFormat="1" ht="15" customHeight="1" x14ac:dyDescent="0.2">
      <c r="A1" s="3" t="s">
        <v>11</v>
      </c>
      <c r="B1" s="4"/>
      <c r="C1" s="5"/>
      <c r="D1" s="6"/>
      <c r="E1" s="6"/>
      <c r="F1" s="6"/>
    </row>
    <row r="2" spans="1:7" s="419" customFormat="1" ht="15" customHeight="1" x14ac:dyDescent="0.2">
      <c r="A2" s="7"/>
      <c r="B2" s="8"/>
      <c r="C2" s="5"/>
      <c r="D2" s="6"/>
      <c r="E2" s="6"/>
      <c r="F2" s="6"/>
    </row>
    <row r="3" spans="1:7" s="46" customFormat="1" ht="15" customHeight="1" x14ac:dyDescent="0.2">
      <c r="A3" s="9"/>
      <c r="B3" s="9"/>
      <c r="C3" s="1567"/>
      <c r="D3" s="1567"/>
      <c r="E3" s="1567"/>
      <c r="F3" s="1567"/>
    </row>
    <row r="4" spans="1:7" s="419" customFormat="1" ht="15" customHeight="1" x14ac:dyDescent="0.2">
      <c r="A4" s="11" t="s">
        <v>12</v>
      </c>
      <c r="B4" s="11"/>
      <c r="C4" s="12"/>
      <c r="D4" s="12"/>
      <c r="E4" s="12"/>
      <c r="F4" s="12"/>
      <c r="G4" s="420"/>
    </row>
    <row r="5" spans="1:7" s="419" customFormat="1" ht="15" customHeight="1" x14ac:dyDescent="0.2">
      <c r="A5" s="11" t="s">
        <v>13</v>
      </c>
      <c r="B5" s="12">
        <v>2020</v>
      </c>
      <c r="C5" s="12">
        <v>2021</v>
      </c>
      <c r="D5" s="12">
        <v>2022</v>
      </c>
      <c r="E5" s="12">
        <v>2023</v>
      </c>
      <c r="F5" s="12">
        <v>2024</v>
      </c>
      <c r="G5" s="420"/>
    </row>
    <row r="6" spans="1:7" s="421" customFormat="1" ht="5.0999999999999996" customHeight="1" x14ac:dyDescent="0.2">
      <c r="A6" s="13"/>
      <c r="B6" s="14"/>
    </row>
    <row r="7" spans="1:7" s="421" customFormat="1" ht="15" customHeight="1" x14ac:dyDescent="0.2">
      <c r="A7" s="15" t="s">
        <v>14</v>
      </c>
      <c r="B7" s="16">
        <f>SUM(B9,B22,B25,B28,B41)</f>
        <v>20</v>
      </c>
      <c r="C7" s="16">
        <f>SUM(C9,C22,C25,C28,C41)</f>
        <v>14.96</v>
      </c>
      <c r="D7" s="16">
        <f>SUM(D9,D22,D25,D28,D41)</f>
        <v>25.36</v>
      </c>
      <c r="E7" s="16">
        <f>SUM(E9,E22,E25,E28,E41)</f>
        <v>10.06</v>
      </c>
      <c r="F7" s="16">
        <f>SUM(F9,F22,F25,F28,F41)</f>
        <v>44.45</v>
      </c>
    </row>
    <row r="8" spans="1:7" s="421" customFormat="1" ht="4.9000000000000004" customHeight="1" x14ac:dyDescent="0.2">
      <c r="A8" s="1508"/>
      <c r="B8" s="1509"/>
      <c r="C8" s="1509"/>
      <c r="D8" s="1509"/>
      <c r="E8" s="1509"/>
      <c r="F8" s="1509"/>
    </row>
    <row r="9" spans="1:7" s="422" customFormat="1" ht="15" customHeight="1" x14ac:dyDescent="0.25">
      <c r="A9" s="15" t="s">
        <v>15</v>
      </c>
      <c r="B9" s="16" t="s">
        <v>16</v>
      </c>
      <c r="C9" s="16" t="s">
        <v>16</v>
      </c>
      <c r="D9" s="16" t="s">
        <v>16</v>
      </c>
      <c r="E9" s="16" t="s">
        <v>16</v>
      </c>
      <c r="F9" s="16" t="s">
        <v>16</v>
      </c>
    </row>
    <row r="10" spans="1:7" s="419" customFormat="1" ht="15" customHeight="1" x14ac:dyDescent="0.2">
      <c r="A10" s="17" t="s">
        <v>17</v>
      </c>
      <c r="B10" s="18" t="s">
        <v>16</v>
      </c>
      <c r="C10" s="18" t="s">
        <v>16</v>
      </c>
      <c r="D10" s="18" t="s">
        <v>16</v>
      </c>
      <c r="E10" s="18" t="s">
        <v>16</v>
      </c>
      <c r="F10" s="18" t="s">
        <v>16</v>
      </c>
    </row>
    <row r="11" spans="1:7" s="419" customFormat="1" ht="15" customHeight="1" x14ac:dyDescent="0.2">
      <c r="A11" s="19" t="s">
        <v>18</v>
      </c>
      <c r="B11" s="18" t="s">
        <v>16</v>
      </c>
      <c r="C11" s="18" t="s">
        <v>16</v>
      </c>
      <c r="D11" s="18" t="s">
        <v>16</v>
      </c>
      <c r="E11" s="18" t="s">
        <v>16</v>
      </c>
      <c r="F11" s="18" t="s">
        <v>16</v>
      </c>
    </row>
    <row r="12" spans="1:7" s="419" customFormat="1" ht="15" customHeight="1" x14ac:dyDescent="0.2">
      <c r="A12" s="19" t="s">
        <v>19</v>
      </c>
      <c r="B12" s="18" t="s">
        <v>16</v>
      </c>
      <c r="C12" s="18" t="s">
        <v>16</v>
      </c>
      <c r="D12" s="18" t="s">
        <v>16</v>
      </c>
      <c r="E12" s="18" t="s">
        <v>16</v>
      </c>
      <c r="F12" s="18" t="s">
        <v>16</v>
      </c>
    </row>
    <row r="13" spans="1:7" s="419" customFormat="1" ht="15" customHeight="1" x14ac:dyDescent="0.2">
      <c r="A13" s="17" t="s">
        <v>20</v>
      </c>
      <c r="B13" s="20" t="s">
        <v>16</v>
      </c>
      <c r="C13" s="20" t="s">
        <v>16</v>
      </c>
      <c r="D13" s="20" t="s">
        <v>16</v>
      </c>
      <c r="E13" s="20" t="s">
        <v>16</v>
      </c>
      <c r="F13" s="20" t="s">
        <v>16</v>
      </c>
      <c r="G13" s="423"/>
    </row>
    <row r="14" spans="1:7" s="419" customFormat="1" ht="15" customHeight="1" x14ac:dyDescent="0.2">
      <c r="A14" s="19" t="s">
        <v>18</v>
      </c>
      <c r="B14" s="18" t="s">
        <v>16</v>
      </c>
      <c r="C14" s="18" t="s">
        <v>16</v>
      </c>
      <c r="D14" s="18" t="s">
        <v>16</v>
      </c>
      <c r="E14" s="18" t="s">
        <v>16</v>
      </c>
      <c r="F14" s="18" t="s">
        <v>16</v>
      </c>
    </row>
    <row r="15" spans="1:7" s="419" customFormat="1" ht="15" customHeight="1" x14ac:dyDescent="0.2">
      <c r="A15" s="19" t="s">
        <v>21</v>
      </c>
      <c r="B15" s="18" t="s">
        <v>16</v>
      </c>
      <c r="C15" s="18" t="s">
        <v>16</v>
      </c>
      <c r="D15" s="18" t="s">
        <v>16</v>
      </c>
      <c r="E15" s="18" t="s">
        <v>16</v>
      </c>
      <c r="F15" s="18" t="s">
        <v>16</v>
      </c>
    </row>
    <row r="16" spans="1:7" s="419" customFormat="1" ht="15" customHeight="1" x14ac:dyDescent="0.2">
      <c r="A16" s="17" t="s">
        <v>22</v>
      </c>
      <c r="B16" s="18" t="s">
        <v>16</v>
      </c>
      <c r="C16" s="18" t="s">
        <v>16</v>
      </c>
      <c r="D16" s="18" t="s">
        <v>16</v>
      </c>
      <c r="E16" s="18" t="s">
        <v>16</v>
      </c>
      <c r="F16" s="18" t="s">
        <v>16</v>
      </c>
    </row>
    <row r="17" spans="1:11" s="419" customFormat="1" ht="15" customHeight="1" x14ac:dyDescent="0.2">
      <c r="A17" s="19" t="s">
        <v>23</v>
      </c>
      <c r="B17" s="18" t="s">
        <v>16</v>
      </c>
      <c r="C17" s="18" t="s">
        <v>16</v>
      </c>
      <c r="D17" s="18" t="s">
        <v>16</v>
      </c>
      <c r="E17" s="18" t="s">
        <v>16</v>
      </c>
      <c r="F17" s="18" t="s">
        <v>16</v>
      </c>
    </row>
    <row r="18" spans="1:11" s="419" customFormat="1" ht="15" customHeight="1" x14ac:dyDescent="0.2">
      <c r="A18" s="17" t="s">
        <v>24</v>
      </c>
      <c r="B18" s="18" t="s">
        <v>16</v>
      </c>
      <c r="C18" s="18" t="s">
        <v>16</v>
      </c>
      <c r="D18" s="18" t="s">
        <v>16</v>
      </c>
      <c r="E18" s="18" t="s">
        <v>16</v>
      </c>
      <c r="F18" s="18" t="s">
        <v>16</v>
      </c>
    </row>
    <row r="19" spans="1:11" s="419" customFormat="1" ht="15" customHeight="1" x14ac:dyDescent="0.2">
      <c r="A19" s="19" t="s">
        <v>21</v>
      </c>
      <c r="B19" s="18" t="s">
        <v>16</v>
      </c>
      <c r="C19" s="18" t="s">
        <v>16</v>
      </c>
      <c r="D19" s="18" t="s">
        <v>16</v>
      </c>
      <c r="E19" s="18" t="s">
        <v>16</v>
      </c>
      <c r="F19" s="18" t="s">
        <v>16</v>
      </c>
    </row>
    <row r="20" spans="1:11" s="419" customFormat="1" ht="15" customHeight="1" x14ac:dyDescent="0.2">
      <c r="A20" s="17" t="s">
        <v>25</v>
      </c>
      <c r="B20" s="18" t="s">
        <v>16</v>
      </c>
      <c r="C20" s="18" t="s">
        <v>16</v>
      </c>
      <c r="D20" s="18" t="s">
        <v>16</v>
      </c>
      <c r="E20" s="18" t="s">
        <v>16</v>
      </c>
      <c r="F20" s="18" t="s">
        <v>16</v>
      </c>
    </row>
    <row r="21" spans="1:11" s="419" customFormat="1" ht="15" customHeight="1" x14ac:dyDescent="0.2">
      <c r="A21" s="19" t="s">
        <v>21</v>
      </c>
      <c r="B21" s="18" t="s">
        <v>16</v>
      </c>
      <c r="C21" s="18" t="s">
        <v>16</v>
      </c>
      <c r="D21" s="18" t="s">
        <v>16</v>
      </c>
      <c r="E21" s="18" t="s">
        <v>16</v>
      </c>
      <c r="F21" s="18" t="s">
        <v>16</v>
      </c>
    </row>
    <row r="22" spans="1:11" s="422" customFormat="1" ht="15" customHeight="1" x14ac:dyDescent="0.25">
      <c r="A22" s="15" t="s">
        <v>26</v>
      </c>
      <c r="B22" s="16" t="s">
        <v>16</v>
      </c>
      <c r="C22" s="16" t="s">
        <v>16</v>
      </c>
      <c r="D22" s="16" t="s">
        <v>16</v>
      </c>
      <c r="E22" s="16" t="s">
        <v>16</v>
      </c>
      <c r="F22" s="16" t="s">
        <v>16</v>
      </c>
      <c r="G22" s="424"/>
    </row>
    <row r="23" spans="1:11" s="419" customFormat="1" ht="15" customHeight="1" x14ac:dyDescent="0.2">
      <c r="A23" s="19" t="s">
        <v>23</v>
      </c>
      <c r="B23" s="22" t="s">
        <v>16</v>
      </c>
      <c r="C23" s="22" t="s">
        <v>16</v>
      </c>
      <c r="D23" s="22" t="s">
        <v>16</v>
      </c>
      <c r="E23" s="22" t="s">
        <v>16</v>
      </c>
      <c r="F23" s="22" t="s">
        <v>16</v>
      </c>
    </row>
    <row r="24" spans="1:11" s="419" customFormat="1" ht="15" customHeight="1" x14ac:dyDescent="0.25">
      <c r="A24" s="19" t="s">
        <v>27</v>
      </c>
      <c r="B24" s="22" t="s">
        <v>16</v>
      </c>
      <c r="C24" s="22" t="s">
        <v>16</v>
      </c>
      <c r="D24" s="22" t="s">
        <v>16</v>
      </c>
      <c r="E24" s="22" t="s">
        <v>16</v>
      </c>
      <c r="F24" s="22" t="s">
        <v>16</v>
      </c>
      <c r="K24" s="425"/>
    </row>
    <row r="25" spans="1:11" s="422" customFormat="1" ht="15" customHeight="1" x14ac:dyDescent="0.25">
      <c r="A25" s="15" t="s">
        <v>28</v>
      </c>
      <c r="B25" s="16" t="s">
        <v>16</v>
      </c>
      <c r="C25" s="16" t="s">
        <v>16</v>
      </c>
      <c r="D25" s="16" t="s">
        <v>16</v>
      </c>
      <c r="E25" s="16" t="s">
        <v>16</v>
      </c>
      <c r="F25" s="16" t="s">
        <v>16</v>
      </c>
    </row>
    <row r="26" spans="1:11" s="419" customFormat="1" ht="15" customHeight="1" x14ac:dyDescent="0.25">
      <c r="A26" s="19" t="s">
        <v>23</v>
      </c>
      <c r="B26" s="22" t="s">
        <v>16</v>
      </c>
      <c r="C26" s="22" t="s">
        <v>16</v>
      </c>
      <c r="D26" s="22" t="s">
        <v>16</v>
      </c>
      <c r="E26" s="22" t="s">
        <v>16</v>
      </c>
      <c r="F26" s="22" t="s">
        <v>16</v>
      </c>
      <c r="K26" s="425"/>
    </row>
    <row r="27" spans="1:11" s="419" customFormat="1" ht="15" customHeight="1" x14ac:dyDescent="0.2">
      <c r="A27" s="19" t="s">
        <v>27</v>
      </c>
      <c r="B27" s="22" t="s">
        <v>16</v>
      </c>
      <c r="C27" s="22" t="s">
        <v>16</v>
      </c>
      <c r="D27" s="22" t="s">
        <v>16</v>
      </c>
      <c r="E27" s="22" t="s">
        <v>16</v>
      </c>
      <c r="F27" s="22" t="s">
        <v>16</v>
      </c>
    </row>
    <row r="28" spans="1:11" s="422" customFormat="1" ht="15" customHeight="1" x14ac:dyDescent="0.25">
      <c r="A28" s="21" t="s">
        <v>29</v>
      </c>
      <c r="B28" s="16">
        <f t="shared" ref="B28:E28" si="0">SUM(B29,B31,B34,B39,B37)</f>
        <v>20</v>
      </c>
      <c r="C28" s="16">
        <f t="shared" si="0"/>
        <v>14.96</v>
      </c>
      <c r="D28" s="16">
        <f t="shared" si="0"/>
        <v>25.36</v>
      </c>
      <c r="E28" s="16">
        <f t="shared" si="0"/>
        <v>10.06</v>
      </c>
      <c r="F28" s="16">
        <f>SUM(F29,F31,F34,F39,F37)</f>
        <v>44.45</v>
      </c>
    </row>
    <row r="29" spans="1:11" s="419" customFormat="1" ht="15" customHeight="1" x14ac:dyDescent="0.2">
      <c r="A29" s="17" t="s">
        <v>30</v>
      </c>
      <c r="B29" s="22">
        <v>20</v>
      </c>
      <c r="C29" s="22">
        <v>14.96</v>
      </c>
      <c r="D29" s="22">
        <v>25.36</v>
      </c>
      <c r="E29" s="22">
        <v>10.06</v>
      </c>
      <c r="F29" s="22">
        <v>44.45</v>
      </c>
    </row>
    <row r="30" spans="1:11" s="419" customFormat="1" ht="15" customHeight="1" x14ac:dyDescent="0.2">
      <c r="A30" s="19" t="s">
        <v>21</v>
      </c>
      <c r="B30" s="22">
        <v>20</v>
      </c>
      <c r="C30" s="22">
        <v>14.96</v>
      </c>
      <c r="D30" s="22">
        <v>25.36</v>
      </c>
      <c r="E30" s="22">
        <v>10.06</v>
      </c>
      <c r="F30" s="22">
        <v>44.45</v>
      </c>
    </row>
    <row r="31" spans="1:11" s="419" customFormat="1" ht="15" customHeight="1" x14ac:dyDescent="0.2">
      <c r="A31" s="17" t="s">
        <v>31</v>
      </c>
      <c r="B31" s="23" t="s">
        <v>16</v>
      </c>
      <c r="C31" s="23" t="s">
        <v>16</v>
      </c>
      <c r="D31" s="23" t="s">
        <v>16</v>
      </c>
      <c r="E31" s="23" t="s">
        <v>16</v>
      </c>
      <c r="F31" s="23" t="s">
        <v>16</v>
      </c>
    </row>
    <row r="32" spans="1:11" s="419" customFormat="1" ht="15" customHeight="1" x14ac:dyDescent="0.2">
      <c r="A32" s="19" t="s">
        <v>21</v>
      </c>
      <c r="B32" s="23" t="s">
        <v>16</v>
      </c>
      <c r="C32" s="23" t="s">
        <v>16</v>
      </c>
      <c r="D32" s="23" t="s">
        <v>16</v>
      </c>
      <c r="E32" s="23" t="s">
        <v>16</v>
      </c>
      <c r="F32" s="23" t="s">
        <v>16</v>
      </c>
    </row>
    <row r="33" spans="1:8" s="419" customFormat="1" ht="15" customHeight="1" x14ac:dyDescent="0.2">
      <c r="A33" s="19" t="s">
        <v>32</v>
      </c>
      <c r="B33" s="23" t="s">
        <v>16</v>
      </c>
      <c r="C33" s="23" t="s">
        <v>16</v>
      </c>
      <c r="D33" s="23" t="s">
        <v>16</v>
      </c>
      <c r="E33" s="23" t="s">
        <v>16</v>
      </c>
      <c r="F33" s="23" t="s">
        <v>16</v>
      </c>
    </row>
    <row r="34" spans="1:8" s="419" customFormat="1" ht="15" customHeight="1" x14ac:dyDescent="0.2">
      <c r="A34" s="17" t="s">
        <v>33</v>
      </c>
      <c r="B34" s="23" t="s">
        <v>16</v>
      </c>
      <c r="C34" s="23" t="s">
        <v>16</v>
      </c>
      <c r="D34" s="23" t="s">
        <v>16</v>
      </c>
      <c r="E34" s="23" t="s">
        <v>16</v>
      </c>
      <c r="F34" s="23" t="s">
        <v>16</v>
      </c>
    </row>
    <row r="35" spans="1:8" s="419" customFormat="1" ht="15" customHeight="1" x14ac:dyDescent="0.2">
      <c r="A35" s="19" t="s">
        <v>32</v>
      </c>
      <c r="B35" s="23" t="s">
        <v>16</v>
      </c>
      <c r="C35" s="23" t="s">
        <v>16</v>
      </c>
      <c r="D35" s="23" t="s">
        <v>16</v>
      </c>
      <c r="E35" s="23" t="s">
        <v>16</v>
      </c>
      <c r="F35" s="23" t="s">
        <v>16</v>
      </c>
    </row>
    <row r="36" spans="1:8" s="419" customFormat="1" ht="15" customHeight="1" x14ac:dyDescent="0.2">
      <c r="A36" s="19" t="s">
        <v>34</v>
      </c>
      <c r="B36" s="23" t="s">
        <v>16</v>
      </c>
      <c r="C36" s="23" t="s">
        <v>16</v>
      </c>
      <c r="D36" s="23" t="s">
        <v>16</v>
      </c>
      <c r="E36" s="23" t="s">
        <v>16</v>
      </c>
      <c r="F36" s="23" t="s">
        <v>16</v>
      </c>
    </row>
    <row r="37" spans="1:8" s="419" customFormat="1" ht="15" customHeight="1" x14ac:dyDescent="0.2">
      <c r="A37" s="17" t="s">
        <v>35</v>
      </c>
      <c r="B37" s="23" t="s">
        <v>16</v>
      </c>
      <c r="C37" s="23" t="s">
        <v>16</v>
      </c>
      <c r="D37" s="23" t="s">
        <v>16</v>
      </c>
      <c r="E37" s="23" t="s">
        <v>16</v>
      </c>
      <c r="F37" s="23" t="s">
        <v>16</v>
      </c>
    </row>
    <row r="38" spans="1:8" s="419" customFormat="1" ht="15" customHeight="1" x14ac:dyDescent="0.2">
      <c r="A38" s="19" t="s">
        <v>21</v>
      </c>
      <c r="B38" s="23" t="s">
        <v>16</v>
      </c>
      <c r="C38" s="23" t="s">
        <v>16</v>
      </c>
      <c r="D38" s="23" t="s">
        <v>16</v>
      </c>
      <c r="E38" s="23" t="s">
        <v>16</v>
      </c>
      <c r="F38" s="23" t="s">
        <v>16</v>
      </c>
    </row>
    <row r="39" spans="1:8" s="419" customFormat="1" ht="15" customHeight="1" x14ac:dyDescent="0.2">
      <c r="A39" s="17" t="s">
        <v>36</v>
      </c>
      <c r="B39" s="23" t="s">
        <v>16</v>
      </c>
      <c r="C39" s="23" t="s">
        <v>16</v>
      </c>
      <c r="D39" s="23" t="s">
        <v>16</v>
      </c>
      <c r="E39" s="23" t="s">
        <v>16</v>
      </c>
      <c r="F39" s="23" t="s">
        <v>16</v>
      </c>
      <c r="G39" s="426"/>
      <c r="H39" s="426"/>
    </row>
    <row r="40" spans="1:8" s="419" customFormat="1" ht="15" customHeight="1" x14ac:dyDescent="0.2">
      <c r="A40" s="19" t="s">
        <v>21</v>
      </c>
      <c r="B40" s="23" t="s">
        <v>16</v>
      </c>
      <c r="C40" s="23" t="s">
        <v>16</v>
      </c>
      <c r="D40" s="23" t="s">
        <v>16</v>
      </c>
      <c r="E40" s="23" t="s">
        <v>16</v>
      </c>
      <c r="F40" s="23" t="s">
        <v>16</v>
      </c>
      <c r="G40" s="426"/>
    </row>
    <row r="41" spans="1:8" s="422" customFormat="1" ht="15" customHeight="1" x14ac:dyDescent="0.25">
      <c r="A41" s="15" t="s">
        <v>37</v>
      </c>
      <c r="B41" s="16" t="s">
        <v>16</v>
      </c>
      <c r="C41" s="16" t="s">
        <v>16</v>
      </c>
      <c r="D41" s="16" t="s">
        <v>16</v>
      </c>
      <c r="E41" s="16" t="s">
        <v>16</v>
      </c>
      <c r="F41" s="16" t="s">
        <v>16</v>
      </c>
    </row>
    <row r="42" spans="1:8" s="419" customFormat="1" ht="15" customHeight="1" x14ac:dyDescent="0.2">
      <c r="A42" s="19" t="s">
        <v>38</v>
      </c>
      <c r="B42" s="23" t="s">
        <v>16</v>
      </c>
      <c r="C42" s="23" t="s">
        <v>16</v>
      </c>
      <c r="D42" s="23" t="s">
        <v>16</v>
      </c>
      <c r="E42" s="23" t="s">
        <v>16</v>
      </c>
      <c r="F42" s="23" t="s">
        <v>16</v>
      </c>
    </row>
    <row r="43" spans="1:8" s="419" customFormat="1" ht="15" customHeight="1" x14ac:dyDescent="0.2">
      <c r="A43" s="24" t="s">
        <v>39</v>
      </c>
      <c r="B43" s="23" t="s">
        <v>16</v>
      </c>
      <c r="C43" s="23" t="s">
        <v>16</v>
      </c>
      <c r="D43" s="23" t="s">
        <v>16</v>
      </c>
      <c r="E43" s="23" t="s">
        <v>16</v>
      </c>
      <c r="F43" s="23" t="s">
        <v>16</v>
      </c>
    </row>
    <row r="44" spans="1:8" s="419" customFormat="1" ht="5.0999999999999996" customHeight="1" x14ac:dyDescent="0.2">
      <c r="A44" s="25"/>
      <c r="B44" s="26"/>
      <c r="C44" s="26"/>
      <c r="D44" s="26"/>
      <c r="E44" s="26"/>
      <c r="F44" s="26"/>
    </row>
    <row r="45" spans="1:8" s="419" customFormat="1" ht="5.0999999999999996" customHeight="1" x14ac:dyDescent="0.2">
      <c r="A45" s="27"/>
      <c r="B45" s="27"/>
      <c r="C45" s="28"/>
      <c r="D45" s="28"/>
      <c r="E45" s="28"/>
      <c r="F45" s="28"/>
    </row>
    <row r="46" spans="1:8" s="419" customFormat="1" ht="15" customHeight="1" x14ac:dyDescent="0.2">
      <c r="A46" s="1961" t="s">
        <v>40</v>
      </c>
      <c r="B46" s="1961"/>
      <c r="C46" s="1961"/>
      <c r="D46" s="1961"/>
      <c r="E46" s="1961"/>
      <c r="F46" s="1961"/>
    </row>
    <row r="47" spans="1:8" s="419" customFormat="1" ht="20.100000000000001" customHeight="1" x14ac:dyDescent="0.2">
      <c r="A47" s="25"/>
      <c r="B47" s="25"/>
      <c r="C47" s="26"/>
      <c r="D47" s="26"/>
      <c r="E47" s="26"/>
      <c r="F47" s="26"/>
    </row>
  </sheetData>
  <mergeCells count="1">
    <mergeCell ref="A46:F46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5"/>
  <sheetViews>
    <sheetView showGridLines="0" view="pageBreakPreview" zoomScaleNormal="100" zoomScaleSheetLayoutView="100" workbookViewId="0"/>
  </sheetViews>
  <sheetFormatPr baseColWidth="10" defaultColWidth="10.140625" defaultRowHeight="15" x14ac:dyDescent="0.25"/>
  <cols>
    <col min="1" max="1" width="39.140625" style="1674" customWidth="1"/>
    <col min="2" max="2" width="11" style="1674" customWidth="1"/>
    <col min="3" max="7" width="9.7109375" style="1674" customWidth="1"/>
    <col min="8" max="255" width="10.140625" style="1674"/>
    <col min="256" max="256" width="36.7109375" style="1674" customWidth="1"/>
    <col min="257" max="257" width="11.7109375" style="1674" customWidth="1"/>
    <col min="258" max="263" width="7.7109375" style="1674" customWidth="1"/>
    <col min="264" max="511" width="10.140625" style="1674"/>
    <col min="512" max="512" width="36.7109375" style="1674" customWidth="1"/>
    <col min="513" max="513" width="11.7109375" style="1674" customWidth="1"/>
    <col min="514" max="519" width="7.7109375" style="1674" customWidth="1"/>
    <col min="520" max="767" width="10.140625" style="1674"/>
    <col min="768" max="768" width="36.7109375" style="1674" customWidth="1"/>
    <col min="769" max="769" width="11.7109375" style="1674" customWidth="1"/>
    <col min="770" max="775" width="7.7109375" style="1674" customWidth="1"/>
    <col min="776" max="1023" width="10.140625" style="1674"/>
    <col min="1024" max="1024" width="36.7109375" style="1674" customWidth="1"/>
    <col min="1025" max="1025" width="11.7109375" style="1674" customWidth="1"/>
    <col min="1026" max="1031" width="7.7109375" style="1674" customWidth="1"/>
    <col min="1032" max="1279" width="10.140625" style="1674"/>
    <col min="1280" max="1280" width="36.7109375" style="1674" customWidth="1"/>
    <col min="1281" max="1281" width="11.7109375" style="1674" customWidth="1"/>
    <col min="1282" max="1287" width="7.7109375" style="1674" customWidth="1"/>
    <col min="1288" max="1535" width="10.140625" style="1674"/>
    <col min="1536" max="1536" width="36.7109375" style="1674" customWidth="1"/>
    <col min="1537" max="1537" width="11.7109375" style="1674" customWidth="1"/>
    <col min="1538" max="1543" width="7.7109375" style="1674" customWidth="1"/>
    <col min="1544" max="1791" width="10.140625" style="1674"/>
    <col min="1792" max="1792" width="36.7109375" style="1674" customWidth="1"/>
    <col min="1793" max="1793" width="11.7109375" style="1674" customWidth="1"/>
    <col min="1794" max="1799" width="7.7109375" style="1674" customWidth="1"/>
    <col min="1800" max="2047" width="10.140625" style="1674"/>
    <col min="2048" max="2048" width="36.7109375" style="1674" customWidth="1"/>
    <col min="2049" max="2049" width="11.7109375" style="1674" customWidth="1"/>
    <col min="2050" max="2055" width="7.7109375" style="1674" customWidth="1"/>
    <col min="2056" max="2303" width="10.140625" style="1674"/>
    <col min="2304" max="2304" width="36.7109375" style="1674" customWidth="1"/>
    <col min="2305" max="2305" width="11.7109375" style="1674" customWidth="1"/>
    <col min="2306" max="2311" width="7.7109375" style="1674" customWidth="1"/>
    <col min="2312" max="2559" width="10.140625" style="1674"/>
    <col min="2560" max="2560" width="36.7109375" style="1674" customWidth="1"/>
    <col min="2561" max="2561" width="11.7109375" style="1674" customWidth="1"/>
    <col min="2562" max="2567" width="7.7109375" style="1674" customWidth="1"/>
    <col min="2568" max="2815" width="10.140625" style="1674"/>
    <col min="2816" max="2816" width="36.7109375" style="1674" customWidth="1"/>
    <col min="2817" max="2817" width="11.7109375" style="1674" customWidth="1"/>
    <col min="2818" max="2823" width="7.7109375" style="1674" customWidth="1"/>
    <col min="2824" max="3071" width="10.140625" style="1674"/>
    <col min="3072" max="3072" width="36.7109375" style="1674" customWidth="1"/>
    <col min="3073" max="3073" width="11.7109375" style="1674" customWidth="1"/>
    <col min="3074" max="3079" width="7.7109375" style="1674" customWidth="1"/>
    <col min="3080" max="3327" width="10.140625" style="1674"/>
    <col min="3328" max="3328" width="36.7109375" style="1674" customWidth="1"/>
    <col min="3329" max="3329" width="11.7109375" style="1674" customWidth="1"/>
    <col min="3330" max="3335" width="7.7109375" style="1674" customWidth="1"/>
    <col min="3336" max="3583" width="10.140625" style="1674"/>
    <col min="3584" max="3584" width="36.7109375" style="1674" customWidth="1"/>
    <col min="3585" max="3585" width="11.7109375" style="1674" customWidth="1"/>
    <col min="3586" max="3591" width="7.7109375" style="1674" customWidth="1"/>
    <col min="3592" max="3839" width="10.140625" style="1674"/>
    <col min="3840" max="3840" width="36.7109375" style="1674" customWidth="1"/>
    <col min="3841" max="3841" width="11.7109375" style="1674" customWidth="1"/>
    <col min="3842" max="3847" width="7.7109375" style="1674" customWidth="1"/>
    <col min="3848" max="4095" width="10.140625" style="1674"/>
    <col min="4096" max="4096" width="36.7109375" style="1674" customWidth="1"/>
    <col min="4097" max="4097" width="11.7109375" style="1674" customWidth="1"/>
    <col min="4098" max="4103" width="7.7109375" style="1674" customWidth="1"/>
    <col min="4104" max="4351" width="10.140625" style="1674"/>
    <col min="4352" max="4352" width="36.7109375" style="1674" customWidth="1"/>
    <col min="4353" max="4353" width="11.7109375" style="1674" customWidth="1"/>
    <col min="4354" max="4359" width="7.7109375" style="1674" customWidth="1"/>
    <col min="4360" max="4607" width="10.140625" style="1674"/>
    <col min="4608" max="4608" width="36.7109375" style="1674" customWidth="1"/>
    <col min="4609" max="4609" width="11.7109375" style="1674" customWidth="1"/>
    <col min="4610" max="4615" width="7.7109375" style="1674" customWidth="1"/>
    <col min="4616" max="4863" width="10.140625" style="1674"/>
    <col min="4864" max="4864" width="36.7109375" style="1674" customWidth="1"/>
    <col min="4865" max="4865" width="11.7109375" style="1674" customWidth="1"/>
    <col min="4866" max="4871" width="7.7109375" style="1674" customWidth="1"/>
    <col min="4872" max="5119" width="10.140625" style="1674"/>
    <col min="5120" max="5120" width="36.7109375" style="1674" customWidth="1"/>
    <col min="5121" max="5121" width="11.7109375" style="1674" customWidth="1"/>
    <col min="5122" max="5127" width="7.7109375" style="1674" customWidth="1"/>
    <col min="5128" max="5375" width="10.140625" style="1674"/>
    <col min="5376" max="5376" width="36.7109375" style="1674" customWidth="1"/>
    <col min="5377" max="5377" width="11.7109375" style="1674" customWidth="1"/>
    <col min="5378" max="5383" width="7.7109375" style="1674" customWidth="1"/>
    <col min="5384" max="5631" width="10.140625" style="1674"/>
    <col min="5632" max="5632" width="36.7109375" style="1674" customWidth="1"/>
    <col min="5633" max="5633" width="11.7109375" style="1674" customWidth="1"/>
    <col min="5634" max="5639" width="7.7109375" style="1674" customWidth="1"/>
    <col min="5640" max="5887" width="10.140625" style="1674"/>
    <col min="5888" max="5888" width="36.7109375" style="1674" customWidth="1"/>
    <col min="5889" max="5889" width="11.7109375" style="1674" customWidth="1"/>
    <col min="5890" max="5895" width="7.7109375" style="1674" customWidth="1"/>
    <col min="5896" max="6143" width="10.140625" style="1674"/>
    <col min="6144" max="6144" width="36.7109375" style="1674" customWidth="1"/>
    <col min="6145" max="6145" width="11.7109375" style="1674" customWidth="1"/>
    <col min="6146" max="6151" width="7.7109375" style="1674" customWidth="1"/>
    <col min="6152" max="6399" width="10.140625" style="1674"/>
    <col min="6400" max="6400" width="36.7109375" style="1674" customWidth="1"/>
    <col min="6401" max="6401" width="11.7109375" style="1674" customWidth="1"/>
    <col min="6402" max="6407" width="7.7109375" style="1674" customWidth="1"/>
    <col min="6408" max="6655" width="10.140625" style="1674"/>
    <col min="6656" max="6656" width="36.7109375" style="1674" customWidth="1"/>
    <col min="6657" max="6657" width="11.7109375" style="1674" customWidth="1"/>
    <col min="6658" max="6663" width="7.7109375" style="1674" customWidth="1"/>
    <col min="6664" max="6911" width="10.140625" style="1674"/>
    <col min="6912" max="6912" width="36.7109375" style="1674" customWidth="1"/>
    <col min="6913" max="6913" width="11.7109375" style="1674" customWidth="1"/>
    <col min="6914" max="6919" width="7.7109375" style="1674" customWidth="1"/>
    <col min="6920" max="7167" width="10.140625" style="1674"/>
    <col min="7168" max="7168" width="36.7109375" style="1674" customWidth="1"/>
    <col min="7169" max="7169" width="11.7109375" style="1674" customWidth="1"/>
    <col min="7170" max="7175" width="7.7109375" style="1674" customWidth="1"/>
    <col min="7176" max="7423" width="10.140625" style="1674"/>
    <col min="7424" max="7424" width="36.7109375" style="1674" customWidth="1"/>
    <col min="7425" max="7425" width="11.7109375" style="1674" customWidth="1"/>
    <col min="7426" max="7431" width="7.7109375" style="1674" customWidth="1"/>
    <col min="7432" max="7679" width="10.140625" style="1674"/>
    <col min="7680" max="7680" width="36.7109375" style="1674" customWidth="1"/>
    <col min="7681" max="7681" width="11.7109375" style="1674" customWidth="1"/>
    <col min="7682" max="7687" width="7.7109375" style="1674" customWidth="1"/>
    <col min="7688" max="7935" width="10.140625" style="1674"/>
    <col min="7936" max="7936" width="36.7109375" style="1674" customWidth="1"/>
    <col min="7937" max="7937" width="11.7109375" style="1674" customWidth="1"/>
    <col min="7938" max="7943" width="7.7109375" style="1674" customWidth="1"/>
    <col min="7944" max="8191" width="10.140625" style="1674"/>
    <col min="8192" max="8192" width="36.7109375" style="1674" customWidth="1"/>
    <col min="8193" max="8193" width="11.7109375" style="1674" customWidth="1"/>
    <col min="8194" max="8199" width="7.7109375" style="1674" customWidth="1"/>
    <col min="8200" max="8447" width="10.140625" style="1674"/>
    <col min="8448" max="8448" width="36.7109375" style="1674" customWidth="1"/>
    <col min="8449" max="8449" width="11.7109375" style="1674" customWidth="1"/>
    <col min="8450" max="8455" width="7.7109375" style="1674" customWidth="1"/>
    <col min="8456" max="8703" width="10.140625" style="1674"/>
    <col min="8704" max="8704" width="36.7109375" style="1674" customWidth="1"/>
    <col min="8705" max="8705" width="11.7109375" style="1674" customWidth="1"/>
    <col min="8706" max="8711" width="7.7109375" style="1674" customWidth="1"/>
    <col min="8712" max="8959" width="10.140625" style="1674"/>
    <col min="8960" max="8960" width="36.7109375" style="1674" customWidth="1"/>
    <col min="8961" max="8961" width="11.7109375" style="1674" customWidth="1"/>
    <col min="8962" max="8967" width="7.7109375" style="1674" customWidth="1"/>
    <col min="8968" max="9215" width="10.140625" style="1674"/>
    <col min="9216" max="9216" width="36.7109375" style="1674" customWidth="1"/>
    <col min="9217" max="9217" width="11.7109375" style="1674" customWidth="1"/>
    <col min="9218" max="9223" width="7.7109375" style="1674" customWidth="1"/>
    <col min="9224" max="9471" width="10.140625" style="1674"/>
    <col min="9472" max="9472" width="36.7109375" style="1674" customWidth="1"/>
    <col min="9473" max="9473" width="11.7109375" style="1674" customWidth="1"/>
    <col min="9474" max="9479" width="7.7109375" style="1674" customWidth="1"/>
    <col min="9480" max="9727" width="10.140625" style="1674"/>
    <col min="9728" max="9728" width="36.7109375" style="1674" customWidth="1"/>
    <col min="9729" max="9729" width="11.7109375" style="1674" customWidth="1"/>
    <col min="9730" max="9735" width="7.7109375" style="1674" customWidth="1"/>
    <col min="9736" max="9983" width="10.140625" style="1674"/>
    <col min="9984" max="9984" width="36.7109375" style="1674" customWidth="1"/>
    <col min="9985" max="9985" width="11.7109375" style="1674" customWidth="1"/>
    <col min="9986" max="9991" width="7.7109375" style="1674" customWidth="1"/>
    <col min="9992" max="10239" width="10.140625" style="1674"/>
    <col min="10240" max="10240" width="36.7109375" style="1674" customWidth="1"/>
    <col min="10241" max="10241" width="11.7109375" style="1674" customWidth="1"/>
    <col min="10242" max="10247" width="7.7109375" style="1674" customWidth="1"/>
    <col min="10248" max="10495" width="10.140625" style="1674"/>
    <col min="10496" max="10496" width="36.7109375" style="1674" customWidth="1"/>
    <col min="10497" max="10497" width="11.7109375" style="1674" customWidth="1"/>
    <col min="10498" max="10503" width="7.7109375" style="1674" customWidth="1"/>
    <col min="10504" max="10751" width="10.140625" style="1674"/>
    <col min="10752" max="10752" width="36.7109375" style="1674" customWidth="1"/>
    <col min="10753" max="10753" width="11.7109375" style="1674" customWidth="1"/>
    <col min="10754" max="10759" width="7.7109375" style="1674" customWidth="1"/>
    <col min="10760" max="11007" width="10.140625" style="1674"/>
    <col min="11008" max="11008" width="36.7109375" style="1674" customWidth="1"/>
    <col min="11009" max="11009" width="11.7109375" style="1674" customWidth="1"/>
    <col min="11010" max="11015" width="7.7109375" style="1674" customWidth="1"/>
    <col min="11016" max="11263" width="10.140625" style="1674"/>
    <col min="11264" max="11264" width="36.7109375" style="1674" customWidth="1"/>
    <col min="11265" max="11265" width="11.7109375" style="1674" customWidth="1"/>
    <col min="11266" max="11271" width="7.7109375" style="1674" customWidth="1"/>
    <col min="11272" max="11519" width="10.140625" style="1674"/>
    <col min="11520" max="11520" width="36.7109375" style="1674" customWidth="1"/>
    <col min="11521" max="11521" width="11.7109375" style="1674" customWidth="1"/>
    <col min="11522" max="11527" width="7.7109375" style="1674" customWidth="1"/>
    <col min="11528" max="11775" width="10.140625" style="1674"/>
    <col min="11776" max="11776" width="36.7109375" style="1674" customWidth="1"/>
    <col min="11777" max="11777" width="11.7109375" style="1674" customWidth="1"/>
    <col min="11778" max="11783" width="7.7109375" style="1674" customWidth="1"/>
    <col min="11784" max="12031" width="10.140625" style="1674"/>
    <col min="12032" max="12032" width="36.7109375" style="1674" customWidth="1"/>
    <col min="12033" max="12033" width="11.7109375" style="1674" customWidth="1"/>
    <col min="12034" max="12039" width="7.7109375" style="1674" customWidth="1"/>
    <col min="12040" max="12287" width="10.140625" style="1674"/>
    <col min="12288" max="12288" width="36.7109375" style="1674" customWidth="1"/>
    <col min="12289" max="12289" width="11.7109375" style="1674" customWidth="1"/>
    <col min="12290" max="12295" width="7.7109375" style="1674" customWidth="1"/>
    <col min="12296" max="12543" width="10.140625" style="1674"/>
    <col min="12544" max="12544" width="36.7109375" style="1674" customWidth="1"/>
    <col min="12545" max="12545" width="11.7109375" style="1674" customWidth="1"/>
    <col min="12546" max="12551" width="7.7109375" style="1674" customWidth="1"/>
    <col min="12552" max="12799" width="10.140625" style="1674"/>
    <col min="12800" max="12800" width="36.7109375" style="1674" customWidth="1"/>
    <col min="12801" max="12801" width="11.7109375" style="1674" customWidth="1"/>
    <col min="12802" max="12807" width="7.7109375" style="1674" customWidth="1"/>
    <col min="12808" max="13055" width="10.140625" style="1674"/>
    <col min="13056" max="13056" width="36.7109375" style="1674" customWidth="1"/>
    <col min="13057" max="13057" width="11.7109375" style="1674" customWidth="1"/>
    <col min="13058" max="13063" width="7.7109375" style="1674" customWidth="1"/>
    <col min="13064" max="13311" width="10.140625" style="1674"/>
    <col min="13312" max="13312" width="36.7109375" style="1674" customWidth="1"/>
    <col min="13313" max="13313" width="11.7109375" style="1674" customWidth="1"/>
    <col min="13314" max="13319" width="7.7109375" style="1674" customWidth="1"/>
    <col min="13320" max="13567" width="10.140625" style="1674"/>
    <col min="13568" max="13568" width="36.7109375" style="1674" customWidth="1"/>
    <col min="13569" max="13569" width="11.7109375" style="1674" customWidth="1"/>
    <col min="13570" max="13575" width="7.7109375" style="1674" customWidth="1"/>
    <col min="13576" max="13823" width="10.140625" style="1674"/>
    <col min="13824" max="13824" width="36.7109375" style="1674" customWidth="1"/>
    <col min="13825" max="13825" width="11.7109375" style="1674" customWidth="1"/>
    <col min="13826" max="13831" width="7.7109375" style="1674" customWidth="1"/>
    <col min="13832" max="14079" width="10.140625" style="1674"/>
    <col min="14080" max="14080" width="36.7109375" style="1674" customWidth="1"/>
    <col min="14081" max="14081" width="11.7109375" style="1674" customWidth="1"/>
    <col min="14082" max="14087" width="7.7109375" style="1674" customWidth="1"/>
    <col min="14088" max="14335" width="10.140625" style="1674"/>
    <col min="14336" max="14336" width="36.7109375" style="1674" customWidth="1"/>
    <col min="14337" max="14337" width="11.7109375" style="1674" customWidth="1"/>
    <col min="14338" max="14343" width="7.7109375" style="1674" customWidth="1"/>
    <col min="14344" max="14591" width="10.140625" style="1674"/>
    <col min="14592" max="14592" width="36.7109375" style="1674" customWidth="1"/>
    <col min="14593" max="14593" width="11.7109375" style="1674" customWidth="1"/>
    <col min="14594" max="14599" width="7.7109375" style="1674" customWidth="1"/>
    <col min="14600" max="14847" width="10.140625" style="1674"/>
    <col min="14848" max="14848" width="36.7109375" style="1674" customWidth="1"/>
    <col min="14849" max="14849" width="11.7109375" style="1674" customWidth="1"/>
    <col min="14850" max="14855" width="7.7109375" style="1674" customWidth="1"/>
    <col min="14856" max="15103" width="10.140625" style="1674"/>
    <col min="15104" max="15104" width="36.7109375" style="1674" customWidth="1"/>
    <col min="15105" max="15105" width="11.7109375" style="1674" customWidth="1"/>
    <col min="15106" max="15111" width="7.7109375" style="1674" customWidth="1"/>
    <col min="15112" max="15359" width="10.140625" style="1674"/>
    <col min="15360" max="15360" width="36.7109375" style="1674" customWidth="1"/>
    <col min="15361" max="15361" width="11.7109375" style="1674" customWidth="1"/>
    <col min="15362" max="15367" width="7.7109375" style="1674" customWidth="1"/>
    <col min="15368" max="15615" width="10.140625" style="1674"/>
    <col min="15616" max="15616" width="36.7109375" style="1674" customWidth="1"/>
    <col min="15617" max="15617" width="11.7109375" style="1674" customWidth="1"/>
    <col min="15618" max="15623" width="7.7109375" style="1674" customWidth="1"/>
    <col min="15624" max="15871" width="10.140625" style="1674"/>
    <col min="15872" max="15872" width="36.7109375" style="1674" customWidth="1"/>
    <col min="15873" max="15873" width="11.7109375" style="1674" customWidth="1"/>
    <col min="15874" max="15879" width="7.7109375" style="1674" customWidth="1"/>
    <col min="15880" max="16127" width="10.140625" style="1674"/>
    <col min="16128" max="16128" width="36.7109375" style="1674" customWidth="1"/>
    <col min="16129" max="16129" width="11.7109375" style="1674" customWidth="1"/>
    <col min="16130" max="16135" width="7.7109375" style="1674" customWidth="1"/>
    <col min="16136" max="16384" width="10.140625" style="1674"/>
  </cols>
  <sheetData>
    <row r="1" spans="1:12" s="419" customFormat="1" ht="15" customHeight="1" x14ac:dyDescent="0.2">
      <c r="A1" s="428" t="s">
        <v>238</v>
      </c>
      <c r="B1" s="429"/>
      <c r="C1" s="5"/>
      <c r="D1" s="5"/>
      <c r="E1" s="6"/>
    </row>
    <row r="2" spans="1:12" s="419" customFormat="1" ht="15" customHeight="1" x14ac:dyDescent="0.2">
      <c r="A2" s="430"/>
      <c r="B2" s="431"/>
      <c r="C2" s="5"/>
      <c r="D2" s="5"/>
      <c r="E2" s="6"/>
    </row>
    <row r="3" spans="1:12" s="419" customFormat="1" ht="15" customHeight="1" x14ac:dyDescent="0.25">
      <c r="A3" s="1886"/>
      <c r="B3" s="1886"/>
      <c r="C3" s="1962" t="s">
        <v>1179</v>
      </c>
      <c r="D3" s="1962"/>
      <c r="E3" s="1962"/>
      <c r="F3" s="1962"/>
      <c r="G3" s="1962"/>
      <c r="H3" s="1905"/>
      <c r="I3" s="46"/>
      <c r="J3" s="46"/>
      <c r="K3" s="46"/>
      <c r="L3" s="46"/>
    </row>
    <row r="4" spans="1:12" s="419" customFormat="1" ht="15" customHeight="1" x14ac:dyDescent="0.2">
      <c r="A4" s="11" t="s">
        <v>239</v>
      </c>
      <c r="B4" s="432" t="s">
        <v>240</v>
      </c>
      <c r="C4" s="12">
        <v>2020</v>
      </c>
      <c r="D4" s="12">
        <v>2021</v>
      </c>
      <c r="E4" s="12">
        <v>2022</v>
      </c>
      <c r="F4" s="12">
        <v>2023</v>
      </c>
      <c r="G4" s="12">
        <v>2024</v>
      </c>
    </row>
    <row r="5" spans="1:12" s="436" customFormat="1" ht="5.0999999999999996" customHeight="1" x14ac:dyDescent="0.2">
      <c r="A5" s="433"/>
      <c r="B5" s="434"/>
      <c r="C5" s="435"/>
    </row>
    <row r="6" spans="1:12" s="440" customFormat="1" ht="15" customHeight="1" x14ac:dyDescent="0.25">
      <c r="A6" s="437" t="s">
        <v>132</v>
      </c>
      <c r="B6" s="438"/>
      <c r="C6" s="439">
        <v>1.1000000000000001</v>
      </c>
      <c r="D6" s="439">
        <v>0.82</v>
      </c>
      <c r="E6" s="439">
        <f>SUM(E8,E14,E16,E18,E24)</f>
        <v>1.52</v>
      </c>
      <c r="F6" s="439">
        <f>SUM(F8,F14,F16,F18,F24)</f>
        <v>0.6</v>
      </c>
      <c r="G6" s="439">
        <f>SUM(G8,G14,G16,G18,G24)</f>
        <v>2.44</v>
      </c>
    </row>
    <row r="7" spans="1:12" s="444" customFormat="1" ht="5.0999999999999996" customHeight="1" x14ac:dyDescent="0.25">
      <c r="A7" s="441"/>
      <c r="B7" s="442"/>
      <c r="C7" s="443"/>
      <c r="D7" s="443"/>
      <c r="E7" s="443"/>
      <c r="F7" s="443"/>
      <c r="G7" s="443"/>
    </row>
    <row r="8" spans="1:12" s="422" customFormat="1" ht="15" customHeight="1" x14ac:dyDescent="0.25">
      <c r="A8" s="445" t="s">
        <v>241</v>
      </c>
      <c r="B8" s="446"/>
      <c r="C8" s="447" t="s">
        <v>16</v>
      </c>
      <c r="D8" s="447" t="s">
        <v>16</v>
      </c>
      <c r="E8" s="447" t="s">
        <v>16</v>
      </c>
      <c r="F8" s="447" t="s">
        <v>16</v>
      </c>
      <c r="G8" s="447" t="s">
        <v>16</v>
      </c>
    </row>
    <row r="9" spans="1:12" s="419" customFormat="1" ht="18" customHeight="1" x14ac:dyDescent="0.2">
      <c r="A9" s="448" t="s">
        <v>17</v>
      </c>
      <c r="B9" s="449">
        <v>1</v>
      </c>
      <c r="C9" s="451" t="s">
        <v>16</v>
      </c>
      <c r="D9" s="451" t="s">
        <v>16</v>
      </c>
      <c r="E9" s="451" t="s">
        <v>16</v>
      </c>
      <c r="F9" s="451" t="s">
        <v>16</v>
      </c>
      <c r="G9" s="451" t="s">
        <v>16</v>
      </c>
    </row>
    <row r="10" spans="1:12" s="419" customFormat="1" ht="18" customHeight="1" x14ac:dyDescent="0.2">
      <c r="A10" s="448" t="s">
        <v>20</v>
      </c>
      <c r="B10" s="449">
        <v>1</v>
      </c>
      <c r="C10" s="451" t="s">
        <v>16</v>
      </c>
      <c r="D10" s="451" t="s">
        <v>16</v>
      </c>
      <c r="E10" s="451" t="s">
        <v>16</v>
      </c>
      <c r="F10" s="451" t="s">
        <v>16</v>
      </c>
      <c r="G10" s="451" t="s">
        <v>16</v>
      </c>
    </row>
    <row r="11" spans="1:12" s="419" customFormat="1" ht="18" customHeight="1" x14ac:dyDescent="0.2">
      <c r="A11" s="448" t="s">
        <v>22</v>
      </c>
      <c r="B11" s="449">
        <v>1</v>
      </c>
      <c r="C11" s="451" t="s">
        <v>16</v>
      </c>
      <c r="D11" s="451" t="s">
        <v>16</v>
      </c>
      <c r="E11" s="451" t="s">
        <v>16</v>
      </c>
      <c r="F11" s="451" t="s">
        <v>16</v>
      </c>
      <c r="G11" s="451" t="s">
        <v>16</v>
      </c>
    </row>
    <row r="12" spans="1:12" s="419" customFormat="1" ht="18" customHeight="1" x14ac:dyDescent="0.2">
      <c r="A12" s="448" t="s">
        <v>24</v>
      </c>
      <c r="B12" s="449">
        <v>1</v>
      </c>
      <c r="C12" s="451" t="s">
        <v>16</v>
      </c>
      <c r="D12" s="451" t="s">
        <v>16</v>
      </c>
      <c r="E12" s="451" t="s">
        <v>16</v>
      </c>
      <c r="F12" s="451" t="s">
        <v>16</v>
      </c>
      <c r="G12" s="451" t="s">
        <v>16</v>
      </c>
    </row>
    <row r="13" spans="1:12" s="419" customFormat="1" ht="18" customHeight="1" x14ac:dyDescent="0.2">
      <c r="A13" s="448" t="s">
        <v>25</v>
      </c>
      <c r="B13" s="449">
        <v>0.6</v>
      </c>
      <c r="C13" s="451" t="s">
        <v>16</v>
      </c>
      <c r="D13" s="451" t="s">
        <v>16</v>
      </c>
      <c r="E13" s="451" t="s">
        <v>16</v>
      </c>
      <c r="F13" s="451" t="s">
        <v>16</v>
      </c>
      <c r="G13" s="451" t="s">
        <v>16</v>
      </c>
    </row>
    <row r="14" spans="1:12" s="422" customFormat="1" ht="18" customHeight="1" x14ac:dyDescent="0.25">
      <c r="A14" s="445" t="s">
        <v>242</v>
      </c>
      <c r="B14" s="452">
        <v>1.1000000000000001</v>
      </c>
      <c r="C14" s="447" t="s">
        <v>16</v>
      </c>
      <c r="D14" s="447" t="s">
        <v>16</v>
      </c>
      <c r="E14" s="447" t="s">
        <v>16</v>
      </c>
      <c r="F14" s="447" t="s">
        <v>16</v>
      </c>
      <c r="G14" s="447" t="s">
        <v>16</v>
      </c>
    </row>
    <row r="15" spans="1:12" s="422" customFormat="1" ht="5.0999999999999996" customHeight="1" x14ac:dyDescent="0.25">
      <c r="A15" s="453"/>
      <c r="B15" s="454"/>
      <c r="C15" s="425"/>
      <c r="D15" s="425"/>
      <c r="E15" s="425"/>
      <c r="F15" s="425"/>
      <c r="G15" s="425"/>
    </row>
    <row r="16" spans="1:12" s="422" customFormat="1" ht="18" customHeight="1" x14ac:dyDescent="0.25">
      <c r="A16" s="445" t="s">
        <v>243</v>
      </c>
      <c r="B16" s="452">
        <v>0.1</v>
      </c>
      <c r="C16" s="447" t="s">
        <v>16</v>
      </c>
      <c r="D16" s="447" t="s">
        <v>16</v>
      </c>
      <c r="E16" s="447" t="s">
        <v>16</v>
      </c>
      <c r="F16" s="447" t="s">
        <v>16</v>
      </c>
      <c r="G16" s="447" t="s">
        <v>16</v>
      </c>
    </row>
    <row r="17" spans="1:8" s="422" customFormat="1" ht="5.0999999999999996" customHeight="1" x14ac:dyDescent="0.25">
      <c r="A17" s="453"/>
      <c r="B17" s="454"/>
      <c r="C17" s="425"/>
      <c r="D17" s="425"/>
      <c r="E17" s="425"/>
      <c r="F17" s="425"/>
      <c r="G17" s="425"/>
    </row>
    <row r="18" spans="1:8" s="422" customFormat="1" ht="18" customHeight="1" x14ac:dyDescent="0.25">
      <c r="A18" s="445" t="s">
        <v>244</v>
      </c>
      <c r="B18" s="455"/>
      <c r="C18" s="16">
        <v>1.1000000000000001</v>
      </c>
      <c r="D18" s="16">
        <v>0.82</v>
      </c>
      <c r="E18" s="16">
        <f>SUM(E19:E23)</f>
        <v>1.52</v>
      </c>
      <c r="F18" s="16">
        <f>SUM(F19:F23)</f>
        <v>0.6</v>
      </c>
      <c r="G18" s="16">
        <f>SUM(G19:G23)</f>
        <v>2.44</v>
      </c>
    </row>
    <row r="19" spans="1:8" s="419" customFormat="1" ht="18" customHeight="1" x14ac:dyDescent="0.2">
      <c r="A19" s="448" t="s">
        <v>30</v>
      </c>
      <c r="B19" s="449">
        <v>5.5E-2</v>
      </c>
      <c r="C19" s="450">
        <v>1.1000000000000001</v>
      </c>
      <c r="D19" s="450">
        <v>0.82</v>
      </c>
      <c r="E19" s="450">
        <v>1.52</v>
      </c>
      <c r="F19" s="450">
        <v>0.6</v>
      </c>
      <c r="G19" s="450">
        <v>2.44</v>
      </c>
    </row>
    <row r="20" spans="1:8" s="419" customFormat="1" ht="18" customHeight="1" x14ac:dyDescent="0.2">
      <c r="A20" s="448" t="s">
        <v>31</v>
      </c>
      <c r="B20" s="449">
        <v>0.11</v>
      </c>
      <c r="C20" s="450" t="s">
        <v>16</v>
      </c>
      <c r="D20" s="450" t="s">
        <v>16</v>
      </c>
      <c r="E20" s="450" t="s">
        <v>16</v>
      </c>
      <c r="F20" s="450" t="s">
        <v>16</v>
      </c>
      <c r="G20" s="450" t="s">
        <v>16</v>
      </c>
    </row>
    <row r="21" spans="1:8" s="419" customFormat="1" ht="18" customHeight="1" x14ac:dyDescent="0.2">
      <c r="A21" s="448" t="s">
        <v>33</v>
      </c>
      <c r="B21" s="449">
        <v>6.5000000000000002E-2</v>
      </c>
      <c r="C21" s="450" t="s">
        <v>16</v>
      </c>
      <c r="D21" s="450" t="s">
        <v>16</v>
      </c>
      <c r="E21" s="450" t="s">
        <v>16</v>
      </c>
      <c r="F21" s="450" t="s">
        <v>16</v>
      </c>
      <c r="G21" s="450" t="s">
        <v>16</v>
      </c>
    </row>
    <row r="22" spans="1:8" s="419" customFormat="1" ht="18" customHeight="1" x14ac:dyDescent="0.2">
      <c r="A22" s="448" t="s">
        <v>35</v>
      </c>
      <c r="B22" s="449">
        <v>0.04</v>
      </c>
      <c r="C22" s="450" t="s">
        <v>16</v>
      </c>
      <c r="D22" s="450" t="s">
        <v>16</v>
      </c>
      <c r="E22" s="450" t="s">
        <v>16</v>
      </c>
      <c r="F22" s="450" t="s">
        <v>16</v>
      </c>
      <c r="G22" s="450" t="s">
        <v>16</v>
      </c>
    </row>
    <row r="23" spans="1:8" s="419" customFormat="1" ht="18" customHeight="1" x14ac:dyDescent="0.2">
      <c r="A23" s="448" t="s">
        <v>36</v>
      </c>
      <c r="B23" s="449">
        <v>2.1999999999999999E-2</v>
      </c>
      <c r="C23" s="450" t="s">
        <v>16</v>
      </c>
      <c r="D23" s="450" t="s">
        <v>16</v>
      </c>
      <c r="E23" s="450" t="s">
        <v>16</v>
      </c>
      <c r="F23" s="450" t="s">
        <v>16</v>
      </c>
      <c r="G23" s="450" t="s">
        <v>16</v>
      </c>
    </row>
    <row r="24" spans="1:8" s="422" customFormat="1" ht="18" customHeight="1" x14ac:dyDescent="0.25">
      <c r="A24" s="445" t="s">
        <v>245</v>
      </c>
      <c r="B24" s="452">
        <v>0.6</v>
      </c>
      <c r="C24" s="447" t="s">
        <v>16</v>
      </c>
      <c r="D24" s="447" t="s">
        <v>16</v>
      </c>
      <c r="E24" s="447" t="s">
        <v>16</v>
      </c>
      <c r="F24" s="447" t="s">
        <v>16</v>
      </c>
      <c r="G24" s="447" t="s">
        <v>16</v>
      </c>
    </row>
    <row r="25" spans="1:8" s="419" customFormat="1" ht="5.0999999999999996" customHeight="1" x14ac:dyDescent="0.2">
      <c r="A25" s="456"/>
      <c r="B25" s="457"/>
      <c r="C25" s="457"/>
      <c r="D25" s="457"/>
      <c r="E25" s="457"/>
      <c r="F25" s="457"/>
      <c r="G25" s="457"/>
    </row>
    <row r="26" spans="1:8" s="419" customFormat="1" ht="5.0999999999999996" customHeight="1" x14ac:dyDescent="0.2">
      <c r="A26" s="458"/>
      <c r="B26" s="459"/>
      <c r="C26" s="459"/>
      <c r="D26" s="459"/>
      <c r="E26" s="459"/>
      <c r="F26" s="458"/>
      <c r="G26" s="458"/>
    </row>
    <row r="27" spans="1:8" s="419" customFormat="1" ht="15" customHeight="1" x14ac:dyDescent="0.2">
      <c r="A27" s="46" t="s">
        <v>246</v>
      </c>
      <c r="B27" s="6"/>
      <c r="C27" s="6"/>
      <c r="D27" s="6"/>
      <c r="E27" s="6"/>
    </row>
    <row r="28" spans="1:8" s="419" customFormat="1" ht="15" customHeight="1" x14ac:dyDescent="0.2">
      <c r="A28" s="46"/>
      <c r="B28" s="6"/>
      <c r="C28" s="6"/>
      <c r="D28" s="6"/>
      <c r="E28" s="6"/>
    </row>
    <row r="29" spans="1:8" s="419" customFormat="1" ht="15" customHeight="1" x14ac:dyDescent="0.2">
      <c r="A29" s="460"/>
      <c r="B29" s="460"/>
      <c r="C29" s="460"/>
      <c r="D29" s="460"/>
      <c r="E29" s="460"/>
      <c r="F29" s="460"/>
      <c r="G29" s="460"/>
    </row>
    <row r="30" spans="1:8" s="462" customFormat="1" ht="15" customHeight="1" x14ac:dyDescent="0.2">
      <c r="A30" s="461" t="s">
        <v>247</v>
      </c>
    </row>
    <row r="31" spans="1:8" s="462" customFormat="1" ht="15" customHeight="1" x14ac:dyDescent="0.2">
      <c r="A31" s="463"/>
    </row>
    <row r="32" spans="1:8" s="462" customFormat="1" ht="15" customHeight="1" x14ac:dyDescent="0.25">
      <c r="A32" s="1886"/>
      <c r="B32" s="1886"/>
      <c r="C32" s="1962" t="s">
        <v>1179</v>
      </c>
      <c r="D32" s="1962"/>
      <c r="E32" s="1962"/>
      <c r="F32" s="1962"/>
      <c r="G32" s="1962"/>
      <c r="H32" s="1905"/>
    </row>
    <row r="33" spans="1:7" s="462" customFormat="1" ht="15" customHeight="1" x14ac:dyDescent="0.2">
      <c r="A33" s="464" t="s">
        <v>13</v>
      </c>
      <c r="B33" s="465"/>
      <c r="C33" s="12">
        <v>2020</v>
      </c>
      <c r="D33" s="12">
        <v>2021</v>
      </c>
      <c r="E33" s="12">
        <v>2022</v>
      </c>
      <c r="F33" s="12">
        <v>2023</v>
      </c>
      <c r="G33" s="12">
        <v>2024</v>
      </c>
    </row>
    <row r="34" spans="1:7" s="462" customFormat="1" ht="5.0999999999999996" customHeight="1" x14ac:dyDescent="0.2">
      <c r="A34" s="466"/>
      <c r="B34" s="466"/>
      <c r="C34" s="467"/>
      <c r="D34" s="467"/>
      <c r="E34" s="467"/>
      <c r="F34" s="467"/>
      <c r="G34" s="467"/>
    </row>
    <row r="35" spans="1:7" s="462" customFormat="1" ht="17.100000000000001" customHeight="1" x14ac:dyDescent="0.2">
      <c r="A35" s="468" t="s">
        <v>132</v>
      </c>
      <c r="B35" s="468"/>
      <c r="C35" s="469">
        <v>1.1000000000000001</v>
      </c>
      <c r="D35" s="469">
        <v>0.82279999999999998</v>
      </c>
      <c r="E35" s="469">
        <f>SUM(E36:E42)</f>
        <v>1.52</v>
      </c>
      <c r="F35" s="469">
        <f>SUM(F36:F42)</f>
        <v>0.6</v>
      </c>
      <c r="G35" s="469">
        <f>SUM(G36:G42)</f>
        <v>2.44</v>
      </c>
    </row>
    <row r="36" spans="1:7" s="462" customFormat="1" ht="17.100000000000001" customHeight="1" x14ac:dyDescent="0.2">
      <c r="A36" s="470" t="s">
        <v>18</v>
      </c>
      <c r="B36" s="470"/>
      <c r="C36" s="471" t="s">
        <v>16</v>
      </c>
      <c r="D36" s="471" t="s">
        <v>16</v>
      </c>
      <c r="E36" s="471" t="s">
        <v>16</v>
      </c>
      <c r="F36" s="471" t="s">
        <v>16</v>
      </c>
      <c r="G36" s="471" t="s">
        <v>16</v>
      </c>
    </row>
    <row r="37" spans="1:7" s="462" customFormat="1" ht="17.100000000000001" customHeight="1" x14ac:dyDescent="0.2">
      <c r="A37" s="470" t="s">
        <v>19</v>
      </c>
      <c r="B37" s="470"/>
      <c r="C37" s="472">
        <v>1.1000000000000001</v>
      </c>
      <c r="D37" s="472">
        <v>0.82279999999999998</v>
      </c>
      <c r="E37" s="472">
        <v>1.52</v>
      </c>
      <c r="F37" s="472">
        <v>0.6</v>
      </c>
      <c r="G37" s="472">
        <v>2.44</v>
      </c>
    </row>
    <row r="38" spans="1:7" s="462" customFormat="1" ht="17.100000000000001" customHeight="1" x14ac:dyDescent="0.2">
      <c r="A38" s="470" t="s">
        <v>23</v>
      </c>
      <c r="B38" s="470"/>
      <c r="C38" s="471" t="s">
        <v>16</v>
      </c>
      <c r="D38" s="471" t="s">
        <v>16</v>
      </c>
      <c r="E38" s="471" t="s">
        <v>16</v>
      </c>
      <c r="F38" s="471" t="s">
        <v>16</v>
      </c>
      <c r="G38" s="471" t="s">
        <v>16</v>
      </c>
    </row>
    <row r="39" spans="1:7" s="462" customFormat="1" ht="17.100000000000001" customHeight="1" x14ac:dyDescent="0.2">
      <c r="A39" s="470" t="s">
        <v>27</v>
      </c>
      <c r="B39" s="470"/>
      <c r="C39" s="471" t="s">
        <v>16</v>
      </c>
      <c r="D39" s="471" t="s">
        <v>16</v>
      </c>
      <c r="E39" s="471" t="s">
        <v>16</v>
      </c>
      <c r="F39" s="471" t="s">
        <v>16</v>
      </c>
      <c r="G39" s="471" t="s">
        <v>16</v>
      </c>
    </row>
    <row r="40" spans="1:7" s="462" customFormat="1" ht="17.100000000000001" customHeight="1" x14ac:dyDescent="0.2">
      <c r="A40" s="470" t="s">
        <v>32</v>
      </c>
      <c r="B40" s="470"/>
      <c r="C40" s="471" t="s">
        <v>16</v>
      </c>
      <c r="D40" s="471" t="s">
        <v>16</v>
      </c>
      <c r="E40" s="471" t="s">
        <v>16</v>
      </c>
      <c r="F40" s="471" t="s">
        <v>16</v>
      </c>
      <c r="G40" s="471" t="s">
        <v>16</v>
      </c>
    </row>
    <row r="41" spans="1:7" s="462" customFormat="1" ht="17.100000000000001" customHeight="1" x14ac:dyDescent="0.2">
      <c r="A41" s="470" t="s">
        <v>38</v>
      </c>
      <c r="B41" s="470"/>
      <c r="C41" s="471" t="s">
        <v>16</v>
      </c>
      <c r="D41" s="471" t="s">
        <v>16</v>
      </c>
      <c r="E41" s="471" t="s">
        <v>16</v>
      </c>
      <c r="F41" s="471" t="s">
        <v>16</v>
      </c>
      <c r="G41" s="471" t="s">
        <v>16</v>
      </c>
    </row>
    <row r="42" spans="1:7" s="462" customFormat="1" ht="17.100000000000001" customHeight="1" x14ac:dyDescent="0.2">
      <c r="A42" s="470" t="s">
        <v>39</v>
      </c>
      <c r="B42" s="470"/>
      <c r="C42" s="471" t="s">
        <v>16</v>
      </c>
      <c r="D42" s="471" t="s">
        <v>16</v>
      </c>
      <c r="E42" s="471" t="s">
        <v>16</v>
      </c>
      <c r="F42" s="471" t="s">
        <v>16</v>
      </c>
      <c r="G42" s="471" t="s">
        <v>16</v>
      </c>
    </row>
    <row r="43" spans="1:7" s="462" customFormat="1" ht="5.0999999999999996" customHeight="1" x14ac:dyDescent="0.2">
      <c r="A43" s="473"/>
      <c r="B43" s="473"/>
      <c r="C43" s="473"/>
      <c r="D43" s="473"/>
      <c r="E43" s="473"/>
      <c r="F43" s="473"/>
      <c r="G43" s="473"/>
    </row>
    <row r="44" spans="1:7" s="462" customFormat="1" ht="5.0999999999999996" customHeight="1" x14ac:dyDescent="0.2">
      <c r="A44" s="474"/>
      <c r="B44" s="474"/>
      <c r="C44" s="474"/>
      <c r="D44" s="474"/>
      <c r="E44" s="474"/>
      <c r="F44" s="474"/>
      <c r="G44" s="474"/>
    </row>
    <row r="45" spans="1:7" s="467" customFormat="1" ht="14.1" customHeight="1" x14ac:dyDescent="0.2">
      <c r="A45" s="460" t="s">
        <v>246</v>
      </c>
      <c r="B45" s="460"/>
      <c r="C45" s="460"/>
      <c r="D45" s="460"/>
      <c r="E45" s="460"/>
      <c r="F45" s="460"/>
      <c r="G45" s="460"/>
    </row>
  </sheetData>
  <mergeCells count="2">
    <mergeCell ref="C3:G3"/>
    <mergeCell ref="C32:G32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1"/>
  <sheetViews>
    <sheetView showGridLines="0" view="pageBreakPreview" zoomScaleNormal="100" zoomScaleSheetLayoutView="100" workbookViewId="0">
      <selection sqref="A1:G1"/>
    </sheetView>
  </sheetViews>
  <sheetFormatPr baseColWidth="10" defaultColWidth="10.140625" defaultRowHeight="15" x14ac:dyDescent="0.25"/>
  <cols>
    <col min="1" max="1" width="36.28515625" style="1674" customWidth="1"/>
    <col min="2" max="2" width="9.85546875" style="1674" customWidth="1"/>
    <col min="3" max="7" width="10.42578125" style="1674" customWidth="1"/>
    <col min="8" max="255" width="10.140625" style="1674"/>
    <col min="256" max="256" width="33.7109375" style="1674" customWidth="1"/>
    <col min="257" max="257" width="7.7109375" style="1674" customWidth="1"/>
    <col min="258" max="258" width="8.7109375" style="1674" customWidth="1"/>
    <col min="259" max="259" width="11.140625" style="1674" customWidth="1"/>
    <col min="260" max="260" width="10.5703125" style="1674" customWidth="1"/>
    <col min="261" max="261" width="10.85546875" style="1674" customWidth="1"/>
    <col min="262" max="262" width="11.5703125" style="1674" customWidth="1"/>
    <col min="263" max="511" width="10.140625" style="1674"/>
    <col min="512" max="512" width="33.7109375" style="1674" customWidth="1"/>
    <col min="513" max="513" width="7.7109375" style="1674" customWidth="1"/>
    <col min="514" max="514" width="8.7109375" style="1674" customWidth="1"/>
    <col min="515" max="515" width="11.140625" style="1674" customWidth="1"/>
    <col min="516" max="516" width="10.5703125" style="1674" customWidth="1"/>
    <col min="517" max="517" width="10.85546875" style="1674" customWidth="1"/>
    <col min="518" max="518" width="11.5703125" style="1674" customWidth="1"/>
    <col min="519" max="767" width="10.140625" style="1674"/>
    <col min="768" max="768" width="33.7109375" style="1674" customWidth="1"/>
    <col min="769" max="769" width="7.7109375" style="1674" customWidth="1"/>
    <col min="770" max="770" width="8.7109375" style="1674" customWidth="1"/>
    <col min="771" max="771" width="11.140625" style="1674" customWidth="1"/>
    <col min="772" max="772" width="10.5703125" style="1674" customWidth="1"/>
    <col min="773" max="773" width="10.85546875" style="1674" customWidth="1"/>
    <col min="774" max="774" width="11.5703125" style="1674" customWidth="1"/>
    <col min="775" max="1023" width="10.140625" style="1674"/>
    <col min="1024" max="1024" width="33.7109375" style="1674" customWidth="1"/>
    <col min="1025" max="1025" width="7.7109375" style="1674" customWidth="1"/>
    <col min="1026" max="1026" width="8.7109375" style="1674" customWidth="1"/>
    <col min="1027" max="1027" width="11.140625" style="1674" customWidth="1"/>
    <col min="1028" max="1028" width="10.5703125" style="1674" customWidth="1"/>
    <col min="1029" max="1029" width="10.85546875" style="1674" customWidth="1"/>
    <col min="1030" max="1030" width="11.5703125" style="1674" customWidth="1"/>
    <col min="1031" max="1279" width="10.140625" style="1674"/>
    <col min="1280" max="1280" width="33.7109375" style="1674" customWidth="1"/>
    <col min="1281" max="1281" width="7.7109375" style="1674" customWidth="1"/>
    <col min="1282" max="1282" width="8.7109375" style="1674" customWidth="1"/>
    <col min="1283" max="1283" width="11.140625" style="1674" customWidth="1"/>
    <col min="1284" max="1284" width="10.5703125" style="1674" customWidth="1"/>
    <col min="1285" max="1285" width="10.85546875" style="1674" customWidth="1"/>
    <col min="1286" max="1286" width="11.5703125" style="1674" customWidth="1"/>
    <col min="1287" max="1535" width="10.140625" style="1674"/>
    <col min="1536" max="1536" width="33.7109375" style="1674" customWidth="1"/>
    <col min="1537" max="1537" width="7.7109375" style="1674" customWidth="1"/>
    <col min="1538" max="1538" width="8.7109375" style="1674" customWidth="1"/>
    <col min="1539" max="1539" width="11.140625" style="1674" customWidth="1"/>
    <col min="1540" max="1540" width="10.5703125" style="1674" customWidth="1"/>
    <col min="1541" max="1541" width="10.85546875" style="1674" customWidth="1"/>
    <col min="1542" max="1542" width="11.5703125" style="1674" customWidth="1"/>
    <col min="1543" max="1791" width="10.140625" style="1674"/>
    <col min="1792" max="1792" width="33.7109375" style="1674" customWidth="1"/>
    <col min="1793" max="1793" width="7.7109375" style="1674" customWidth="1"/>
    <col min="1794" max="1794" width="8.7109375" style="1674" customWidth="1"/>
    <col min="1795" max="1795" width="11.140625" style="1674" customWidth="1"/>
    <col min="1796" max="1796" width="10.5703125" style="1674" customWidth="1"/>
    <col min="1797" max="1797" width="10.85546875" style="1674" customWidth="1"/>
    <col min="1798" max="1798" width="11.5703125" style="1674" customWidth="1"/>
    <col min="1799" max="2047" width="10.140625" style="1674"/>
    <col min="2048" max="2048" width="33.7109375" style="1674" customWidth="1"/>
    <col min="2049" max="2049" width="7.7109375" style="1674" customWidth="1"/>
    <col min="2050" max="2050" width="8.7109375" style="1674" customWidth="1"/>
    <col min="2051" max="2051" width="11.140625" style="1674" customWidth="1"/>
    <col min="2052" max="2052" width="10.5703125" style="1674" customWidth="1"/>
    <col min="2053" max="2053" width="10.85546875" style="1674" customWidth="1"/>
    <col min="2054" max="2054" width="11.5703125" style="1674" customWidth="1"/>
    <col min="2055" max="2303" width="10.140625" style="1674"/>
    <col min="2304" max="2304" width="33.7109375" style="1674" customWidth="1"/>
    <col min="2305" max="2305" width="7.7109375" style="1674" customWidth="1"/>
    <col min="2306" max="2306" width="8.7109375" style="1674" customWidth="1"/>
    <col min="2307" max="2307" width="11.140625" style="1674" customWidth="1"/>
    <col min="2308" max="2308" width="10.5703125" style="1674" customWidth="1"/>
    <col min="2309" max="2309" width="10.85546875" style="1674" customWidth="1"/>
    <col min="2310" max="2310" width="11.5703125" style="1674" customWidth="1"/>
    <col min="2311" max="2559" width="10.140625" style="1674"/>
    <col min="2560" max="2560" width="33.7109375" style="1674" customWidth="1"/>
    <col min="2561" max="2561" width="7.7109375" style="1674" customWidth="1"/>
    <col min="2562" max="2562" width="8.7109375" style="1674" customWidth="1"/>
    <col min="2563" max="2563" width="11.140625" style="1674" customWidth="1"/>
    <col min="2564" max="2564" width="10.5703125" style="1674" customWidth="1"/>
    <col min="2565" max="2565" width="10.85546875" style="1674" customWidth="1"/>
    <col min="2566" max="2566" width="11.5703125" style="1674" customWidth="1"/>
    <col min="2567" max="2815" width="10.140625" style="1674"/>
    <col min="2816" max="2816" width="33.7109375" style="1674" customWidth="1"/>
    <col min="2817" max="2817" width="7.7109375" style="1674" customWidth="1"/>
    <col min="2818" max="2818" width="8.7109375" style="1674" customWidth="1"/>
    <col min="2819" max="2819" width="11.140625" style="1674" customWidth="1"/>
    <col min="2820" max="2820" width="10.5703125" style="1674" customWidth="1"/>
    <col min="2821" max="2821" width="10.85546875" style="1674" customWidth="1"/>
    <col min="2822" max="2822" width="11.5703125" style="1674" customWidth="1"/>
    <col min="2823" max="3071" width="10.140625" style="1674"/>
    <col min="3072" max="3072" width="33.7109375" style="1674" customWidth="1"/>
    <col min="3073" max="3073" width="7.7109375" style="1674" customWidth="1"/>
    <col min="3074" max="3074" width="8.7109375" style="1674" customWidth="1"/>
    <col min="3075" max="3075" width="11.140625" style="1674" customWidth="1"/>
    <col min="3076" max="3076" width="10.5703125" style="1674" customWidth="1"/>
    <col min="3077" max="3077" width="10.85546875" style="1674" customWidth="1"/>
    <col min="3078" max="3078" width="11.5703125" style="1674" customWidth="1"/>
    <col min="3079" max="3327" width="10.140625" style="1674"/>
    <col min="3328" max="3328" width="33.7109375" style="1674" customWidth="1"/>
    <col min="3329" max="3329" width="7.7109375" style="1674" customWidth="1"/>
    <col min="3330" max="3330" width="8.7109375" style="1674" customWidth="1"/>
    <col min="3331" max="3331" width="11.140625" style="1674" customWidth="1"/>
    <col min="3332" max="3332" width="10.5703125" style="1674" customWidth="1"/>
    <col min="3333" max="3333" width="10.85546875" style="1674" customWidth="1"/>
    <col min="3334" max="3334" width="11.5703125" style="1674" customWidth="1"/>
    <col min="3335" max="3583" width="10.140625" style="1674"/>
    <col min="3584" max="3584" width="33.7109375" style="1674" customWidth="1"/>
    <col min="3585" max="3585" width="7.7109375" style="1674" customWidth="1"/>
    <col min="3586" max="3586" width="8.7109375" style="1674" customWidth="1"/>
    <col min="3587" max="3587" width="11.140625" style="1674" customWidth="1"/>
    <col min="3588" max="3588" width="10.5703125" style="1674" customWidth="1"/>
    <col min="3589" max="3589" width="10.85546875" style="1674" customWidth="1"/>
    <col min="3590" max="3590" width="11.5703125" style="1674" customWidth="1"/>
    <col min="3591" max="3839" width="10.140625" style="1674"/>
    <col min="3840" max="3840" width="33.7109375" style="1674" customWidth="1"/>
    <col min="3841" max="3841" width="7.7109375" style="1674" customWidth="1"/>
    <col min="3842" max="3842" width="8.7109375" style="1674" customWidth="1"/>
    <col min="3843" max="3843" width="11.140625" style="1674" customWidth="1"/>
    <col min="3844" max="3844" width="10.5703125" style="1674" customWidth="1"/>
    <col min="3845" max="3845" width="10.85546875" style="1674" customWidth="1"/>
    <col min="3846" max="3846" width="11.5703125" style="1674" customWidth="1"/>
    <col min="3847" max="4095" width="10.140625" style="1674"/>
    <col min="4096" max="4096" width="33.7109375" style="1674" customWidth="1"/>
    <col min="4097" max="4097" width="7.7109375" style="1674" customWidth="1"/>
    <col min="4098" max="4098" width="8.7109375" style="1674" customWidth="1"/>
    <col min="4099" max="4099" width="11.140625" style="1674" customWidth="1"/>
    <col min="4100" max="4100" width="10.5703125" style="1674" customWidth="1"/>
    <col min="4101" max="4101" width="10.85546875" style="1674" customWidth="1"/>
    <col min="4102" max="4102" width="11.5703125" style="1674" customWidth="1"/>
    <col min="4103" max="4351" width="10.140625" style="1674"/>
    <col min="4352" max="4352" width="33.7109375" style="1674" customWidth="1"/>
    <col min="4353" max="4353" width="7.7109375" style="1674" customWidth="1"/>
    <col min="4354" max="4354" width="8.7109375" style="1674" customWidth="1"/>
    <col min="4355" max="4355" width="11.140625" style="1674" customWidth="1"/>
    <col min="4356" max="4356" width="10.5703125" style="1674" customWidth="1"/>
    <col min="4357" max="4357" width="10.85546875" style="1674" customWidth="1"/>
    <col min="4358" max="4358" width="11.5703125" style="1674" customWidth="1"/>
    <col min="4359" max="4607" width="10.140625" style="1674"/>
    <col min="4608" max="4608" width="33.7109375" style="1674" customWidth="1"/>
    <col min="4609" max="4609" width="7.7109375" style="1674" customWidth="1"/>
    <col min="4610" max="4610" width="8.7109375" style="1674" customWidth="1"/>
    <col min="4611" max="4611" width="11.140625" style="1674" customWidth="1"/>
    <col min="4612" max="4612" width="10.5703125" style="1674" customWidth="1"/>
    <col min="4613" max="4613" width="10.85546875" style="1674" customWidth="1"/>
    <col min="4614" max="4614" width="11.5703125" style="1674" customWidth="1"/>
    <col min="4615" max="4863" width="10.140625" style="1674"/>
    <col min="4864" max="4864" width="33.7109375" style="1674" customWidth="1"/>
    <col min="4865" max="4865" width="7.7109375" style="1674" customWidth="1"/>
    <col min="4866" max="4866" width="8.7109375" style="1674" customWidth="1"/>
    <col min="4867" max="4867" width="11.140625" style="1674" customWidth="1"/>
    <col min="4868" max="4868" width="10.5703125" style="1674" customWidth="1"/>
    <col min="4869" max="4869" width="10.85546875" style="1674" customWidth="1"/>
    <col min="4870" max="4870" width="11.5703125" style="1674" customWidth="1"/>
    <col min="4871" max="5119" width="10.140625" style="1674"/>
    <col min="5120" max="5120" width="33.7109375" style="1674" customWidth="1"/>
    <col min="5121" max="5121" width="7.7109375" style="1674" customWidth="1"/>
    <col min="5122" max="5122" width="8.7109375" style="1674" customWidth="1"/>
    <col min="5123" max="5123" width="11.140625" style="1674" customWidth="1"/>
    <col min="5124" max="5124" width="10.5703125" style="1674" customWidth="1"/>
    <col min="5125" max="5125" width="10.85546875" style="1674" customWidth="1"/>
    <col min="5126" max="5126" width="11.5703125" style="1674" customWidth="1"/>
    <col min="5127" max="5375" width="10.140625" style="1674"/>
    <col min="5376" max="5376" width="33.7109375" style="1674" customWidth="1"/>
    <col min="5377" max="5377" width="7.7109375" style="1674" customWidth="1"/>
    <col min="5378" max="5378" width="8.7109375" style="1674" customWidth="1"/>
    <col min="5379" max="5379" width="11.140625" style="1674" customWidth="1"/>
    <col min="5380" max="5380" width="10.5703125" style="1674" customWidth="1"/>
    <col min="5381" max="5381" width="10.85546875" style="1674" customWidth="1"/>
    <col min="5382" max="5382" width="11.5703125" style="1674" customWidth="1"/>
    <col min="5383" max="5631" width="10.140625" style="1674"/>
    <col min="5632" max="5632" width="33.7109375" style="1674" customWidth="1"/>
    <col min="5633" max="5633" width="7.7109375" style="1674" customWidth="1"/>
    <col min="5634" max="5634" width="8.7109375" style="1674" customWidth="1"/>
    <col min="5635" max="5635" width="11.140625" style="1674" customWidth="1"/>
    <col min="5636" max="5636" width="10.5703125" style="1674" customWidth="1"/>
    <col min="5637" max="5637" width="10.85546875" style="1674" customWidth="1"/>
    <col min="5638" max="5638" width="11.5703125" style="1674" customWidth="1"/>
    <col min="5639" max="5887" width="10.140625" style="1674"/>
    <col min="5888" max="5888" width="33.7109375" style="1674" customWidth="1"/>
    <col min="5889" max="5889" width="7.7109375" style="1674" customWidth="1"/>
    <col min="5890" max="5890" width="8.7109375" style="1674" customWidth="1"/>
    <col min="5891" max="5891" width="11.140625" style="1674" customWidth="1"/>
    <col min="5892" max="5892" width="10.5703125" style="1674" customWidth="1"/>
    <col min="5893" max="5893" width="10.85546875" style="1674" customWidth="1"/>
    <col min="5894" max="5894" width="11.5703125" style="1674" customWidth="1"/>
    <col min="5895" max="6143" width="10.140625" style="1674"/>
    <col min="6144" max="6144" width="33.7109375" style="1674" customWidth="1"/>
    <col min="6145" max="6145" width="7.7109375" style="1674" customWidth="1"/>
    <col min="6146" max="6146" width="8.7109375" style="1674" customWidth="1"/>
    <col min="6147" max="6147" width="11.140625" style="1674" customWidth="1"/>
    <col min="6148" max="6148" width="10.5703125" style="1674" customWidth="1"/>
    <col min="6149" max="6149" width="10.85546875" style="1674" customWidth="1"/>
    <col min="6150" max="6150" width="11.5703125" style="1674" customWidth="1"/>
    <col min="6151" max="6399" width="10.140625" style="1674"/>
    <col min="6400" max="6400" width="33.7109375" style="1674" customWidth="1"/>
    <col min="6401" max="6401" width="7.7109375" style="1674" customWidth="1"/>
    <col min="6402" max="6402" width="8.7109375" style="1674" customWidth="1"/>
    <col min="6403" max="6403" width="11.140625" style="1674" customWidth="1"/>
    <col min="6404" max="6404" width="10.5703125" style="1674" customWidth="1"/>
    <col min="6405" max="6405" width="10.85546875" style="1674" customWidth="1"/>
    <col min="6406" max="6406" width="11.5703125" style="1674" customWidth="1"/>
    <col min="6407" max="6655" width="10.140625" style="1674"/>
    <col min="6656" max="6656" width="33.7109375" style="1674" customWidth="1"/>
    <col min="6657" max="6657" width="7.7109375" style="1674" customWidth="1"/>
    <col min="6658" max="6658" width="8.7109375" style="1674" customWidth="1"/>
    <col min="6659" max="6659" width="11.140625" style="1674" customWidth="1"/>
    <col min="6660" max="6660" width="10.5703125" style="1674" customWidth="1"/>
    <col min="6661" max="6661" width="10.85546875" style="1674" customWidth="1"/>
    <col min="6662" max="6662" width="11.5703125" style="1674" customWidth="1"/>
    <col min="6663" max="6911" width="10.140625" style="1674"/>
    <col min="6912" max="6912" width="33.7109375" style="1674" customWidth="1"/>
    <col min="6913" max="6913" width="7.7109375" style="1674" customWidth="1"/>
    <col min="6914" max="6914" width="8.7109375" style="1674" customWidth="1"/>
    <col min="6915" max="6915" width="11.140625" style="1674" customWidth="1"/>
    <col min="6916" max="6916" width="10.5703125" style="1674" customWidth="1"/>
    <col min="6917" max="6917" width="10.85546875" style="1674" customWidth="1"/>
    <col min="6918" max="6918" width="11.5703125" style="1674" customWidth="1"/>
    <col min="6919" max="7167" width="10.140625" style="1674"/>
    <col min="7168" max="7168" width="33.7109375" style="1674" customWidth="1"/>
    <col min="7169" max="7169" width="7.7109375" style="1674" customWidth="1"/>
    <col min="7170" max="7170" width="8.7109375" style="1674" customWidth="1"/>
    <col min="7171" max="7171" width="11.140625" style="1674" customWidth="1"/>
    <col min="7172" max="7172" width="10.5703125" style="1674" customWidth="1"/>
    <col min="7173" max="7173" width="10.85546875" style="1674" customWidth="1"/>
    <col min="7174" max="7174" width="11.5703125" style="1674" customWidth="1"/>
    <col min="7175" max="7423" width="10.140625" style="1674"/>
    <col min="7424" max="7424" width="33.7109375" style="1674" customWidth="1"/>
    <col min="7425" max="7425" width="7.7109375" style="1674" customWidth="1"/>
    <col min="7426" max="7426" width="8.7109375" style="1674" customWidth="1"/>
    <col min="7427" max="7427" width="11.140625" style="1674" customWidth="1"/>
    <col min="7428" max="7428" width="10.5703125" style="1674" customWidth="1"/>
    <col min="7429" max="7429" width="10.85546875" style="1674" customWidth="1"/>
    <col min="7430" max="7430" width="11.5703125" style="1674" customWidth="1"/>
    <col min="7431" max="7679" width="10.140625" style="1674"/>
    <col min="7680" max="7680" width="33.7109375" style="1674" customWidth="1"/>
    <col min="7681" max="7681" width="7.7109375" style="1674" customWidth="1"/>
    <col min="7682" max="7682" width="8.7109375" style="1674" customWidth="1"/>
    <col min="7683" max="7683" width="11.140625" style="1674" customWidth="1"/>
    <col min="7684" max="7684" width="10.5703125" style="1674" customWidth="1"/>
    <col min="7685" max="7685" width="10.85546875" style="1674" customWidth="1"/>
    <col min="7686" max="7686" width="11.5703125" style="1674" customWidth="1"/>
    <col min="7687" max="7935" width="10.140625" style="1674"/>
    <col min="7936" max="7936" width="33.7109375" style="1674" customWidth="1"/>
    <col min="7937" max="7937" width="7.7109375" style="1674" customWidth="1"/>
    <col min="7938" max="7938" width="8.7109375" style="1674" customWidth="1"/>
    <col min="7939" max="7939" width="11.140625" style="1674" customWidth="1"/>
    <col min="7940" max="7940" width="10.5703125" style="1674" customWidth="1"/>
    <col min="7941" max="7941" width="10.85546875" style="1674" customWidth="1"/>
    <col min="7942" max="7942" width="11.5703125" style="1674" customWidth="1"/>
    <col min="7943" max="8191" width="10.140625" style="1674"/>
    <col min="8192" max="8192" width="33.7109375" style="1674" customWidth="1"/>
    <col min="8193" max="8193" width="7.7109375" style="1674" customWidth="1"/>
    <col min="8194" max="8194" width="8.7109375" style="1674" customWidth="1"/>
    <col min="8195" max="8195" width="11.140625" style="1674" customWidth="1"/>
    <col min="8196" max="8196" width="10.5703125" style="1674" customWidth="1"/>
    <col min="8197" max="8197" width="10.85546875" style="1674" customWidth="1"/>
    <col min="8198" max="8198" width="11.5703125" style="1674" customWidth="1"/>
    <col min="8199" max="8447" width="10.140625" style="1674"/>
    <col min="8448" max="8448" width="33.7109375" style="1674" customWidth="1"/>
    <col min="8449" max="8449" width="7.7109375" style="1674" customWidth="1"/>
    <col min="8450" max="8450" width="8.7109375" style="1674" customWidth="1"/>
    <col min="8451" max="8451" width="11.140625" style="1674" customWidth="1"/>
    <col min="8452" max="8452" width="10.5703125" style="1674" customWidth="1"/>
    <col min="8453" max="8453" width="10.85546875" style="1674" customWidth="1"/>
    <col min="8454" max="8454" width="11.5703125" style="1674" customWidth="1"/>
    <col min="8455" max="8703" width="10.140625" style="1674"/>
    <col min="8704" max="8704" width="33.7109375" style="1674" customWidth="1"/>
    <col min="8705" max="8705" width="7.7109375" style="1674" customWidth="1"/>
    <col min="8706" max="8706" width="8.7109375" style="1674" customWidth="1"/>
    <col min="8707" max="8707" width="11.140625" style="1674" customWidth="1"/>
    <col min="8708" max="8708" width="10.5703125" style="1674" customWidth="1"/>
    <col min="8709" max="8709" width="10.85546875" style="1674" customWidth="1"/>
    <col min="8710" max="8710" width="11.5703125" style="1674" customWidth="1"/>
    <col min="8711" max="8959" width="10.140625" style="1674"/>
    <col min="8960" max="8960" width="33.7109375" style="1674" customWidth="1"/>
    <col min="8961" max="8961" width="7.7109375" style="1674" customWidth="1"/>
    <col min="8962" max="8962" width="8.7109375" style="1674" customWidth="1"/>
    <col min="8963" max="8963" width="11.140625" style="1674" customWidth="1"/>
    <col min="8964" max="8964" width="10.5703125" style="1674" customWidth="1"/>
    <col min="8965" max="8965" width="10.85546875" style="1674" customWidth="1"/>
    <col min="8966" max="8966" width="11.5703125" style="1674" customWidth="1"/>
    <col min="8967" max="9215" width="10.140625" style="1674"/>
    <col min="9216" max="9216" width="33.7109375" style="1674" customWidth="1"/>
    <col min="9217" max="9217" width="7.7109375" style="1674" customWidth="1"/>
    <col min="9218" max="9218" width="8.7109375" style="1674" customWidth="1"/>
    <col min="9219" max="9219" width="11.140625" style="1674" customWidth="1"/>
    <col min="9220" max="9220" width="10.5703125" style="1674" customWidth="1"/>
    <col min="9221" max="9221" width="10.85546875" style="1674" customWidth="1"/>
    <col min="9222" max="9222" width="11.5703125" style="1674" customWidth="1"/>
    <col min="9223" max="9471" width="10.140625" style="1674"/>
    <col min="9472" max="9472" width="33.7109375" style="1674" customWidth="1"/>
    <col min="9473" max="9473" width="7.7109375" style="1674" customWidth="1"/>
    <col min="9474" max="9474" width="8.7109375" style="1674" customWidth="1"/>
    <col min="9475" max="9475" width="11.140625" style="1674" customWidth="1"/>
    <col min="9476" max="9476" width="10.5703125" style="1674" customWidth="1"/>
    <col min="9477" max="9477" width="10.85546875" style="1674" customWidth="1"/>
    <col min="9478" max="9478" width="11.5703125" style="1674" customWidth="1"/>
    <col min="9479" max="9727" width="10.140625" style="1674"/>
    <col min="9728" max="9728" width="33.7109375" style="1674" customWidth="1"/>
    <col min="9729" max="9729" width="7.7109375" style="1674" customWidth="1"/>
    <col min="9730" max="9730" width="8.7109375" style="1674" customWidth="1"/>
    <col min="9731" max="9731" width="11.140625" style="1674" customWidth="1"/>
    <col min="9732" max="9732" width="10.5703125" style="1674" customWidth="1"/>
    <col min="9733" max="9733" width="10.85546875" style="1674" customWidth="1"/>
    <col min="9734" max="9734" width="11.5703125" style="1674" customWidth="1"/>
    <col min="9735" max="9983" width="10.140625" style="1674"/>
    <col min="9984" max="9984" width="33.7109375" style="1674" customWidth="1"/>
    <col min="9985" max="9985" width="7.7109375" style="1674" customWidth="1"/>
    <col min="9986" max="9986" width="8.7109375" style="1674" customWidth="1"/>
    <col min="9987" max="9987" width="11.140625" style="1674" customWidth="1"/>
    <col min="9988" max="9988" width="10.5703125" style="1674" customWidth="1"/>
    <col min="9989" max="9989" width="10.85546875" style="1674" customWidth="1"/>
    <col min="9990" max="9990" width="11.5703125" style="1674" customWidth="1"/>
    <col min="9991" max="10239" width="10.140625" style="1674"/>
    <col min="10240" max="10240" width="33.7109375" style="1674" customWidth="1"/>
    <col min="10241" max="10241" width="7.7109375" style="1674" customWidth="1"/>
    <col min="10242" max="10242" width="8.7109375" style="1674" customWidth="1"/>
    <col min="10243" max="10243" width="11.140625" style="1674" customWidth="1"/>
    <col min="10244" max="10244" width="10.5703125" style="1674" customWidth="1"/>
    <col min="10245" max="10245" width="10.85546875" style="1674" customWidth="1"/>
    <col min="10246" max="10246" width="11.5703125" style="1674" customWidth="1"/>
    <col min="10247" max="10495" width="10.140625" style="1674"/>
    <col min="10496" max="10496" width="33.7109375" style="1674" customWidth="1"/>
    <col min="10497" max="10497" width="7.7109375" style="1674" customWidth="1"/>
    <col min="10498" max="10498" width="8.7109375" style="1674" customWidth="1"/>
    <col min="10499" max="10499" width="11.140625" style="1674" customWidth="1"/>
    <col min="10500" max="10500" width="10.5703125" style="1674" customWidth="1"/>
    <col min="10501" max="10501" width="10.85546875" style="1674" customWidth="1"/>
    <col min="10502" max="10502" width="11.5703125" style="1674" customWidth="1"/>
    <col min="10503" max="10751" width="10.140625" style="1674"/>
    <col min="10752" max="10752" width="33.7109375" style="1674" customWidth="1"/>
    <col min="10753" max="10753" width="7.7109375" style="1674" customWidth="1"/>
    <col min="10754" max="10754" width="8.7109375" style="1674" customWidth="1"/>
    <col min="10755" max="10755" width="11.140625" style="1674" customWidth="1"/>
    <col min="10756" max="10756" width="10.5703125" style="1674" customWidth="1"/>
    <col min="10757" max="10757" width="10.85546875" style="1674" customWidth="1"/>
    <col min="10758" max="10758" width="11.5703125" style="1674" customWidth="1"/>
    <col min="10759" max="11007" width="10.140625" style="1674"/>
    <col min="11008" max="11008" width="33.7109375" style="1674" customWidth="1"/>
    <col min="11009" max="11009" width="7.7109375" style="1674" customWidth="1"/>
    <col min="11010" max="11010" width="8.7109375" style="1674" customWidth="1"/>
    <col min="11011" max="11011" width="11.140625" style="1674" customWidth="1"/>
    <col min="11012" max="11012" width="10.5703125" style="1674" customWidth="1"/>
    <col min="11013" max="11013" width="10.85546875" style="1674" customWidth="1"/>
    <col min="11014" max="11014" width="11.5703125" style="1674" customWidth="1"/>
    <col min="11015" max="11263" width="10.140625" style="1674"/>
    <col min="11264" max="11264" width="33.7109375" style="1674" customWidth="1"/>
    <col min="11265" max="11265" width="7.7109375" style="1674" customWidth="1"/>
    <col min="11266" max="11266" width="8.7109375" style="1674" customWidth="1"/>
    <col min="11267" max="11267" width="11.140625" style="1674" customWidth="1"/>
    <col min="11268" max="11268" width="10.5703125" style="1674" customWidth="1"/>
    <col min="11269" max="11269" width="10.85546875" style="1674" customWidth="1"/>
    <col min="11270" max="11270" width="11.5703125" style="1674" customWidth="1"/>
    <col min="11271" max="11519" width="10.140625" style="1674"/>
    <col min="11520" max="11520" width="33.7109375" style="1674" customWidth="1"/>
    <col min="11521" max="11521" width="7.7109375" style="1674" customWidth="1"/>
    <col min="11522" max="11522" width="8.7109375" style="1674" customWidth="1"/>
    <col min="11523" max="11523" width="11.140625" style="1674" customWidth="1"/>
    <col min="11524" max="11524" width="10.5703125" style="1674" customWidth="1"/>
    <col min="11525" max="11525" width="10.85546875" style="1674" customWidth="1"/>
    <col min="11526" max="11526" width="11.5703125" style="1674" customWidth="1"/>
    <col min="11527" max="11775" width="10.140625" style="1674"/>
    <col min="11776" max="11776" width="33.7109375" style="1674" customWidth="1"/>
    <col min="11777" max="11777" width="7.7109375" style="1674" customWidth="1"/>
    <col min="11778" max="11778" width="8.7109375" style="1674" customWidth="1"/>
    <col min="11779" max="11779" width="11.140625" style="1674" customWidth="1"/>
    <col min="11780" max="11780" width="10.5703125" style="1674" customWidth="1"/>
    <col min="11781" max="11781" width="10.85546875" style="1674" customWidth="1"/>
    <col min="11782" max="11782" width="11.5703125" style="1674" customWidth="1"/>
    <col min="11783" max="12031" width="10.140625" style="1674"/>
    <col min="12032" max="12032" width="33.7109375" style="1674" customWidth="1"/>
    <col min="12033" max="12033" width="7.7109375" style="1674" customWidth="1"/>
    <col min="12034" max="12034" width="8.7109375" style="1674" customWidth="1"/>
    <col min="12035" max="12035" width="11.140625" style="1674" customWidth="1"/>
    <col min="12036" max="12036" width="10.5703125" style="1674" customWidth="1"/>
    <col min="12037" max="12037" width="10.85546875" style="1674" customWidth="1"/>
    <col min="12038" max="12038" width="11.5703125" style="1674" customWidth="1"/>
    <col min="12039" max="12287" width="10.140625" style="1674"/>
    <col min="12288" max="12288" width="33.7109375" style="1674" customWidth="1"/>
    <col min="12289" max="12289" width="7.7109375" style="1674" customWidth="1"/>
    <col min="12290" max="12290" width="8.7109375" style="1674" customWidth="1"/>
    <col min="12291" max="12291" width="11.140625" style="1674" customWidth="1"/>
    <col min="12292" max="12292" width="10.5703125" style="1674" customWidth="1"/>
    <col min="12293" max="12293" width="10.85546875" style="1674" customWidth="1"/>
    <col min="12294" max="12294" width="11.5703125" style="1674" customWidth="1"/>
    <col min="12295" max="12543" width="10.140625" style="1674"/>
    <col min="12544" max="12544" width="33.7109375" style="1674" customWidth="1"/>
    <col min="12545" max="12545" width="7.7109375" style="1674" customWidth="1"/>
    <col min="12546" max="12546" width="8.7109375" style="1674" customWidth="1"/>
    <col min="12547" max="12547" width="11.140625" style="1674" customWidth="1"/>
    <col min="12548" max="12548" width="10.5703125" style="1674" customWidth="1"/>
    <col min="12549" max="12549" width="10.85546875" style="1674" customWidth="1"/>
    <col min="12550" max="12550" width="11.5703125" style="1674" customWidth="1"/>
    <col min="12551" max="12799" width="10.140625" style="1674"/>
    <col min="12800" max="12800" width="33.7109375" style="1674" customWidth="1"/>
    <col min="12801" max="12801" width="7.7109375" style="1674" customWidth="1"/>
    <col min="12802" max="12802" width="8.7109375" style="1674" customWidth="1"/>
    <col min="12803" max="12803" width="11.140625" style="1674" customWidth="1"/>
    <col min="12804" max="12804" width="10.5703125" style="1674" customWidth="1"/>
    <col min="12805" max="12805" width="10.85546875" style="1674" customWidth="1"/>
    <col min="12806" max="12806" width="11.5703125" style="1674" customWidth="1"/>
    <col min="12807" max="13055" width="10.140625" style="1674"/>
    <col min="13056" max="13056" width="33.7109375" style="1674" customWidth="1"/>
    <col min="13057" max="13057" width="7.7109375" style="1674" customWidth="1"/>
    <col min="13058" max="13058" width="8.7109375" style="1674" customWidth="1"/>
    <col min="13059" max="13059" width="11.140625" style="1674" customWidth="1"/>
    <col min="13060" max="13060" width="10.5703125" style="1674" customWidth="1"/>
    <col min="13061" max="13061" width="10.85546875" style="1674" customWidth="1"/>
    <col min="13062" max="13062" width="11.5703125" style="1674" customWidth="1"/>
    <col min="13063" max="13311" width="10.140625" style="1674"/>
    <col min="13312" max="13312" width="33.7109375" style="1674" customWidth="1"/>
    <col min="13313" max="13313" width="7.7109375" style="1674" customWidth="1"/>
    <col min="13314" max="13314" width="8.7109375" style="1674" customWidth="1"/>
    <col min="13315" max="13315" width="11.140625" style="1674" customWidth="1"/>
    <col min="13316" max="13316" width="10.5703125" style="1674" customWidth="1"/>
    <col min="13317" max="13317" width="10.85546875" style="1674" customWidth="1"/>
    <col min="13318" max="13318" width="11.5703125" style="1674" customWidth="1"/>
    <col min="13319" max="13567" width="10.140625" style="1674"/>
    <col min="13568" max="13568" width="33.7109375" style="1674" customWidth="1"/>
    <col min="13569" max="13569" width="7.7109375" style="1674" customWidth="1"/>
    <col min="13570" max="13570" width="8.7109375" style="1674" customWidth="1"/>
    <col min="13571" max="13571" width="11.140625" style="1674" customWidth="1"/>
    <col min="13572" max="13572" width="10.5703125" style="1674" customWidth="1"/>
    <col min="13573" max="13573" width="10.85546875" style="1674" customWidth="1"/>
    <col min="13574" max="13574" width="11.5703125" style="1674" customWidth="1"/>
    <col min="13575" max="13823" width="10.140625" style="1674"/>
    <col min="13824" max="13824" width="33.7109375" style="1674" customWidth="1"/>
    <col min="13825" max="13825" width="7.7109375" style="1674" customWidth="1"/>
    <col min="13826" max="13826" width="8.7109375" style="1674" customWidth="1"/>
    <col min="13827" max="13827" width="11.140625" style="1674" customWidth="1"/>
    <col min="13828" max="13828" width="10.5703125" style="1674" customWidth="1"/>
    <col min="13829" max="13829" width="10.85546875" style="1674" customWidth="1"/>
    <col min="13830" max="13830" width="11.5703125" style="1674" customWidth="1"/>
    <col min="13831" max="14079" width="10.140625" style="1674"/>
    <col min="14080" max="14080" width="33.7109375" style="1674" customWidth="1"/>
    <col min="14081" max="14081" width="7.7109375" style="1674" customWidth="1"/>
    <col min="14082" max="14082" width="8.7109375" style="1674" customWidth="1"/>
    <col min="14083" max="14083" width="11.140625" style="1674" customWidth="1"/>
    <col min="14084" max="14084" width="10.5703125" style="1674" customWidth="1"/>
    <col min="14085" max="14085" width="10.85546875" style="1674" customWidth="1"/>
    <col min="14086" max="14086" width="11.5703125" style="1674" customWidth="1"/>
    <col min="14087" max="14335" width="10.140625" style="1674"/>
    <col min="14336" max="14336" width="33.7109375" style="1674" customWidth="1"/>
    <col min="14337" max="14337" width="7.7109375" style="1674" customWidth="1"/>
    <col min="14338" max="14338" width="8.7109375" style="1674" customWidth="1"/>
    <col min="14339" max="14339" width="11.140625" style="1674" customWidth="1"/>
    <col min="14340" max="14340" width="10.5703125" style="1674" customWidth="1"/>
    <col min="14341" max="14341" width="10.85546875" style="1674" customWidth="1"/>
    <col min="14342" max="14342" width="11.5703125" style="1674" customWidth="1"/>
    <col min="14343" max="14591" width="10.140625" style="1674"/>
    <col min="14592" max="14592" width="33.7109375" style="1674" customWidth="1"/>
    <col min="14593" max="14593" width="7.7109375" style="1674" customWidth="1"/>
    <col min="14594" max="14594" width="8.7109375" style="1674" customWidth="1"/>
    <col min="14595" max="14595" width="11.140625" style="1674" customWidth="1"/>
    <col min="14596" max="14596" width="10.5703125" style="1674" customWidth="1"/>
    <col min="14597" max="14597" width="10.85546875" style="1674" customWidth="1"/>
    <col min="14598" max="14598" width="11.5703125" style="1674" customWidth="1"/>
    <col min="14599" max="14847" width="10.140625" style="1674"/>
    <col min="14848" max="14848" width="33.7109375" style="1674" customWidth="1"/>
    <col min="14849" max="14849" width="7.7109375" style="1674" customWidth="1"/>
    <col min="14850" max="14850" width="8.7109375" style="1674" customWidth="1"/>
    <col min="14851" max="14851" width="11.140625" style="1674" customWidth="1"/>
    <col min="14852" max="14852" width="10.5703125" style="1674" customWidth="1"/>
    <col min="14853" max="14853" width="10.85546875" style="1674" customWidth="1"/>
    <col min="14854" max="14854" width="11.5703125" style="1674" customWidth="1"/>
    <col min="14855" max="15103" width="10.140625" style="1674"/>
    <col min="15104" max="15104" width="33.7109375" style="1674" customWidth="1"/>
    <col min="15105" max="15105" width="7.7109375" style="1674" customWidth="1"/>
    <col min="15106" max="15106" width="8.7109375" style="1674" customWidth="1"/>
    <col min="15107" max="15107" width="11.140625" style="1674" customWidth="1"/>
    <col min="15108" max="15108" width="10.5703125" style="1674" customWidth="1"/>
    <col min="15109" max="15109" width="10.85546875" style="1674" customWidth="1"/>
    <col min="15110" max="15110" width="11.5703125" style="1674" customWidth="1"/>
    <col min="15111" max="15359" width="10.140625" style="1674"/>
    <col min="15360" max="15360" width="33.7109375" style="1674" customWidth="1"/>
    <col min="15361" max="15361" width="7.7109375" style="1674" customWidth="1"/>
    <col min="15362" max="15362" width="8.7109375" style="1674" customWidth="1"/>
    <col min="15363" max="15363" width="11.140625" style="1674" customWidth="1"/>
    <col min="15364" max="15364" width="10.5703125" style="1674" customWidth="1"/>
    <col min="15365" max="15365" width="10.85546875" style="1674" customWidth="1"/>
    <col min="15366" max="15366" width="11.5703125" style="1674" customWidth="1"/>
    <col min="15367" max="15615" width="10.140625" style="1674"/>
    <col min="15616" max="15616" width="33.7109375" style="1674" customWidth="1"/>
    <col min="15617" max="15617" width="7.7109375" style="1674" customWidth="1"/>
    <col min="15618" max="15618" width="8.7109375" style="1674" customWidth="1"/>
    <col min="15619" max="15619" width="11.140625" style="1674" customWidth="1"/>
    <col min="15620" max="15620" width="10.5703125" style="1674" customWidth="1"/>
    <col min="15621" max="15621" width="10.85546875" style="1674" customWidth="1"/>
    <col min="15622" max="15622" width="11.5703125" style="1674" customWidth="1"/>
    <col min="15623" max="15871" width="10.140625" style="1674"/>
    <col min="15872" max="15872" width="33.7109375" style="1674" customWidth="1"/>
    <col min="15873" max="15873" width="7.7109375" style="1674" customWidth="1"/>
    <col min="15874" max="15874" width="8.7109375" style="1674" customWidth="1"/>
    <col min="15875" max="15875" width="11.140625" style="1674" customWidth="1"/>
    <col min="15876" max="15876" width="10.5703125" style="1674" customWidth="1"/>
    <col min="15877" max="15877" width="10.85546875" style="1674" customWidth="1"/>
    <col min="15878" max="15878" width="11.5703125" style="1674" customWidth="1"/>
    <col min="15879" max="16127" width="10.140625" style="1674"/>
    <col min="16128" max="16128" width="33.7109375" style="1674" customWidth="1"/>
    <col min="16129" max="16129" width="7.7109375" style="1674" customWidth="1"/>
    <col min="16130" max="16130" width="8.7109375" style="1674" customWidth="1"/>
    <col min="16131" max="16131" width="11.140625" style="1674" customWidth="1"/>
    <col min="16132" max="16132" width="10.5703125" style="1674" customWidth="1"/>
    <col min="16133" max="16133" width="10.85546875" style="1674" customWidth="1"/>
    <col min="16134" max="16134" width="11.5703125" style="1674" customWidth="1"/>
    <col min="16135" max="16384" width="10.140625" style="1674"/>
  </cols>
  <sheetData>
    <row r="1" spans="1:7" s="475" customFormat="1" ht="15" customHeight="1" x14ac:dyDescent="0.2">
      <c r="A1" s="1963" t="s">
        <v>248</v>
      </c>
      <c r="B1" s="1963"/>
      <c r="C1" s="1963"/>
      <c r="D1" s="1963"/>
      <c r="E1" s="1963"/>
      <c r="F1" s="1963"/>
      <c r="G1" s="1963"/>
    </row>
    <row r="2" spans="1:7" s="475" customFormat="1" ht="15" customHeight="1" x14ac:dyDescent="0.2">
      <c r="A2" s="1891"/>
      <c r="B2" s="1887"/>
      <c r="C2" s="1887"/>
      <c r="D2" s="1887"/>
      <c r="E2" s="1887"/>
      <c r="F2" s="1887"/>
      <c r="G2" s="1887"/>
    </row>
    <row r="3" spans="1:7" s="475" customFormat="1" ht="15" customHeight="1" x14ac:dyDescent="0.2">
      <c r="A3" s="476"/>
      <c r="B3" s="477"/>
      <c r="C3" s="477"/>
      <c r="D3" s="477"/>
      <c r="E3" s="478"/>
      <c r="F3" s="478"/>
    </row>
    <row r="4" spans="1:7" s="1552" customFormat="1" ht="21.95" customHeight="1" x14ac:dyDescent="0.2">
      <c r="A4" s="479" t="s">
        <v>249</v>
      </c>
      <c r="B4" s="480" t="s">
        <v>250</v>
      </c>
      <c r="C4" s="481">
        <v>2020</v>
      </c>
      <c r="D4" s="481">
        <v>2021</v>
      </c>
      <c r="E4" s="481">
        <v>2022</v>
      </c>
      <c r="F4" s="481">
        <v>2023</v>
      </c>
      <c r="G4" s="481">
        <v>2024</v>
      </c>
    </row>
    <row r="5" spans="1:7" s="1552" customFormat="1" ht="5.0999999999999996" customHeight="1" x14ac:dyDescent="0.2">
      <c r="A5" s="482"/>
      <c r="B5" s="482"/>
      <c r="C5" s="483"/>
      <c r="D5" s="483"/>
      <c r="E5" s="483"/>
      <c r="F5" s="483"/>
      <c r="G5" s="483"/>
    </row>
    <row r="6" spans="1:7" s="486" customFormat="1" ht="21.95" customHeight="1" x14ac:dyDescent="0.2">
      <c r="A6" s="484" t="s">
        <v>251</v>
      </c>
      <c r="B6" s="480" t="s">
        <v>252</v>
      </c>
      <c r="C6" s="485">
        <f>SUM(C7:C16)</f>
        <v>9703</v>
      </c>
      <c r="D6" s="485">
        <f>SUM(D7:D16)</f>
        <v>12510</v>
      </c>
      <c r="E6" s="485">
        <f>SUM(E7:E16)</f>
        <v>21012</v>
      </c>
      <c r="F6" s="485">
        <f>SUM(F7:F16)</f>
        <v>33964</v>
      </c>
      <c r="G6" s="485">
        <f>SUM(G7:G16)</f>
        <v>41030</v>
      </c>
    </row>
    <row r="7" spans="1:7" s="1552" customFormat="1" ht="24.95" customHeight="1" x14ac:dyDescent="0.2">
      <c r="A7" s="487" t="s">
        <v>253</v>
      </c>
      <c r="B7" s="488"/>
      <c r="C7" s="1553">
        <v>3722</v>
      </c>
      <c r="D7" s="1553">
        <v>3799</v>
      </c>
      <c r="E7" s="1553">
        <v>8884</v>
      </c>
      <c r="F7" s="1553">
        <v>13623</v>
      </c>
      <c r="G7" s="1553">
        <v>11729</v>
      </c>
    </row>
    <row r="8" spans="1:7" s="1552" customFormat="1" ht="24.95" customHeight="1" x14ac:dyDescent="0.2">
      <c r="A8" s="490" t="s">
        <v>254</v>
      </c>
      <c r="B8" s="491"/>
      <c r="C8" s="493">
        <v>428</v>
      </c>
      <c r="D8" s="493">
        <v>398</v>
      </c>
      <c r="E8" s="493">
        <v>968</v>
      </c>
      <c r="F8" s="493">
        <v>986</v>
      </c>
      <c r="G8" s="493">
        <v>181</v>
      </c>
    </row>
    <row r="9" spans="1:7" s="1552" customFormat="1" ht="24.95" customHeight="1" x14ac:dyDescent="0.2">
      <c r="A9" s="487" t="s">
        <v>255</v>
      </c>
      <c r="B9" s="488"/>
      <c r="C9" s="1553">
        <v>3</v>
      </c>
      <c r="D9" s="1553">
        <v>3</v>
      </c>
      <c r="E9" s="1553">
        <v>38</v>
      </c>
      <c r="F9" s="1553">
        <v>38</v>
      </c>
      <c r="G9" s="1553">
        <v>30</v>
      </c>
    </row>
    <row r="10" spans="1:7" s="1552" customFormat="1" ht="24.95" customHeight="1" x14ac:dyDescent="0.2">
      <c r="A10" s="487" t="s">
        <v>256</v>
      </c>
      <c r="B10" s="488"/>
      <c r="C10" s="1553">
        <v>5</v>
      </c>
      <c r="D10" s="1553">
        <v>5</v>
      </c>
      <c r="E10" s="1553">
        <v>10</v>
      </c>
      <c r="F10" s="1553">
        <v>12</v>
      </c>
      <c r="G10" s="1553">
        <v>1</v>
      </c>
    </row>
    <row r="11" spans="1:7" s="495" customFormat="1" ht="24.95" customHeight="1" x14ac:dyDescent="0.2">
      <c r="A11" s="487" t="s">
        <v>257</v>
      </c>
      <c r="B11" s="494"/>
      <c r="C11" s="1553">
        <v>147</v>
      </c>
      <c r="D11" s="1553">
        <v>149</v>
      </c>
      <c r="E11" s="1553">
        <v>146</v>
      </c>
      <c r="F11" s="1553">
        <v>147</v>
      </c>
      <c r="G11" s="1553">
        <v>146</v>
      </c>
    </row>
    <row r="12" spans="1:7" s="1552" customFormat="1" ht="24.95" customHeight="1" x14ac:dyDescent="0.2">
      <c r="A12" s="490" t="s">
        <v>258</v>
      </c>
      <c r="B12" s="491"/>
      <c r="C12" s="493">
        <v>1629</v>
      </c>
      <c r="D12" s="493">
        <v>1866</v>
      </c>
      <c r="E12" s="493">
        <v>2170</v>
      </c>
      <c r="F12" s="493">
        <v>2450</v>
      </c>
      <c r="G12" s="493">
        <v>2220</v>
      </c>
    </row>
    <row r="13" spans="1:7" s="1552" customFormat="1" ht="24.95" customHeight="1" x14ac:dyDescent="0.2">
      <c r="A13" s="487" t="s">
        <v>259</v>
      </c>
      <c r="B13" s="488"/>
      <c r="C13" s="1553">
        <v>3756</v>
      </c>
      <c r="D13" s="2017">
        <v>6178</v>
      </c>
      <c r="E13" s="2017">
        <v>8740</v>
      </c>
      <c r="F13" s="2017">
        <v>16249</v>
      </c>
      <c r="G13" s="1553">
        <v>26068</v>
      </c>
    </row>
    <row r="14" spans="1:7" s="1552" customFormat="1" ht="24.95" customHeight="1" x14ac:dyDescent="0.2">
      <c r="A14" s="487" t="s">
        <v>260</v>
      </c>
      <c r="B14" s="488"/>
      <c r="C14" s="1553">
        <v>1</v>
      </c>
      <c r="D14" s="1553">
        <v>1</v>
      </c>
      <c r="E14" s="1553">
        <v>21</v>
      </c>
      <c r="F14" s="1553">
        <v>19</v>
      </c>
      <c r="G14" s="1553">
        <v>19</v>
      </c>
    </row>
    <row r="15" spans="1:7" s="1552" customFormat="1" ht="24.95" customHeight="1" x14ac:dyDescent="0.2">
      <c r="A15" s="487" t="s">
        <v>261</v>
      </c>
      <c r="B15" s="488"/>
      <c r="C15" s="1553">
        <v>4</v>
      </c>
      <c r="D15" s="1553">
        <v>4</v>
      </c>
      <c r="E15" s="1553">
        <v>4</v>
      </c>
      <c r="F15" s="1553">
        <v>4</v>
      </c>
      <c r="G15" s="1553">
        <v>4</v>
      </c>
    </row>
    <row r="16" spans="1:7" s="1552" customFormat="1" ht="24.95" customHeight="1" x14ac:dyDescent="0.2">
      <c r="A16" s="487" t="s">
        <v>262</v>
      </c>
      <c r="B16" s="488"/>
      <c r="C16" s="1553">
        <v>8</v>
      </c>
      <c r="D16" s="1553">
        <v>107</v>
      </c>
      <c r="E16" s="1553">
        <v>31</v>
      </c>
      <c r="F16" s="1553">
        <v>436</v>
      </c>
      <c r="G16" s="1553">
        <v>632</v>
      </c>
    </row>
    <row r="17" spans="1:7" s="486" customFormat="1" ht="24.95" customHeight="1" x14ac:dyDescent="0.2">
      <c r="A17" s="484" t="s">
        <v>263</v>
      </c>
      <c r="B17" s="480"/>
      <c r="C17" s="496"/>
      <c r="D17" s="496"/>
      <c r="E17" s="496"/>
      <c r="F17" s="496"/>
      <c r="G17" s="496"/>
    </row>
    <row r="18" spans="1:7" s="1552" customFormat="1" ht="24.95" customHeight="1" x14ac:dyDescent="0.2">
      <c r="A18" s="487" t="s">
        <v>264</v>
      </c>
      <c r="B18" s="488" t="s">
        <v>265</v>
      </c>
      <c r="C18" s="498">
        <v>4045.2752088823604</v>
      </c>
      <c r="D18" s="498">
        <v>3607.3566887905645</v>
      </c>
      <c r="E18" s="498">
        <v>2551.1795900000002</v>
      </c>
      <c r="F18" s="498">
        <v>1556.0082</v>
      </c>
      <c r="G18" s="498">
        <v>1029.9524999999999</v>
      </c>
    </row>
    <row r="19" spans="1:7" s="1552" customFormat="1" ht="24.95" customHeight="1" x14ac:dyDescent="0.2">
      <c r="A19" s="487" t="s">
        <v>266</v>
      </c>
      <c r="B19" s="488" t="s">
        <v>267</v>
      </c>
      <c r="C19" s="498">
        <v>813.59511809640492</v>
      </c>
      <c r="D19" s="498">
        <v>797.65880000000004</v>
      </c>
      <c r="E19" s="498">
        <v>659.10760000000005</v>
      </c>
      <c r="F19" s="498">
        <v>590.78110000000004</v>
      </c>
      <c r="G19" s="498">
        <v>538.47771436100493</v>
      </c>
    </row>
    <row r="20" spans="1:7" s="1552" customFormat="1" ht="24.95" customHeight="1" x14ac:dyDescent="0.2">
      <c r="A20" s="487" t="s">
        <v>268</v>
      </c>
      <c r="B20" s="488" t="s">
        <v>265</v>
      </c>
      <c r="C20" s="498">
        <v>0.2</v>
      </c>
      <c r="D20" s="498">
        <v>1.2</v>
      </c>
      <c r="E20" s="498">
        <v>0.75849999999999995</v>
      </c>
      <c r="F20" s="498">
        <v>0.7</v>
      </c>
      <c r="G20" s="498">
        <v>0.6</v>
      </c>
    </row>
    <row r="21" spans="1:7" s="1552" customFormat="1" ht="24.95" customHeight="1" x14ac:dyDescent="0.2">
      <c r="A21" s="487" t="s">
        <v>269</v>
      </c>
      <c r="B21" s="488" t="s">
        <v>265</v>
      </c>
      <c r="C21" s="1553">
        <v>0.01</v>
      </c>
      <c r="D21" s="1553">
        <v>0.01</v>
      </c>
      <c r="E21" s="498">
        <v>0.73</v>
      </c>
      <c r="F21" s="498">
        <v>0.3</v>
      </c>
      <c r="G21" s="498">
        <v>0.1</v>
      </c>
    </row>
    <row r="22" spans="1:7" s="1552" customFormat="1" ht="24.95" customHeight="1" x14ac:dyDescent="0.2">
      <c r="A22" s="487" t="s">
        <v>270</v>
      </c>
      <c r="B22" s="488" t="s">
        <v>265</v>
      </c>
      <c r="C22" s="1553">
        <v>0.02</v>
      </c>
      <c r="D22" s="1553">
        <v>0.02</v>
      </c>
      <c r="E22" s="498">
        <v>1.9701</v>
      </c>
      <c r="F22" s="498">
        <v>1.5</v>
      </c>
      <c r="G22" s="498">
        <v>1.3</v>
      </c>
    </row>
    <row r="23" spans="1:7" s="1552" customFormat="1" ht="24.95" customHeight="1" x14ac:dyDescent="0.2">
      <c r="A23" s="487" t="s">
        <v>271</v>
      </c>
      <c r="B23" s="488" t="s">
        <v>265</v>
      </c>
      <c r="C23" s="498">
        <v>0.9</v>
      </c>
      <c r="D23" s="498">
        <v>2.2999999999999998</v>
      </c>
      <c r="E23" s="498">
        <v>11.539899999999999</v>
      </c>
      <c r="F23" s="498">
        <v>14.2</v>
      </c>
      <c r="G23" s="498">
        <v>15.7</v>
      </c>
    </row>
    <row r="24" spans="1:7" s="1552" customFormat="1" ht="24.95" customHeight="1" x14ac:dyDescent="0.2">
      <c r="A24" s="499" t="s">
        <v>272</v>
      </c>
      <c r="B24" s="488" t="s">
        <v>265</v>
      </c>
      <c r="C24" s="498">
        <v>1.1000000000000001</v>
      </c>
      <c r="D24" s="498">
        <v>2.1</v>
      </c>
      <c r="E24" s="498">
        <v>2.2999999999999998</v>
      </c>
      <c r="F24" s="498">
        <v>2</v>
      </c>
      <c r="G24" s="498">
        <v>2</v>
      </c>
    </row>
    <row r="25" spans="1:7" s="1552" customFormat="1" ht="5.0999999999999996" customHeight="1" x14ac:dyDescent="0.2">
      <c r="A25" s="1539"/>
      <c r="B25" s="1539"/>
      <c r="C25" s="1538"/>
      <c r="D25" s="1538"/>
      <c r="E25" s="1538"/>
      <c r="F25" s="1538"/>
      <c r="G25" s="1539"/>
    </row>
    <row r="26" spans="1:7" s="1552" customFormat="1" ht="5.0999999999999996" customHeight="1" x14ac:dyDescent="0.2">
      <c r="A26" s="500"/>
      <c r="B26" s="500"/>
      <c r="C26" s="501"/>
      <c r="D26" s="501"/>
      <c r="E26" s="501"/>
      <c r="F26" s="501"/>
      <c r="G26" s="500"/>
    </row>
    <row r="27" spans="1:7" s="1552" customFormat="1" ht="15" customHeight="1" x14ac:dyDescent="0.2">
      <c r="A27" s="502" t="s">
        <v>273</v>
      </c>
      <c r="B27" s="503"/>
      <c r="C27" s="488"/>
      <c r="D27" s="503"/>
      <c r="E27" s="503"/>
      <c r="F27" s="503"/>
    </row>
    <row r="28" spans="1:7" s="1552" customFormat="1" ht="15" customHeight="1" x14ac:dyDescent="0.2">
      <c r="A28" s="502" t="s">
        <v>274</v>
      </c>
      <c r="B28" s="503"/>
      <c r="C28" s="488"/>
      <c r="D28" s="503"/>
      <c r="E28" s="503"/>
      <c r="F28" s="503"/>
    </row>
    <row r="29" spans="1:7" s="1552" customFormat="1" ht="15" customHeight="1" x14ac:dyDescent="0.2">
      <c r="A29" s="502" t="s">
        <v>275</v>
      </c>
      <c r="B29" s="503"/>
      <c r="C29" s="488"/>
      <c r="D29" s="503"/>
      <c r="E29" s="503"/>
      <c r="F29" s="503"/>
    </row>
    <row r="30" spans="1:7" s="1552" customFormat="1" ht="15" customHeight="1" x14ac:dyDescent="0.2">
      <c r="A30" s="502" t="s">
        <v>276</v>
      </c>
      <c r="B30" s="503"/>
      <c r="C30" s="488"/>
      <c r="D30" s="503"/>
      <c r="E30" s="503"/>
      <c r="F30" s="503"/>
    </row>
    <row r="31" spans="1:7" s="1552" customFormat="1" ht="15" customHeight="1" x14ac:dyDescent="0.2">
      <c r="A31" s="502" t="s">
        <v>277</v>
      </c>
    </row>
  </sheetData>
  <mergeCells count="1">
    <mergeCell ref="A1:G1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3"/>
  <sheetViews>
    <sheetView showGridLines="0" view="pageBreakPreview" zoomScaleNormal="100" zoomScaleSheetLayoutView="100" workbookViewId="0"/>
  </sheetViews>
  <sheetFormatPr baseColWidth="10" defaultColWidth="10.140625" defaultRowHeight="15" x14ac:dyDescent="0.25"/>
  <cols>
    <col min="1" max="1" width="41.140625" style="1674" customWidth="1"/>
    <col min="2" max="6" width="11.5703125" style="1674" customWidth="1"/>
    <col min="7" max="255" width="10.140625" style="1674"/>
    <col min="256" max="256" width="33.7109375" style="1674" customWidth="1"/>
    <col min="257" max="262" width="8.7109375" style="1674" customWidth="1"/>
    <col min="263" max="511" width="10.140625" style="1674"/>
    <col min="512" max="512" width="33.7109375" style="1674" customWidth="1"/>
    <col min="513" max="518" width="8.7109375" style="1674" customWidth="1"/>
    <col min="519" max="767" width="10.140625" style="1674"/>
    <col min="768" max="768" width="33.7109375" style="1674" customWidth="1"/>
    <col min="769" max="774" width="8.7109375" style="1674" customWidth="1"/>
    <col min="775" max="1023" width="10.140625" style="1674"/>
    <col min="1024" max="1024" width="33.7109375" style="1674" customWidth="1"/>
    <col min="1025" max="1030" width="8.7109375" style="1674" customWidth="1"/>
    <col min="1031" max="1279" width="10.140625" style="1674"/>
    <col min="1280" max="1280" width="33.7109375" style="1674" customWidth="1"/>
    <col min="1281" max="1286" width="8.7109375" style="1674" customWidth="1"/>
    <col min="1287" max="1535" width="10.140625" style="1674"/>
    <col min="1536" max="1536" width="33.7109375" style="1674" customWidth="1"/>
    <col min="1537" max="1542" width="8.7109375" style="1674" customWidth="1"/>
    <col min="1543" max="1791" width="10.140625" style="1674"/>
    <col min="1792" max="1792" width="33.7109375" style="1674" customWidth="1"/>
    <col min="1793" max="1798" width="8.7109375" style="1674" customWidth="1"/>
    <col min="1799" max="2047" width="10.140625" style="1674"/>
    <col min="2048" max="2048" width="33.7109375" style="1674" customWidth="1"/>
    <col min="2049" max="2054" width="8.7109375" style="1674" customWidth="1"/>
    <col min="2055" max="2303" width="10.140625" style="1674"/>
    <col min="2304" max="2304" width="33.7109375" style="1674" customWidth="1"/>
    <col min="2305" max="2310" width="8.7109375" style="1674" customWidth="1"/>
    <col min="2311" max="2559" width="10.140625" style="1674"/>
    <col min="2560" max="2560" width="33.7109375" style="1674" customWidth="1"/>
    <col min="2561" max="2566" width="8.7109375" style="1674" customWidth="1"/>
    <col min="2567" max="2815" width="10.140625" style="1674"/>
    <col min="2816" max="2816" width="33.7109375" style="1674" customWidth="1"/>
    <col min="2817" max="2822" width="8.7109375" style="1674" customWidth="1"/>
    <col min="2823" max="3071" width="10.140625" style="1674"/>
    <col min="3072" max="3072" width="33.7109375" style="1674" customWidth="1"/>
    <col min="3073" max="3078" width="8.7109375" style="1674" customWidth="1"/>
    <col min="3079" max="3327" width="10.140625" style="1674"/>
    <col min="3328" max="3328" width="33.7109375" style="1674" customWidth="1"/>
    <col min="3329" max="3334" width="8.7109375" style="1674" customWidth="1"/>
    <col min="3335" max="3583" width="10.140625" style="1674"/>
    <col min="3584" max="3584" width="33.7109375" style="1674" customWidth="1"/>
    <col min="3585" max="3590" width="8.7109375" style="1674" customWidth="1"/>
    <col min="3591" max="3839" width="10.140625" style="1674"/>
    <col min="3840" max="3840" width="33.7109375" style="1674" customWidth="1"/>
    <col min="3841" max="3846" width="8.7109375" style="1674" customWidth="1"/>
    <col min="3847" max="4095" width="10.140625" style="1674"/>
    <col min="4096" max="4096" width="33.7109375" style="1674" customWidth="1"/>
    <col min="4097" max="4102" width="8.7109375" style="1674" customWidth="1"/>
    <col min="4103" max="4351" width="10.140625" style="1674"/>
    <col min="4352" max="4352" width="33.7109375" style="1674" customWidth="1"/>
    <col min="4353" max="4358" width="8.7109375" style="1674" customWidth="1"/>
    <col min="4359" max="4607" width="10.140625" style="1674"/>
    <col min="4608" max="4608" width="33.7109375" style="1674" customWidth="1"/>
    <col min="4609" max="4614" width="8.7109375" style="1674" customWidth="1"/>
    <col min="4615" max="4863" width="10.140625" style="1674"/>
    <col min="4864" max="4864" width="33.7109375" style="1674" customWidth="1"/>
    <col min="4865" max="4870" width="8.7109375" style="1674" customWidth="1"/>
    <col min="4871" max="5119" width="10.140625" style="1674"/>
    <col min="5120" max="5120" width="33.7109375" style="1674" customWidth="1"/>
    <col min="5121" max="5126" width="8.7109375" style="1674" customWidth="1"/>
    <col min="5127" max="5375" width="10.140625" style="1674"/>
    <col min="5376" max="5376" width="33.7109375" style="1674" customWidth="1"/>
    <col min="5377" max="5382" width="8.7109375" style="1674" customWidth="1"/>
    <col min="5383" max="5631" width="10.140625" style="1674"/>
    <col min="5632" max="5632" width="33.7109375" style="1674" customWidth="1"/>
    <col min="5633" max="5638" width="8.7109375" style="1674" customWidth="1"/>
    <col min="5639" max="5887" width="10.140625" style="1674"/>
    <col min="5888" max="5888" width="33.7109375" style="1674" customWidth="1"/>
    <col min="5889" max="5894" width="8.7109375" style="1674" customWidth="1"/>
    <col min="5895" max="6143" width="10.140625" style="1674"/>
    <col min="6144" max="6144" width="33.7109375" style="1674" customWidth="1"/>
    <col min="6145" max="6150" width="8.7109375" style="1674" customWidth="1"/>
    <col min="6151" max="6399" width="10.140625" style="1674"/>
    <col min="6400" max="6400" width="33.7109375" style="1674" customWidth="1"/>
    <col min="6401" max="6406" width="8.7109375" style="1674" customWidth="1"/>
    <col min="6407" max="6655" width="10.140625" style="1674"/>
    <col min="6656" max="6656" width="33.7109375" style="1674" customWidth="1"/>
    <col min="6657" max="6662" width="8.7109375" style="1674" customWidth="1"/>
    <col min="6663" max="6911" width="10.140625" style="1674"/>
    <col min="6912" max="6912" width="33.7109375" style="1674" customWidth="1"/>
    <col min="6913" max="6918" width="8.7109375" style="1674" customWidth="1"/>
    <col min="6919" max="7167" width="10.140625" style="1674"/>
    <col min="7168" max="7168" width="33.7109375" style="1674" customWidth="1"/>
    <col min="7169" max="7174" width="8.7109375" style="1674" customWidth="1"/>
    <col min="7175" max="7423" width="10.140625" style="1674"/>
    <col min="7424" max="7424" width="33.7109375" style="1674" customWidth="1"/>
    <col min="7425" max="7430" width="8.7109375" style="1674" customWidth="1"/>
    <col min="7431" max="7679" width="10.140625" style="1674"/>
    <col min="7680" max="7680" width="33.7109375" style="1674" customWidth="1"/>
    <col min="7681" max="7686" width="8.7109375" style="1674" customWidth="1"/>
    <col min="7687" max="7935" width="10.140625" style="1674"/>
    <col min="7936" max="7936" width="33.7109375" style="1674" customWidth="1"/>
    <col min="7937" max="7942" width="8.7109375" style="1674" customWidth="1"/>
    <col min="7943" max="8191" width="10.140625" style="1674"/>
    <col min="8192" max="8192" width="33.7109375" style="1674" customWidth="1"/>
    <col min="8193" max="8198" width="8.7109375" style="1674" customWidth="1"/>
    <col min="8199" max="8447" width="10.140625" style="1674"/>
    <col min="8448" max="8448" width="33.7109375" style="1674" customWidth="1"/>
    <col min="8449" max="8454" width="8.7109375" style="1674" customWidth="1"/>
    <col min="8455" max="8703" width="10.140625" style="1674"/>
    <col min="8704" max="8704" width="33.7109375" style="1674" customWidth="1"/>
    <col min="8705" max="8710" width="8.7109375" style="1674" customWidth="1"/>
    <col min="8711" max="8959" width="10.140625" style="1674"/>
    <col min="8960" max="8960" width="33.7109375" style="1674" customWidth="1"/>
    <col min="8961" max="8966" width="8.7109375" style="1674" customWidth="1"/>
    <col min="8967" max="9215" width="10.140625" style="1674"/>
    <col min="9216" max="9216" width="33.7109375" style="1674" customWidth="1"/>
    <col min="9217" max="9222" width="8.7109375" style="1674" customWidth="1"/>
    <col min="9223" max="9471" width="10.140625" style="1674"/>
    <col min="9472" max="9472" width="33.7109375" style="1674" customWidth="1"/>
    <col min="9473" max="9478" width="8.7109375" style="1674" customWidth="1"/>
    <col min="9479" max="9727" width="10.140625" style="1674"/>
    <col min="9728" max="9728" width="33.7109375" style="1674" customWidth="1"/>
    <col min="9729" max="9734" width="8.7109375" style="1674" customWidth="1"/>
    <col min="9735" max="9983" width="10.140625" style="1674"/>
    <col min="9984" max="9984" width="33.7109375" style="1674" customWidth="1"/>
    <col min="9985" max="9990" width="8.7109375" style="1674" customWidth="1"/>
    <col min="9991" max="10239" width="10.140625" style="1674"/>
    <col min="10240" max="10240" width="33.7109375" style="1674" customWidth="1"/>
    <col min="10241" max="10246" width="8.7109375" style="1674" customWidth="1"/>
    <col min="10247" max="10495" width="10.140625" style="1674"/>
    <col min="10496" max="10496" width="33.7109375" style="1674" customWidth="1"/>
    <col min="10497" max="10502" width="8.7109375" style="1674" customWidth="1"/>
    <col min="10503" max="10751" width="10.140625" style="1674"/>
    <col min="10752" max="10752" width="33.7109375" style="1674" customWidth="1"/>
    <col min="10753" max="10758" width="8.7109375" style="1674" customWidth="1"/>
    <col min="10759" max="11007" width="10.140625" style="1674"/>
    <col min="11008" max="11008" width="33.7109375" style="1674" customWidth="1"/>
    <col min="11009" max="11014" width="8.7109375" style="1674" customWidth="1"/>
    <col min="11015" max="11263" width="10.140625" style="1674"/>
    <col min="11264" max="11264" width="33.7109375" style="1674" customWidth="1"/>
    <col min="11265" max="11270" width="8.7109375" style="1674" customWidth="1"/>
    <col min="11271" max="11519" width="10.140625" style="1674"/>
    <col min="11520" max="11520" width="33.7109375" style="1674" customWidth="1"/>
    <col min="11521" max="11526" width="8.7109375" style="1674" customWidth="1"/>
    <col min="11527" max="11775" width="10.140625" style="1674"/>
    <col min="11776" max="11776" width="33.7109375" style="1674" customWidth="1"/>
    <col min="11777" max="11782" width="8.7109375" style="1674" customWidth="1"/>
    <col min="11783" max="12031" width="10.140625" style="1674"/>
    <col min="12032" max="12032" width="33.7109375" style="1674" customWidth="1"/>
    <col min="12033" max="12038" width="8.7109375" style="1674" customWidth="1"/>
    <col min="12039" max="12287" width="10.140625" style="1674"/>
    <col min="12288" max="12288" width="33.7109375" style="1674" customWidth="1"/>
    <col min="12289" max="12294" width="8.7109375" style="1674" customWidth="1"/>
    <col min="12295" max="12543" width="10.140625" style="1674"/>
    <col min="12544" max="12544" width="33.7109375" style="1674" customWidth="1"/>
    <col min="12545" max="12550" width="8.7109375" style="1674" customWidth="1"/>
    <col min="12551" max="12799" width="10.140625" style="1674"/>
    <col min="12800" max="12800" width="33.7109375" style="1674" customWidth="1"/>
    <col min="12801" max="12806" width="8.7109375" style="1674" customWidth="1"/>
    <col min="12807" max="13055" width="10.140625" style="1674"/>
    <col min="13056" max="13056" width="33.7109375" style="1674" customWidth="1"/>
    <col min="13057" max="13062" width="8.7109375" style="1674" customWidth="1"/>
    <col min="13063" max="13311" width="10.140625" style="1674"/>
    <col min="13312" max="13312" width="33.7109375" style="1674" customWidth="1"/>
    <col min="13313" max="13318" width="8.7109375" style="1674" customWidth="1"/>
    <col min="13319" max="13567" width="10.140625" style="1674"/>
    <col min="13568" max="13568" width="33.7109375" style="1674" customWidth="1"/>
    <col min="13569" max="13574" width="8.7109375" style="1674" customWidth="1"/>
    <col min="13575" max="13823" width="10.140625" style="1674"/>
    <col min="13824" max="13824" width="33.7109375" style="1674" customWidth="1"/>
    <col min="13825" max="13830" width="8.7109375" style="1674" customWidth="1"/>
    <col min="13831" max="14079" width="10.140625" style="1674"/>
    <col min="14080" max="14080" width="33.7109375" style="1674" customWidth="1"/>
    <col min="14081" max="14086" width="8.7109375" style="1674" customWidth="1"/>
    <col min="14087" max="14335" width="10.140625" style="1674"/>
    <col min="14336" max="14336" width="33.7109375" style="1674" customWidth="1"/>
    <col min="14337" max="14342" width="8.7109375" style="1674" customWidth="1"/>
    <col min="14343" max="14591" width="10.140625" style="1674"/>
    <col min="14592" max="14592" width="33.7109375" style="1674" customWidth="1"/>
    <col min="14593" max="14598" width="8.7109375" style="1674" customWidth="1"/>
    <col min="14599" max="14847" width="10.140625" style="1674"/>
    <col min="14848" max="14848" width="33.7109375" style="1674" customWidth="1"/>
    <col min="14849" max="14854" width="8.7109375" style="1674" customWidth="1"/>
    <col min="14855" max="15103" width="10.140625" style="1674"/>
    <col min="15104" max="15104" width="33.7109375" style="1674" customWidth="1"/>
    <col min="15105" max="15110" width="8.7109375" style="1674" customWidth="1"/>
    <col min="15111" max="15359" width="10.140625" style="1674"/>
    <col min="15360" max="15360" width="33.7109375" style="1674" customWidth="1"/>
    <col min="15361" max="15366" width="8.7109375" style="1674" customWidth="1"/>
    <col min="15367" max="15615" width="10.140625" style="1674"/>
    <col min="15616" max="15616" width="33.7109375" style="1674" customWidth="1"/>
    <col min="15617" max="15622" width="8.7109375" style="1674" customWidth="1"/>
    <col min="15623" max="15871" width="10.140625" style="1674"/>
    <col min="15872" max="15872" width="33.7109375" style="1674" customWidth="1"/>
    <col min="15873" max="15878" width="8.7109375" style="1674" customWidth="1"/>
    <col min="15879" max="16127" width="10.140625" style="1674"/>
    <col min="16128" max="16128" width="33.7109375" style="1674" customWidth="1"/>
    <col min="16129" max="16134" width="8.7109375" style="1674" customWidth="1"/>
    <col min="16135" max="16384" width="10.140625" style="1674"/>
  </cols>
  <sheetData>
    <row r="1" spans="1:6" s="1552" customFormat="1" ht="15" customHeight="1" x14ac:dyDescent="0.2">
      <c r="A1" s="1397" t="s">
        <v>1193</v>
      </c>
      <c r="B1" s="504"/>
      <c r="C1" s="505"/>
      <c r="D1" s="505"/>
      <c r="E1" s="505"/>
      <c r="F1" s="486"/>
    </row>
    <row r="2" spans="1:6" s="1552" customFormat="1" ht="15" customHeight="1" x14ac:dyDescent="0.2">
      <c r="A2" s="1891"/>
      <c r="B2" s="504"/>
      <c r="C2" s="505"/>
      <c r="D2" s="505"/>
      <c r="E2" s="505"/>
      <c r="F2" s="486"/>
    </row>
    <row r="3" spans="1:6" s="1552" customFormat="1" ht="15" customHeight="1" x14ac:dyDescent="0.2">
      <c r="A3" s="506"/>
      <c r="B3" s="507"/>
      <c r="C3" s="503"/>
      <c r="D3" s="507"/>
      <c r="E3" s="503"/>
      <c r="F3" s="508" t="s">
        <v>278</v>
      </c>
    </row>
    <row r="4" spans="1:6" s="1552" customFormat="1" ht="21.95" customHeight="1" x14ac:dyDescent="0.2">
      <c r="A4" s="479" t="s">
        <v>249</v>
      </c>
      <c r="B4" s="481">
        <v>2020</v>
      </c>
      <c r="C4" s="481">
        <v>2021</v>
      </c>
      <c r="D4" s="481">
        <v>2022</v>
      </c>
      <c r="E4" s="481">
        <v>2023</v>
      </c>
      <c r="F4" s="481">
        <v>2024</v>
      </c>
    </row>
    <row r="5" spans="1:6" s="486" customFormat="1" ht="5.0999999999999996" customHeight="1" x14ac:dyDescent="0.2">
      <c r="A5" s="507"/>
      <c r="B5" s="509"/>
      <c r="C5" s="509"/>
      <c r="D5" s="509"/>
      <c r="E5" s="509"/>
      <c r="F5" s="509"/>
    </row>
    <row r="6" spans="1:6" s="486" customFormat="1" ht="21.95" customHeight="1" x14ac:dyDescent="0.2">
      <c r="A6" s="510" t="s">
        <v>132</v>
      </c>
      <c r="B6" s="496">
        <f>B8+B19</f>
        <v>1095.9381130905647</v>
      </c>
      <c r="C6" s="496">
        <f>C8+C19</f>
        <v>999.12908179630313</v>
      </c>
      <c r="D6" s="496">
        <f>D8+D19</f>
        <v>869.15329047372313</v>
      </c>
      <c r="E6" s="496">
        <f>E8+E19</f>
        <v>658.2087655901222</v>
      </c>
      <c r="F6" s="496">
        <f>F8+F19</f>
        <v>479.07049390934208</v>
      </c>
    </row>
    <row r="7" spans="1:6" s="486" customFormat="1" ht="5.0999999999999996" customHeight="1" x14ac:dyDescent="0.2">
      <c r="A7" s="511"/>
      <c r="B7" s="512"/>
      <c r="C7" s="512"/>
      <c r="D7" s="512"/>
      <c r="E7" s="512"/>
      <c r="F7" s="512"/>
    </row>
    <row r="8" spans="1:6" s="1552" customFormat="1" ht="24.95" customHeight="1" x14ac:dyDescent="0.2">
      <c r="A8" s="513" t="s">
        <v>279</v>
      </c>
      <c r="B8" s="496">
        <f>SUM(B9:B18)</f>
        <v>34.438259232942478</v>
      </c>
      <c r="C8" s="496">
        <f>SUM(C9:C18)</f>
        <v>41.488626268252993</v>
      </c>
      <c r="D8" s="496">
        <f>SUM(D9:D18)</f>
        <v>59.446899999999999</v>
      </c>
      <c r="E8" s="496">
        <f>SUM(E9:E18)</f>
        <v>92.292197590122313</v>
      </c>
      <c r="F8" s="496">
        <f>SUM(F9:F18)</f>
        <v>81.700493909342086</v>
      </c>
    </row>
    <row r="9" spans="1:6" s="1552" customFormat="1" ht="24.95" customHeight="1" x14ac:dyDescent="0.2">
      <c r="A9" s="1398" t="s">
        <v>253</v>
      </c>
      <c r="B9" s="515">
        <v>2.8717000000000001</v>
      </c>
      <c r="C9" s="515">
        <v>2.9311091617409999</v>
      </c>
      <c r="D9" s="515">
        <v>5.0793999999999997</v>
      </c>
      <c r="E9" s="515">
        <v>7.7889088473660504</v>
      </c>
      <c r="F9" s="515">
        <v>6.7060201035569555</v>
      </c>
    </row>
    <row r="10" spans="1:6" s="1552" customFormat="1" ht="24.95" customHeight="1" x14ac:dyDescent="0.2">
      <c r="A10" s="514" t="s">
        <v>254</v>
      </c>
      <c r="B10" s="515">
        <v>1.0939999999999999</v>
      </c>
      <c r="C10" s="515">
        <v>1.0173177570093457</v>
      </c>
      <c r="D10" s="515">
        <v>3.6356999999999999</v>
      </c>
      <c r="E10" s="515">
        <v>3.7033059917355375</v>
      </c>
      <c r="F10" s="515">
        <v>0.67981580578512402</v>
      </c>
    </row>
    <row r="11" spans="1:6" s="1552" customFormat="1" ht="24.95" customHeight="1" x14ac:dyDescent="0.2">
      <c r="A11" s="514" t="s">
        <v>255</v>
      </c>
      <c r="B11" s="515">
        <v>1.2162999999999999</v>
      </c>
      <c r="C11" s="515">
        <v>1.2162999999999999</v>
      </c>
      <c r="D11" s="515">
        <v>6.9598000000000004</v>
      </c>
      <c r="E11" s="515">
        <v>6.9597999999999995</v>
      </c>
      <c r="F11" s="515">
        <v>5.3</v>
      </c>
    </row>
    <row r="12" spans="1:6" s="1552" customFormat="1" ht="24.95" customHeight="1" x14ac:dyDescent="0.2">
      <c r="A12" s="514" t="s">
        <v>256</v>
      </c>
      <c r="B12" s="492">
        <v>0</v>
      </c>
      <c r="C12" s="492">
        <v>0</v>
      </c>
      <c r="D12" s="492">
        <v>0.01</v>
      </c>
      <c r="E12" s="492">
        <v>1.2E-2</v>
      </c>
      <c r="F12" s="492">
        <v>0</v>
      </c>
    </row>
    <row r="13" spans="1:6" s="1552" customFormat="1" ht="24.95" customHeight="1" x14ac:dyDescent="0.2">
      <c r="A13" s="514" t="s">
        <v>257</v>
      </c>
      <c r="B13" s="515">
        <v>11.190000000000001</v>
      </c>
      <c r="C13" s="515">
        <v>10.297897999999998</v>
      </c>
      <c r="D13" s="515">
        <v>12.02</v>
      </c>
      <c r="E13" s="515">
        <v>12.102328767123286</v>
      </c>
      <c r="F13" s="515">
        <v>12</v>
      </c>
    </row>
    <row r="14" spans="1:6" s="1552" customFormat="1" ht="24.95" customHeight="1" x14ac:dyDescent="0.2">
      <c r="A14" s="514" t="s">
        <v>258</v>
      </c>
      <c r="B14" s="515">
        <v>3.2941019110096974</v>
      </c>
      <c r="C14" s="515">
        <v>3.7733543069024531</v>
      </c>
      <c r="D14" s="515">
        <v>4.3</v>
      </c>
      <c r="E14" s="515">
        <v>4.854838709677419</v>
      </c>
      <c r="F14" s="515">
        <v>4.4000000000000004</v>
      </c>
    </row>
    <row r="15" spans="1:6" s="1552" customFormat="1" ht="24.95" customHeight="1" x14ac:dyDescent="0.2">
      <c r="A15" s="514" t="s">
        <v>259</v>
      </c>
      <c r="B15" s="515">
        <v>12.372157321932786</v>
      </c>
      <c r="C15" s="2018">
        <v>19.852647042600196</v>
      </c>
      <c r="D15" s="2018">
        <v>24.792000000000002</v>
      </c>
      <c r="E15" s="2018">
        <v>54.30196765517239</v>
      </c>
      <c r="F15" s="515">
        <v>50.034658</v>
      </c>
    </row>
    <row r="16" spans="1:6" s="1552" customFormat="1" ht="24.95" customHeight="1" x14ac:dyDescent="0.2">
      <c r="A16" s="514" t="s">
        <v>260</v>
      </c>
      <c r="B16" s="515">
        <v>0.6</v>
      </c>
      <c r="C16" s="515">
        <v>0.6</v>
      </c>
      <c r="D16" s="515">
        <v>0.85</v>
      </c>
      <c r="E16" s="515">
        <v>0.76904761904761898</v>
      </c>
      <c r="F16" s="515">
        <v>0.78</v>
      </c>
    </row>
    <row r="17" spans="1:6" s="1552" customFormat="1" ht="24.95" customHeight="1" x14ac:dyDescent="0.2">
      <c r="A17" s="514" t="s">
        <v>261</v>
      </c>
      <c r="B17" s="515">
        <v>1.8</v>
      </c>
      <c r="C17" s="515">
        <v>1.8</v>
      </c>
      <c r="D17" s="515">
        <v>1.8</v>
      </c>
      <c r="E17" s="515">
        <v>1.8</v>
      </c>
      <c r="F17" s="515">
        <v>1.8</v>
      </c>
    </row>
    <row r="18" spans="1:6" s="486" customFormat="1" ht="24.95" customHeight="1" x14ac:dyDescent="0.2">
      <c r="A18" s="516" t="s">
        <v>280</v>
      </c>
      <c r="B18" s="517">
        <v>0</v>
      </c>
      <c r="C18" s="517">
        <v>0</v>
      </c>
      <c r="D18" s="517">
        <v>0</v>
      </c>
      <c r="E18" s="517">
        <v>0</v>
      </c>
      <c r="F18" s="517">
        <v>0</v>
      </c>
    </row>
    <row r="19" spans="1:6" s="1552" customFormat="1" ht="24.95" customHeight="1" x14ac:dyDescent="0.2">
      <c r="A19" s="513" t="s">
        <v>281</v>
      </c>
      <c r="B19" s="496">
        <f>SUM(B20:B26)</f>
        <v>1061.4998538576222</v>
      </c>
      <c r="C19" s="496">
        <f>SUM(C20:C26)</f>
        <v>957.6404555280501</v>
      </c>
      <c r="D19" s="496">
        <f>SUM(D20:D26)</f>
        <v>809.7063904737231</v>
      </c>
      <c r="E19" s="496">
        <f>SUM(E20:E26)</f>
        <v>565.91656799999987</v>
      </c>
      <c r="F19" s="496">
        <f>SUM(F20:F26)</f>
        <v>397.37</v>
      </c>
    </row>
    <row r="20" spans="1:6" s="1552" customFormat="1" ht="24.95" customHeight="1" x14ac:dyDescent="0.2">
      <c r="A20" s="514" t="s">
        <v>264</v>
      </c>
      <c r="B20" s="497">
        <v>942.68634438703396</v>
      </c>
      <c r="C20" s="497">
        <v>840.63647447008213</v>
      </c>
      <c r="D20" s="497">
        <v>711.00489047372309</v>
      </c>
      <c r="E20" s="497">
        <v>477.84452799999997</v>
      </c>
      <c r="F20" s="497">
        <v>316.3</v>
      </c>
    </row>
    <row r="21" spans="1:6" s="1552" customFormat="1" ht="24.95" customHeight="1" x14ac:dyDescent="0.2">
      <c r="A21" s="514" t="s">
        <v>266</v>
      </c>
      <c r="B21" s="497">
        <v>115.042333</v>
      </c>
      <c r="C21" s="497">
        <v>112.78895432</v>
      </c>
      <c r="D21" s="497">
        <v>86.536799999999999</v>
      </c>
      <c r="E21" s="497">
        <v>77.572040000000001</v>
      </c>
      <c r="F21" s="497">
        <v>70.099999999999994</v>
      </c>
    </row>
    <row r="22" spans="1:6" s="1552" customFormat="1" ht="24.95" customHeight="1" x14ac:dyDescent="0.2">
      <c r="A22" s="514" t="s">
        <v>268</v>
      </c>
      <c r="B22" s="515">
        <v>2</v>
      </c>
      <c r="C22" s="497">
        <v>1.1999999999999997</v>
      </c>
      <c r="D22" s="497">
        <v>0.49470000000000003</v>
      </c>
      <c r="E22" s="497">
        <v>0.3</v>
      </c>
      <c r="F22" s="497">
        <v>0.2</v>
      </c>
    </row>
    <row r="23" spans="1:6" s="1552" customFormat="1" ht="24.95" customHeight="1" x14ac:dyDescent="0.2">
      <c r="A23" s="514" t="s">
        <v>269</v>
      </c>
      <c r="B23" s="497">
        <v>0.9</v>
      </c>
      <c r="C23" s="497">
        <v>0.90000000000000013</v>
      </c>
      <c r="D23" s="497">
        <v>0.1</v>
      </c>
      <c r="E23" s="497">
        <v>0.1</v>
      </c>
      <c r="F23" s="497">
        <v>0.1</v>
      </c>
    </row>
    <row r="24" spans="1:6" s="1552" customFormat="1" ht="24.95" customHeight="1" x14ac:dyDescent="0.2">
      <c r="A24" s="514" t="s">
        <v>270</v>
      </c>
      <c r="B24" s="489">
        <v>0.03</v>
      </c>
      <c r="C24" s="489">
        <v>2.9999999999999995E-2</v>
      </c>
      <c r="D24" s="489">
        <v>0</v>
      </c>
      <c r="E24" s="489">
        <v>0</v>
      </c>
      <c r="F24" s="489">
        <v>0</v>
      </c>
    </row>
    <row r="25" spans="1:6" s="1552" customFormat="1" ht="24.95" customHeight="1" x14ac:dyDescent="0.2">
      <c r="A25" s="514" t="s">
        <v>271</v>
      </c>
      <c r="B25" s="497">
        <v>0.74117647058823533</v>
      </c>
      <c r="C25" s="497">
        <v>1.8941176470588235</v>
      </c>
      <c r="D25" s="497">
        <v>9.75</v>
      </c>
      <c r="E25" s="497">
        <v>8.3000000000000007</v>
      </c>
      <c r="F25" s="497">
        <v>9.17</v>
      </c>
    </row>
    <row r="26" spans="1:6" s="1552" customFormat="1" ht="24.95" customHeight="1" x14ac:dyDescent="0.2">
      <c r="A26" s="514" t="s">
        <v>282</v>
      </c>
      <c r="B26" s="489">
        <v>0.1</v>
      </c>
      <c r="C26" s="497">
        <v>0.19090909090909092</v>
      </c>
      <c r="D26" s="497">
        <v>1.82</v>
      </c>
      <c r="E26" s="497">
        <v>1.8</v>
      </c>
      <c r="F26" s="497">
        <v>1.5</v>
      </c>
    </row>
    <row r="27" spans="1:6" s="1552" customFormat="1" ht="3.2" customHeight="1" x14ac:dyDescent="0.2">
      <c r="A27" s="500"/>
      <c r="B27" s="500"/>
      <c r="C27" s="500"/>
      <c r="D27" s="500"/>
      <c r="E27" s="500"/>
      <c r="F27" s="500"/>
    </row>
    <row r="28" spans="1:6" s="1552" customFormat="1" ht="15.95" customHeight="1" x14ac:dyDescent="0.2">
      <c r="A28" s="502" t="s">
        <v>273</v>
      </c>
      <c r="B28" s="488"/>
      <c r="C28" s="488"/>
      <c r="D28" s="503"/>
      <c r="E28" s="503"/>
    </row>
    <row r="29" spans="1:6" s="1552" customFormat="1" ht="15.95" customHeight="1" x14ac:dyDescent="0.2">
      <c r="A29" s="502" t="s">
        <v>274</v>
      </c>
      <c r="B29" s="488"/>
      <c r="C29" s="488"/>
      <c r="D29" s="503"/>
      <c r="E29" s="503"/>
    </row>
    <row r="30" spans="1:6" s="1552" customFormat="1" ht="15.95" customHeight="1" x14ac:dyDescent="0.2">
      <c r="A30" s="502" t="s">
        <v>275</v>
      </c>
      <c r="B30" s="488"/>
      <c r="C30" s="488"/>
      <c r="D30" s="503"/>
      <c r="E30" s="503"/>
    </row>
    <row r="31" spans="1:6" s="1552" customFormat="1" ht="15.95" customHeight="1" x14ac:dyDescent="0.2">
      <c r="A31" s="502" t="s">
        <v>276</v>
      </c>
      <c r="B31" s="488"/>
      <c r="C31" s="488"/>
      <c r="D31" s="503"/>
      <c r="E31" s="518"/>
    </row>
    <row r="32" spans="1:6" s="1552" customFormat="1" ht="15.95" customHeight="1" x14ac:dyDescent="0.2">
      <c r="A32" s="502" t="s">
        <v>277</v>
      </c>
      <c r="B32" s="488"/>
      <c r="C32" s="488"/>
      <c r="D32" s="503"/>
      <c r="E32" s="503"/>
    </row>
    <row r="33" spans="1:5" s="1552" customFormat="1" ht="17.45" customHeight="1" x14ac:dyDescent="0.2">
      <c r="A33" s="506"/>
      <c r="B33" s="507"/>
      <c r="C33" s="503"/>
      <c r="D33" s="503"/>
      <c r="E33" s="503"/>
    </row>
  </sheetData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8"/>
  <sheetViews>
    <sheetView showGridLines="0" view="pageBreakPreview" zoomScaleNormal="100" zoomScaleSheetLayoutView="100" workbookViewId="0"/>
  </sheetViews>
  <sheetFormatPr baseColWidth="10" defaultColWidth="9.140625" defaultRowHeight="15" x14ac:dyDescent="0.25"/>
  <cols>
    <col min="1" max="1" width="57.28515625" style="1674" customWidth="1"/>
    <col min="2" max="3" width="0" style="1674" hidden="1" customWidth="1"/>
    <col min="4" max="5" width="8.140625" style="1674" hidden="1" customWidth="1"/>
    <col min="6" max="10" width="8.140625" style="1674" customWidth="1"/>
    <col min="11" max="256" width="9.140625" style="1674"/>
    <col min="257" max="257" width="51" style="1674" customWidth="1"/>
    <col min="258" max="259" width="0" style="1674" hidden="1" customWidth="1"/>
    <col min="260" max="512" width="9.140625" style="1674"/>
    <col min="513" max="513" width="51" style="1674" customWidth="1"/>
    <col min="514" max="515" width="0" style="1674" hidden="1" customWidth="1"/>
    <col min="516" max="768" width="9.140625" style="1674"/>
    <col min="769" max="769" width="51" style="1674" customWidth="1"/>
    <col min="770" max="771" width="0" style="1674" hidden="1" customWidth="1"/>
    <col min="772" max="1024" width="9.140625" style="1674"/>
    <col min="1025" max="1025" width="51" style="1674" customWidth="1"/>
    <col min="1026" max="1027" width="0" style="1674" hidden="1" customWidth="1"/>
    <col min="1028" max="1280" width="9.140625" style="1674"/>
    <col min="1281" max="1281" width="51" style="1674" customWidth="1"/>
    <col min="1282" max="1283" width="0" style="1674" hidden="1" customWidth="1"/>
    <col min="1284" max="1536" width="9.140625" style="1674"/>
    <col min="1537" max="1537" width="51" style="1674" customWidth="1"/>
    <col min="1538" max="1539" width="0" style="1674" hidden="1" customWidth="1"/>
    <col min="1540" max="1792" width="9.140625" style="1674"/>
    <col min="1793" max="1793" width="51" style="1674" customWidth="1"/>
    <col min="1794" max="1795" width="0" style="1674" hidden="1" customWidth="1"/>
    <col min="1796" max="2048" width="9.140625" style="1674"/>
    <col min="2049" max="2049" width="51" style="1674" customWidth="1"/>
    <col min="2050" max="2051" width="0" style="1674" hidden="1" customWidth="1"/>
    <col min="2052" max="2304" width="9.140625" style="1674"/>
    <col min="2305" max="2305" width="51" style="1674" customWidth="1"/>
    <col min="2306" max="2307" width="0" style="1674" hidden="1" customWidth="1"/>
    <col min="2308" max="2560" width="9.140625" style="1674"/>
    <col min="2561" max="2561" width="51" style="1674" customWidth="1"/>
    <col min="2562" max="2563" width="0" style="1674" hidden="1" customWidth="1"/>
    <col min="2564" max="2816" width="9.140625" style="1674"/>
    <col min="2817" max="2817" width="51" style="1674" customWidth="1"/>
    <col min="2818" max="2819" width="0" style="1674" hidden="1" customWidth="1"/>
    <col min="2820" max="3072" width="9.140625" style="1674"/>
    <col min="3073" max="3073" width="51" style="1674" customWidth="1"/>
    <col min="3074" max="3075" width="0" style="1674" hidden="1" customWidth="1"/>
    <col min="3076" max="3328" width="9.140625" style="1674"/>
    <col min="3329" max="3329" width="51" style="1674" customWidth="1"/>
    <col min="3330" max="3331" width="0" style="1674" hidden="1" customWidth="1"/>
    <col min="3332" max="3584" width="9.140625" style="1674"/>
    <col min="3585" max="3585" width="51" style="1674" customWidth="1"/>
    <col min="3586" max="3587" width="0" style="1674" hidden="1" customWidth="1"/>
    <col min="3588" max="3840" width="9.140625" style="1674"/>
    <col min="3841" max="3841" width="51" style="1674" customWidth="1"/>
    <col min="3842" max="3843" width="0" style="1674" hidden="1" customWidth="1"/>
    <col min="3844" max="4096" width="9.140625" style="1674"/>
    <col min="4097" max="4097" width="51" style="1674" customWidth="1"/>
    <col min="4098" max="4099" width="0" style="1674" hidden="1" customWidth="1"/>
    <col min="4100" max="4352" width="9.140625" style="1674"/>
    <col min="4353" max="4353" width="51" style="1674" customWidth="1"/>
    <col min="4354" max="4355" width="0" style="1674" hidden="1" customWidth="1"/>
    <col min="4356" max="4608" width="9.140625" style="1674"/>
    <col min="4609" max="4609" width="51" style="1674" customWidth="1"/>
    <col min="4610" max="4611" width="0" style="1674" hidden="1" customWidth="1"/>
    <col min="4612" max="4864" width="9.140625" style="1674"/>
    <col min="4865" max="4865" width="51" style="1674" customWidth="1"/>
    <col min="4866" max="4867" width="0" style="1674" hidden="1" customWidth="1"/>
    <col min="4868" max="5120" width="9.140625" style="1674"/>
    <col min="5121" max="5121" width="51" style="1674" customWidth="1"/>
    <col min="5122" max="5123" width="0" style="1674" hidden="1" customWidth="1"/>
    <col min="5124" max="5376" width="9.140625" style="1674"/>
    <col min="5377" max="5377" width="51" style="1674" customWidth="1"/>
    <col min="5378" max="5379" width="0" style="1674" hidden="1" customWidth="1"/>
    <col min="5380" max="5632" width="9.140625" style="1674"/>
    <col min="5633" max="5633" width="51" style="1674" customWidth="1"/>
    <col min="5634" max="5635" width="0" style="1674" hidden="1" customWidth="1"/>
    <col min="5636" max="5888" width="9.140625" style="1674"/>
    <col min="5889" max="5889" width="51" style="1674" customWidth="1"/>
    <col min="5890" max="5891" width="0" style="1674" hidden="1" customWidth="1"/>
    <col min="5892" max="6144" width="9.140625" style="1674"/>
    <col min="6145" max="6145" width="51" style="1674" customWidth="1"/>
    <col min="6146" max="6147" width="0" style="1674" hidden="1" customWidth="1"/>
    <col min="6148" max="6400" width="9.140625" style="1674"/>
    <col min="6401" max="6401" width="51" style="1674" customWidth="1"/>
    <col min="6402" max="6403" width="0" style="1674" hidden="1" customWidth="1"/>
    <col min="6404" max="6656" width="9.140625" style="1674"/>
    <col min="6657" max="6657" width="51" style="1674" customWidth="1"/>
    <col min="6658" max="6659" width="0" style="1674" hidden="1" customWidth="1"/>
    <col min="6660" max="6912" width="9.140625" style="1674"/>
    <col min="6913" max="6913" width="51" style="1674" customWidth="1"/>
    <col min="6914" max="6915" width="0" style="1674" hidden="1" customWidth="1"/>
    <col min="6916" max="7168" width="9.140625" style="1674"/>
    <col min="7169" max="7169" width="51" style="1674" customWidth="1"/>
    <col min="7170" max="7171" width="0" style="1674" hidden="1" customWidth="1"/>
    <col min="7172" max="7424" width="9.140625" style="1674"/>
    <col min="7425" max="7425" width="51" style="1674" customWidth="1"/>
    <col min="7426" max="7427" width="0" style="1674" hidden="1" customWidth="1"/>
    <col min="7428" max="7680" width="9.140625" style="1674"/>
    <col min="7681" max="7681" width="51" style="1674" customWidth="1"/>
    <col min="7682" max="7683" width="0" style="1674" hidden="1" customWidth="1"/>
    <col min="7684" max="7936" width="9.140625" style="1674"/>
    <col min="7937" max="7937" width="51" style="1674" customWidth="1"/>
    <col min="7938" max="7939" width="0" style="1674" hidden="1" customWidth="1"/>
    <col min="7940" max="8192" width="9.140625" style="1674"/>
    <col min="8193" max="8193" width="51" style="1674" customWidth="1"/>
    <col min="8194" max="8195" width="0" style="1674" hidden="1" customWidth="1"/>
    <col min="8196" max="8448" width="9.140625" style="1674"/>
    <col min="8449" max="8449" width="51" style="1674" customWidth="1"/>
    <col min="8450" max="8451" width="0" style="1674" hidden="1" customWidth="1"/>
    <col min="8452" max="8704" width="9.140625" style="1674"/>
    <col min="8705" max="8705" width="51" style="1674" customWidth="1"/>
    <col min="8706" max="8707" width="0" style="1674" hidden="1" customWidth="1"/>
    <col min="8708" max="8960" width="9.140625" style="1674"/>
    <col min="8961" max="8961" width="51" style="1674" customWidth="1"/>
    <col min="8962" max="8963" width="0" style="1674" hidden="1" customWidth="1"/>
    <col min="8964" max="9216" width="9.140625" style="1674"/>
    <col min="9217" max="9217" width="51" style="1674" customWidth="1"/>
    <col min="9218" max="9219" width="0" style="1674" hidden="1" customWidth="1"/>
    <col min="9220" max="9472" width="9.140625" style="1674"/>
    <col min="9473" max="9473" width="51" style="1674" customWidth="1"/>
    <col min="9474" max="9475" width="0" style="1674" hidden="1" customWidth="1"/>
    <col min="9476" max="9728" width="9.140625" style="1674"/>
    <col min="9729" max="9729" width="51" style="1674" customWidth="1"/>
    <col min="9730" max="9731" width="0" style="1674" hidden="1" customWidth="1"/>
    <col min="9732" max="9984" width="9.140625" style="1674"/>
    <col min="9985" max="9985" width="51" style="1674" customWidth="1"/>
    <col min="9986" max="9987" width="0" style="1674" hidden="1" customWidth="1"/>
    <col min="9988" max="10240" width="9.140625" style="1674"/>
    <col min="10241" max="10241" width="51" style="1674" customWidth="1"/>
    <col min="10242" max="10243" width="0" style="1674" hidden="1" customWidth="1"/>
    <col min="10244" max="10496" width="9.140625" style="1674"/>
    <col min="10497" max="10497" width="51" style="1674" customWidth="1"/>
    <col min="10498" max="10499" width="0" style="1674" hidden="1" customWidth="1"/>
    <col min="10500" max="10752" width="9.140625" style="1674"/>
    <col min="10753" max="10753" width="51" style="1674" customWidth="1"/>
    <col min="10754" max="10755" width="0" style="1674" hidden="1" customWidth="1"/>
    <col min="10756" max="11008" width="9.140625" style="1674"/>
    <col min="11009" max="11009" width="51" style="1674" customWidth="1"/>
    <col min="11010" max="11011" width="0" style="1674" hidden="1" customWidth="1"/>
    <col min="11012" max="11264" width="9.140625" style="1674"/>
    <col min="11265" max="11265" width="51" style="1674" customWidth="1"/>
    <col min="11266" max="11267" width="0" style="1674" hidden="1" customWidth="1"/>
    <col min="11268" max="11520" width="9.140625" style="1674"/>
    <col min="11521" max="11521" width="51" style="1674" customWidth="1"/>
    <col min="11522" max="11523" width="0" style="1674" hidden="1" customWidth="1"/>
    <col min="11524" max="11776" width="9.140625" style="1674"/>
    <col min="11777" max="11777" width="51" style="1674" customWidth="1"/>
    <col min="11778" max="11779" width="0" style="1674" hidden="1" customWidth="1"/>
    <col min="11780" max="12032" width="9.140625" style="1674"/>
    <col min="12033" max="12033" width="51" style="1674" customWidth="1"/>
    <col min="12034" max="12035" width="0" style="1674" hidden="1" customWidth="1"/>
    <col min="12036" max="12288" width="9.140625" style="1674"/>
    <col min="12289" max="12289" width="51" style="1674" customWidth="1"/>
    <col min="12290" max="12291" width="0" style="1674" hidden="1" customWidth="1"/>
    <col min="12292" max="12544" width="9.140625" style="1674"/>
    <col min="12545" max="12545" width="51" style="1674" customWidth="1"/>
    <col min="12546" max="12547" width="0" style="1674" hidden="1" customWidth="1"/>
    <col min="12548" max="12800" width="9.140625" style="1674"/>
    <col min="12801" max="12801" width="51" style="1674" customWidth="1"/>
    <col min="12802" max="12803" width="0" style="1674" hidden="1" customWidth="1"/>
    <col min="12804" max="13056" width="9.140625" style="1674"/>
    <col min="13057" max="13057" width="51" style="1674" customWidth="1"/>
    <col min="13058" max="13059" width="0" style="1674" hidden="1" customWidth="1"/>
    <col min="13060" max="13312" width="9.140625" style="1674"/>
    <col min="13313" max="13313" width="51" style="1674" customWidth="1"/>
    <col min="13314" max="13315" width="0" style="1674" hidden="1" customWidth="1"/>
    <col min="13316" max="13568" width="9.140625" style="1674"/>
    <col min="13569" max="13569" width="51" style="1674" customWidth="1"/>
    <col min="13570" max="13571" width="0" style="1674" hidden="1" customWidth="1"/>
    <col min="13572" max="13824" width="9.140625" style="1674"/>
    <col min="13825" max="13825" width="51" style="1674" customWidth="1"/>
    <col min="13826" max="13827" width="0" style="1674" hidden="1" customWidth="1"/>
    <col min="13828" max="14080" width="9.140625" style="1674"/>
    <col min="14081" max="14081" width="51" style="1674" customWidth="1"/>
    <col min="14082" max="14083" width="0" style="1674" hidden="1" customWidth="1"/>
    <col min="14084" max="14336" width="9.140625" style="1674"/>
    <col min="14337" max="14337" width="51" style="1674" customWidth="1"/>
    <col min="14338" max="14339" width="0" style="1674" hidden="1" customWidth="1"/>
    <col min="14340" max="14592" width="9.140625" style="1674"/>
    <col min="14593" max="14593" width="51" style="1674" customWidth="1"/>
    <col min="14594" max="14595" width="0" style="1674" hidden="1" customWidth="1"/>
    <col min="14596" max="14848" width="9.140625" style="1674"/>
    <col min="14849" max="14849" width="51" style="1674" customWidth="1"/>
    <col min="14850" max="14851" width="0" style="1674" hidden="1" customWidth="1"/>
    <col min="14852" max="15104" width="9.140625" style="1674"/>
    <col min="15105" max="15105" width="51" style="1674" customWidth="1"/>
    <col min="15106" max="15107" width="0" style="1674" hidden="1" customWidth="1"/>
    <col min="15108" max="15360" width="9.140625" style="1674"/>
    <col min="15361" max="15361" width="51" style="1674" customWidth="1"/>
    <col min="15362" max="15363" width="0" style="1674" hidden="1" customWidth="1"/>
    <col min="15364" max="15616" width="9.140625" style="1674"/>
    <col min="15617" max="15617" width="51" style="1674" customWidth="1"/>
    <col min="15618" max="15619" width="0" style="1674" hidden="1" customWidth="1"/>
    <col min="15620" max="15872" width="9.140625" style="1674"/>
    <col min="15873" max="15873" width="51" style="1674" customWidth="1"/>
    <col min="15874" max="15875" width="0" style="1674" hidden="1" customWidth="1"/>
    <col min="15876" max="16128" width="9.140625" style="1674"/>
    <col min="16129" max="16129" width="51" style="1674" customWidth="1"/>
    <col min="16130" max="16131" width="0" style="1674" hidden="1" customWidth="1"/>
    <col min="16132" max="16384" width="9.140625" style="1674"/>
  </cols>
  <sheetData>
    <row r="1" spans="1:10" s="1886" customFormat="1" x14ac:dyDescent="0.25">
      <c r="A1" s="519" t="s">
        <v>283</v>
      </c>
      <c r="B1" s="519"/>
      <c r="C1" s="519"/>
      <c r="D1" s="520"/>
      <c r="E1" s="521"/>
      <c r="F1" s="520"/>
      <c r="G1" s="522"/>
    </row>
    <row r="2" spans="1:10" s="1886" customFormat="1" x14ac:dyDescent="0.25">
      <c r="A2" s="519"/>
      <c r="B2" s="519"/>
      <c r="C2" s="519"/>
      <c r="D2" s="520"/>
      <c r="E2" s="521"/>
      <c r="F2" s="520"/>
      <c r="G2" s="522"/>
    </row>
    <row r="3" spans="1:10" s="1886" customFormat="1" ht="12.75" customHeight="1" x14ac:dyDescent="0.25">
      <c r="A3" s="523"/>
      <c r="B3" s="523"/>
      <c r="C3" s="523"/>
      <c r="D3" s="523"/>
      <c r="E3" s="523"/>
      <c r="F3" s="524"/>
      <c r="J3" s="523" t="s">
        <v>284</v>
      </c>
    </row>
    <row r="4" spans="1:10" s="1886" customFormat="1" ht="14.25" customHeight="1" x14ac:dyDescent="0.25">
      <c r="A4" s="525" t="s">
        <v>249</v>
      </c>
      <c r="B4" s="526">
        <v>2014</v>
      </c>
      <c r="C4" s="526">
        <v>2015</v>
      </c>
      <c r="D4" s="526">
        <v>2016</v>
      </c>
      <c r="E4" s="526">
        <v>2019</v>
      </c>
      <c r="F4" s="526">
        <v>2020</v>
      </c>
      <c r="G4" s="526">
        <v>2021</v>
      </c>
      <c r="H4" s="526">
        <v>2022</v>
      </c>
      <c r="I4" s="526">
        <v>2023</v>
      </c>
      <c r="J4" s="526">
        <v>2024</v>
      </c>
    </row>
    <row r="5" spans="1:10" s="1886" customFormat="1" ht="18" customHeight="1" x14ac:dyDescent="0.25">
      <c r="A5" s="527" t="s">
        <v>285</v>
      </c>
      <c r="B5" s="528">
        <v>5096</v>
      </c>
      <c r="C5" s="528">
        <v>3223</v>
      </c>
      <c r="D5" s="528">
        <v>3355</v>
      </c>
      <c r="E5" s="528">
        <v>4303</v>
      </c>
      <c r="F5" s="529">
        <v>4296.2</v>
      </c>
      <c r="G5" s="529">
        <v>3866</v>
      </c>
      <c r="H5" s="529">
        <v>3169.5</v>
      </c>
      <c r="I5" s="529">
        <v>3275.5</v>
      </c>
      <c r="J5" s="529">
        <v>3223</v>
      </c>
    </row>
    <row r="6" spans="1:10" s="1886" customFormat="1" ht="18" customHeight="1" x14ac:dyDescent="0.25">
      <c r="A6" s="527" t="s">
        <v>286</v>
      </c>
      <c r="B6" s="528">
        <v>2928</v>
      </c>
      <c r="C6" s="528">
        <v>2814</v>
      </c>
      <c r="D6" s="528">
        <v>2634</v>
      </c>
      <c r="E6" s="528">
        <v>2773</v>
      </c>
      <c r="F6" s="529">
        <v>2372.3000000000002</v>
      </c>
      <c r="G6" s="529">
        <v>2578</v>
      </c>
      <c r="H6" s="529">
        <v>2430</v>
      </c>
      <c r="I6" s="529">
        <v>2344.4</v>
      </c>
      <c r="J6" s="529">
        <v>2164</v>
      </c>
    </row>
    <row r="7" spans="1:10" s="1886" customFormat="1" x14ac:dyDescent="0.25">
      <c r="A7" s="530" t="s">
        <v>965</v>
      </c>
      <c r="B7" s="531">
        <f t="shared" ref="B7:D7" si="0">SUM(B5:B6)</f>
        <v>8024</v>
      </c>
      <c r="C7" s="531">
        <f t="shared" si="0"/>
        <v>6037</v>
      </c>
      <c r="D7" s="531">
        <f t="shared" si="0"/>
        <v>5989</v>
      </c>
      <c r="E7" s="531">
        <f>SUM(E5:E6)</f>
        <v>7076</v>
      </c>
      <c r="F7" s="531">
        <f>SUM(F5:F6)</f>
        <v>6668.5</v>
      </c>
      <c r="G7" s="531">
        <f>SUM(G5:G6)</f>
        <v>6444</v>
      </c>
      <c r="H7" s="1593">
        <f t="shared" ref="H7:I7" si="1">SUM(H5:H6)</f>
        <v>5599.5</v>
      </c>
      <c r="I7" s="1593">
        <f t="shared" si="1"/>
        <v>5619.9</v>
      </c>
      <c r="J7" s="1593">
        <f>SUM(J5:J6)</f>
        <v>5387</v>
      </c>
    </row>
    <row r="8" spans="1:10" s="1886" customFormat="1" ht="18" customHeight="1" x14ac:dyDescent="0.25">
      <c r="A8" s="532" t="s">
        <v>287</v>
      </c>
      <c r="B8" s="533"/>
      <c r="C8" s="533"/>
      <c r="D8" s="534"/>
      <c r="E8" s="535"/>
      <c r="F8" s="528"/>
    </row>
    <row r="9" spans="1:10" s="1886" customFormat="1" ht="18" customHeight="1" x14ac:dyDescent="0.25">
      <c r="A9" s="536" t="s">
        <v>288</v>
      </c>
      <c r="B9" s="528">
        <v>1773</v>
      </c>
      <c r="C9" s="537">
        <v>1646</v>
      </c>
      <c r="D9" s="538">
        <v>1592</v>
      </c>
      <c r="E9" s="538">
        <v>1587</v>
      </c>
      <c r="F9" s="528">
        <v>1524.8</v>
      </c>
      <c r="G9" s="528">
        <v>1557</v>
      </c>
      <c r="H9" s="528">
        <v>1561.8</v>
      </c>
      <c r="I9" s="528">
        <v>1565</v>
      </c>
      <c r="J9" s="528">
        <v>1496</v>
      </c>
    </row>
    <row r="10" spans="1:10" s="1886" customFormat="1" ht="18" customHeight="1" x14ac:dyDescent="0.25">
      <c r="A10" s="536" t="s">
        <v>289</v>
      </c>
      <c r="B10" s="528">
        <v>16</v>
      </c>
      <c r="C10" s="537">
        <v>15</v>
      </c>
      <c r="D10" s="538">
        <v>15</v>
      </c>
      <c r="E10" s="538">
        <v>14</v>
      </c>
      <c r="F10" s="528">
        <v>13</v>
      </c>
      <c r="G10" s="528">
        <v>13</v>
      </c>
      <c r="H10" s="528">
        <v>14</v>
      </c>
      <c r="I10" s="528">
        <v>15</v>
      </c>
      <c r="J10" s="528">
        <v>15</v>
      </c>
    </row>
    <row r="11" spans="1:10" s="1886" customFormat="1" ht="18" customHeight="1" x14ac:dyDescent="0.25">
      <c r="A11" s="536" t="s">
        <v>290</v>
      </c>
      <c r="B11" s="528">
        <v>4353</v>
      </c>
      <c r="C11" s="537">
        <v>3440</v>
      </c>
      <c r="D11" s="537">
        <v>3394</v>
      </c>
      <c r="E11" s="537">
        <v>3755</v>
      </c>
      <c r="F11" s="528">
        <v>3539</v>
      </c>
      <c r="G11" s="528">
        <v>3093</v>
      </c>
      <c r="H11" s="528">
        <v>2577</v>
      </c>
      <c r="I11" s="528">
        <v>2640</v>
      </c>
      <c r="J11" s="528">
        <v>2269</v>
      </c>
    </row>
    <row r="12" spans="1:10" s="1886" customFormat="1" ht="18" customHeight="1" x14ac:dyDescent="0.25">
      <c r="A12" s="539" t="s">
        <v>291</v>
      </c>
      <c r="B12" s="528">
        <v>3710</v>
      </c>
      <c r="C12" s="537">
        <v>2908</v>
      </c>
      <c r="D12" s="537">
        <v>2903</v>
      </c>
      <c r="E12" s="538">
        <v>2549</v>
      </c>
      <c r="F12" s="528">
        <v>2403</v>
      </c>
      <c r="G12" s="528">
        <v>2355</v>
      </c>
      <c r="H12" s="528">
        <v>1864</v>
      </c>
      <c r="I12" s="528">
        <v>2328</v>
      </c>
      <c r="J12" s="528">
        <v>2079</v>
      </c>
    </row>
    <row r="13" spans="1:10" s="1886" customFormat="1" ht="18" customHeight="1" x14ac:dyDescent="0.25">
      <c r="A13" s="536" t="s">
        <v>292</v>
      </c>
      <c r="B13" s="528"/>
      <c r="C13" s="537"/>
      <c r="D13" s="538"/>
      <c r="E13" s="538" t="s">
        <v>16</v>
      </c>
      <c r="F13" s="107" t="s">
        <v>16</v>
      </c>
      <c r="G13" s="107" t="s">
        <v>16</v>
      </c>
      <c r="H13" s="107" t="s">
        <v>16</v>
      </c>
      <c r="I13" s="528">
        <v>1</v>
      </c>
      <c r="J13" s="107" t="s">
        <v>16</v>
      </c>
    </row>
    <row r="14" spans="1:10" s="1886" customFormat="1" ht="18" customHeight="1" x14ac:dyDescent="0.25">
      <c r="A14" s="536" t="s">
        <v>293</v>
      </c>
      <c r="B14" s="528">
        <v>81</v>
      </c>
      <c r="C14" s="537">
        <v>88</v>
      </c>
      <c r="D14" s="537">
        <v>83</v>
      </c>
      <c r="E14" s="538">
        <v>66</v>
      </c>
      <c r="F14" s="528">
        <v>63</v>
      </c>
      <c r="G14" s="528">
        <v>65</v>
      </c>
      <c r="H14" s="528">
        <v>59</v>
      </c>
      <c r="I14" s="528">
        <v>57</v>
      </c>
      <c r="J14" s="528">
        <v>42</v>
      </c>
    </row>
    <row r="15" spans="1:10" s="1886" customFormat="1" ht="18" customHeight="1" x14ac:dyDescent="0.25">
      <c r="A15" s="540" t="s">
        <v>294</v>
      </c>
      <c r="B15" s="528">
        <v>2</v>
      </c>
      <c r="C15" s="537">
        <v>3</v>
      </c>
      <c r="D15" s="538">
        <v>4</v>
      </c>
      <c r="E15" s="538">
        <v>5</v>
      </c>
      <c r="F15" s="528">
        <v>5</v>
      </c>
      <c r="G15" s="528">
        <v>3</v>
      </c>
      <c r="H15" s="528">
        <v>3</v>
      </c>
      <c r="I15" s="528">
        <v>3</v>
      </c>
      <c r="J15" s="107" t="s">
        <v>16</v>
      </c>
    </row>
    <row r="16" spans="1:10" s="1886" customFormat="1" ht="18" customHeight="1" x14ac:dyDescent="0.25">
      <c r="A16" s="536" t="s">
        <v>295</v>
      </c>
      <c r="B16" s="528">
        <v>2</v>
      </c>
      <c r="C16" s="537">
        <v>3</v>
      </c>
      <c r="D16" s="538">
        <v>4</v>
      </c>
      <c r="E16" s="538">
        <v>5</v>
      </c>
      <c r="F16" s="528">
        <v>5</v>
      </c>
      <c r="G16" s="528">
        <v>3</v>
      </c>
      <c r="H16" s="528">
        <v>4</v>
      </c>
      <c r="I16" s="528">
        <v>4</v>
      </c>
      <c r="J16" s="528">
        <v>7</v>
      </c>
    </row>
    <row r="17" spans="1:13" s="1886" customFormat="1" ht="18" customHeight="1" x14ac:dyDescent="0.25">
      <c r="A17" s="536" t="s">
        <v>296</v>
      </c>
      <c r="B17" s="528">
        <v>13</v>
      </c>
      <c r="C17" s="537">
        <v>9</v>
      </c>
      <c r="D17" s="538">
        <v>9</v>
      </c>
      <c r="E17" s="538">
        <v>10</v>
      </c>
      <c r="F17" s="528">
        <v>10</v>
      </c>
      <c r="G17" s="528">
        <v>8</v>
      </c>
      <c r="H17" s="528">
        <v>7</v>
      </c>
      <c r="I17" s="528">
        <v>7</v>
      </c>
      <c r="J17" s="107" t="s">
        <v>16</v>
      </c>
    </row>
    <row r="18" spans="1:13" s="1886" customFormat="1" ht="18" customHeight="1" x14ac:dyDescent="0.25">
      <c r="A18" s="536" t="s">
        <v>297</v>
      </c>
      <c r="B18" s="528">
        <v>1802</v>
      </c>
      <c r="C18" s="537">
        <v>851</v>
      </c>
      <c r="D18" s="537">
        <v>907</v>
      </c>
      <c r="E18" s="538">
        <v>1653</v>
      </c>
      <c r="F18" s="528">
        <v>1527</v>
      </c>
      <c r="G18" s="528">
        <v>1718</v>
      </c>
      <c r="H18" s="528">
        <v>1387</v>
      </c>
      <c r="I18" s="528">
        <v>1379</v>
      </c>
      <c r="J18" s="528">
        <v>1228</v>
      </c>
    </row>
    <row r="19" spans="1:13" s="1886" customFormat="1" ht="18" customHeight="1" x14ac:dyDescent="0.25">
      <c r="A19" s="541" t="s">
        <v>298</v>
      </c>
      <c r="B19" s="528">
        <v>16</v>
      </c>
      <c r="C19" s="537">
        <v>20</v>
      </c>
      <c r="D19" s="538">
        <v>20</v>
      </c>
      <c r="E19" s="538">
        <v>20</v>
      </c>
      <c r="F19" s="528">
        <v>21</v>
      </c>
      <c r="G19" s="528">
        <v>21</v>
      </c>
      <c r="H19" s="528">
        <v>21</v>
      </c>
      <c r="I19" s="528">
        <v>21</v>
      </c>
      <c r="J19" s="528">
        <v>21</v>
      </c>
    </row>
    <row r="20" spans="1:13" s="1886" customFormat="1" ht="18" customHeight="1" x14ac:dyDescent="0.25">
      <c r="A20" s="541" t="s">
        <v>299</v>
      </c>
      <c r="B20" s="528">
        <v>7</v>
      </c>
      <c r="C20" s="537">
        <v>8</v>
      </c>
      <c r="D20" s="537">
        <v>9</v>
      </c>
      <c r="E20" s="538">
        <v>10</v>
      </c>
      <c r="F20" s="528">
        <v>12</v>
      </c>
      <c r="G20" s="528">
        <v>12</v>
      </c>
      <c r="H20" s="528">
        <v>12</v>
      </c>
      <c r="I20" s="528">
        <v>12</v>
      </c>
      <c r="J20" s="528">
        <v>12</v>
      </c>
    </row>
    <row r="21" spans="1:13" s="1886" customFormat="1" ht="18" customHeight="1" x14ac:dyDescent="0.25">
      <c r="A21" s="541" t="s">
        <v>300</v>
      </c>
      <c r="B21" s="107" t="s">
        <v>16</v>
      </c>
      <c r="C21" s="538" t="s">
        <v>16</v>
      </c>
      <c r="D21" s="538" t="s">
        <v>16</v>
      </c>
      <c r="E21" s="538" t="s">
        <v>16</v>
      </c>
      <c r="F21" s="107" t="s">
        <v>16</v>
      </c>
      <c r="G21" s="107" t="s">
        <v>16</v>
      </c>
      <c r="H21" s="107" t="s">
        <v>16</v>
      </c>
      <c r="I21" s="107" t="s">
        <v>16</v>
      </c>
      <c r="J21" s="107" t="s">
        <v>16</v>
      </c>
    </row>
    <row r="22" spans="1:13" s="1886" customFormat="1" ht="18" customHeight="1" x14ac:dyDescent="0.25">
      <c r="A22" s="541" t="s">
        <v>301</v>
      </c>
      <c r="B22" s="107" t="s">
        <v>16</v>
      </c>
      <c r="C22" s="538" t="s">
        <v>16</v>
      </c>
      <c r="D22" s="538" t="s">
        <v>16</v>
      </c>
      <c r="E22" s="538" t="s">
        <v>16</v>
      </c>
      <c r="F22" s="107" t="s">
        <v>16</v>
      </c>
      <c r="G22" s="107" t="s">
        <v>16</v>
      </c>
      <c r="H22" s="107" t="s">
        <v>16</v>
      </c>
      <c r="I22" s="107" t="s">
        <v>16</v>
      </c>
      <c r="J22" s="107" t="s">
        <v>16</v>
      </c>
    </row>
    <row r="23" spans="1:13" s="1886" customFormat="1" ht="18" customHeight="1" x14ac:dyDescent="0.25">
      <c r="A23" s="1595" t="s">
        <v>966</v>
      </c>
      <c r="B23" s="531">
        <f t="shared" ref="B23:G23" si="2">B7+B10+B19+B20</f>
        <v>8063</v>
      </c>
      <c r="C23" s="531">
        <f t="shared" si="2"/>
        <v>6080</v>
      </c>
      <c r="D23" s="531">
        <f t="shared" si="2"/>
        <v>6033</v>
      </c>
      <c r="E23" s="531">
        <f t="shared" si="2"/>
        <v>7120</v>
      </c>
      <c r="F23" s="531">
        <f t="shared" si="2"/>
        <v>6714.5</v>
      </c>
      <c r="G23" s="531">
        <f t="shared" si="2"/>
        <v>6490</v>
      </c>
      <c r="H23" s="531">
        <f>H7+H10+H19+H20</f>
        <v>5646.5</v>
      </c>
      <c r="I23" s="531">
        <f>I7+I10+I19+I20</f>
        <v>5667.9</v>
      </c>
      <c r="J23" s="531">
        <f>J7+J10+J19+J20</f>
        <v>5435</v>
      </c>
    </row>
    <row r="24" spans="1:13" s="1886" customFormat="1" ht="18" customHeight="1" x14ac:dyDescent="0.25">
      <c r="A24" s="1523" t="s">
        <v>302</v>
      </c>
      <c r="B24" s="1524">
        <v>1296</v>
      </c>
      <c r="C24" s="1524">
        <v>1105</v>
      </c>
      <c r="D24" s="1524">
        <v>1016</v>
      </c>
      <c r="E24" s="1525">
        <v>1195</v>
      </c>
      <c r="F24" s="1526">
        <v>1131.5999999999999</v>
      </c>
      <c r="G24" s="1526">
        <v>921</v>
      </c>
      <c r="H24" s="1526">
        <v>960.5</v>
      </c>
      <c r="I24" s="1526">
        <v>1103</v>
      </c>
      <c r="J24" s="1526">
        <v>939</v>
      </c>
    </row>
    <row r="25" spans="1:13" s="1886" customFormat="1" ht="18" customHeight="1" x14ac:dyDescent="0.25">
      <c r="A25" s="543" t="s">
        <v>967</v>
      </c>
      <c r="B25" s="544">
        <f t="shared" ref="B25:J25" si="3">B23-B24</f>
        <v>6767</v>
      </c>
      <c r="C25" s="544">
        <f t="shared" si="3"/>
        <v>4975</v>
      </c>
      <c r="D25" s="544">
        <f t="shared" si="3"/>
        <v>5017</v>
      </c>
      <c r="E25" s="544">
        <f t="shared" si="3"/>
        <v>5925</v>
      </c>
      <c r="F25" s="544">
        <f t="shared" si="3"/>
        <v>5582.9</v>
      </c>
      <c r="G25" s="544">
        <f t="shared" si="3"/>
        <v>5569</v>
      </c>
      <c r="H25" s="544">
        <f t="shared" si="3"/>
        <v>4686</v>
      </c>
      <c r="I25" s="544">
        <f t="shared" si="3"/>
        <v>4564.8999999999996</v>
      </c>
      <c r="J25" s="544">
        <f t="shared" si="3"/>
        <v>4496</v>
      </c>
      <c r="M25" s="79"/>
    </row>
    <row r="26" spans="1:13" s="1886" customFormat="1" ht="18" customHeight="1" x14ac:dyDescent="0.25">
      <c r="A26" s="532" t="s">
        <v>303</v>
      </c>
      <c r="B26" s="534"/>
      <c r="C26" s="534"/>
      <c r="D26" s="534"/>
      <c r="E26" s="534"/>
      <c r="F26" s="528"/>
    </row>
    <row r="27" spans="1:13" s="1886" customFormat="1" ht="18" customHeight="1" x14ac:dyDescent="0.25">
      <c r="A27" s="540" t="s">
        <v>289</v>
      </c>
      <c r="B27" s="542">
        <v>576</v>
      </c>
      <c r="C27" s="542">
        <v>513</v>
      </c>
      <c r="D27" s="542">
        <v>460</v>
      </c>
      <c r="E27" s="542">
        <v>499</v>
      </c>
      <c r="F27" s="545">
        <v>507</v>
      </c>
      <c r="G27" s="545">
        <v>511</v>
      </c>
      <c r="H27" s="545">
        <v>482</v>
      </c>
      <c r="I27" s="545">
        <v>499.25</v>
      </c>
      <c r="J27" s="545">
        <v>996</v>
      </c>
    </row>
    <row r="28" spans="1:13" s="1886" customFormat="1" ht="18" customHeight="1" x14ac:dyDescent="0.25">
      <c r="A28" s="540" t="s">
        <v>290</v>
      </c>
      <c r="B28" s="542">
        <v>4013</v>
      </c>
      <c r="C28" s="542">
        <v>3140</v>
      </c>
      <c r="D28" s="542">
        <v>3132</v>
      </c>
      <c r="E28" s="542">
        <v>3532</v>
      </c>
      <c r="F28" s="528">
        <v>3322</v>
      </c>
      <c r="G28" s="528">
        <v>3477</v>
      </c>
      <c r="H28" s="528">
        <v>2961</v>
      </c>
      <c r="I28" s="528">
        <v>2655.8138173768866</v>
      </c>
      <c r="J28" s="528">
        <v>2263</v>
      </c>
    </row>
    <row r="29" spans="1:13" s="1886" customFormat="1" ht="18" customHeight="1" x14ac:dyDescent="0.25">
      <c r="A29" s="546" t="s">
        <v>304</v>
      </c>
      <c r="B29" s="542">
        <v>3406</v>
      </c>
      <c r="C29" s="542">
        <v>2642</v>
      </c>
      <c r="D29" s="542">
        <v>2666</v>
      </c>
      <c r="E29" s="542">
        <v>2946</v>
      </c>
      <c r="F29" s="528">
        <v>2771</v>
      </c>
      <c r="G29" s="528">
        <v>2886</v>
      </c>
      <c r="H29" s="528">
        <v>2395</v>
      </c>
      <c r="I29" s="528">
        <v>2323.7293966398925</v>
      </c>
      <c r="J29" s="528">
        <v>2063</v>
      </c>
    </row>
    <row r="30" spans="1:13" s="1886" customFormat="1" ht="18" customHeight="1" x14ac:dyDescent="0.25">
      <c r="A30" s="540" t="s">
        <v>292</v>
      </c>
      <c r="B30" s="542">
        <v>0</v>
      </c>
      <c r="C30" s="542">
        <v>0</v>
      </c>
      <c r="D30" s="542">
        <v>0</v>
      </c>
      <c r="E30" s="1594" t="s">
        <v>16</v>
      </c>
      <c r="F30" s="1594" t="s">
        <v>16</v>
      </c>
      <c r="G30" s="1594" t="s">
        <v>16</v>
      </c>
      <c r="H30" s="1594"/>
      <c r="I30" s="1594"/>
      <c r="J30" s="1594">
        <v>1</v>
      </c>
    </row>
    <row r="31" spans="1:13" s="1886" customFormat="1" ht="18" customHeight="1" x14ac:dyDescent="0.25">
      <c r="A31" s="540" t="s">
        <v>293</v>
      </c>
      <c r="B31" s="542">
        <v>83</v>
      </c>
      <c r="C31" s="542">
        <v>90</v>
      </c>
      <c r="D31" s="542">
        <v>85</v>
      </c>
      <c r="E31" s="542">
        <v>96</v>
      </c>
      <c r="F31" s="528">
        <v>90</v>
      </c>
      <c r="G31" s="528">
        <v>94</v>
      </c>
      <c r="H31" s="528">
        <v>88</v>
      </c>
      <c r="I31" s="528">
        <v>91.2</v>
      </c>
      <c r="J31" s="528">
        <v>42</v>
      </c>
    </row>
    <row r="32" spans="1:13" s="1886" customFormat="1" ht="25.5" customHeight="1" x14ac:dyDescent="0.25">
      <c r="A32" s="540" t="s">
        <v>294</v>
      </c>
      <c r="B32" s="542">
        <v>19</v>
      </c>
      <c r="C32" s="542">
        <v>24</v>
      </c>
      <c r="D32" s="542">
        <v>25</v>
      </c>
      <c r="E32" s="542">
        <v>22</v>
      </c>
      <c r="F32" s="528">
        <v>21</v>
      </c>
      <c r="G32" s="528">
        <v>28</v>
      </c>
      <c r="H32" s="528">
        <v>28</v>
      </c>
      <c r="I32" s="528">
        <v>11.149000000000001</v>
      </c>
      <c r="J32" s="528"/>
    </row>
    <row r="33" spans="1:10" s="1886" customFormat="1" ht="18" customHeight="1" x14ac:dyDescent="0.25">
      <c r="A33" s="546" t="s">
        <v>305</v>
      </c>
      <c r="B33" s="542">
        <v>19</v>
      </c>
      <c r="C33" s="542">
        <v>24</v>
      </c>
      <c r="D33" s="542">
        <v>25</v>
      </c>
      <c r="E33" s="542">
        <v>22</v>
      </c>
      <c r="F33" s="528">
        <v>21</v>
      </c>
      <c r="G33" s="528">
        <v>28</v>
      </c>
      <c r="H33" s="528">
        <v>28</v>
      </c>
      <c r="I33" s="528">
        <v>8.1490000000000009</v>
      </c>
      <c r="J33" s="528">
        <v>7</v>
      </c>
    </row>
    <row r="34" spans="1:10" s="1886" customFormat="1" ht="18" customHeight="1" x14ac:dyDescent="0.25">
      <c r="A34" s="540" t="s">
        <v>296</v>
      </c>
      <c r="B34" s="542">
        <v>38</v>
      </c>
      <c r="C34" s="542">
        <v>26</v>
      </c>
      <c r="D34" s="542">
        <v>26</v>
      </c>
      <c r="E34" s="542">
        <v>32</v>
      </c>
      <c r="F34" s="528">
        <v>30</v>
      </c>
      <c r="G34" s="528">
        <v>29</v>
      </c>
      <c r="H34" s="528">
        <v>28</v>
      </c>
      <c r="I34" s="528">
        <v>12.82</v>
      </c>
      <c r="J34" s="528"/>
    </row>
    <row r="35" spans="1:10" s="1886" customFormat="1" ht="18" customHeight="1" x14ac:dyDescent="0.25">
      <c r="A35" s="540" t="s">
        <v>297</v>
      </c>
      <c r="B35" s="542">
        <v>2038</v>
      </c>
      <c r="C35" s="542">
        <v>1182</v>
      </c>
      <c r="D35" s="542">
        <v>1289</v>
      </c>
      <c r="E35" s="542">
        <v>1744</v>
      </c>
      <c r="F35" s="528">
        <v>1637</v>
      </c>
      <c r="G35" s="528">
        <v>1431</v>
      </c>
      <c r="H35" s="528">
        <v>1099</v>
      </c>
      <c r="I35" s="528">
        <v>1286.4181826231136</v>
      </c>
      <c r="J35" s="528">
        <v>1228</v>
      </c>
    </row>
    <row r="36" spans="1:10" s="1886" customFormat="1" ht="4.5" customHeight="1" x14ac:dyDescent="0.25">
      <c r="A36" s="79"/>
      <c r="B36" s="79"/>
      <c r="C36" s="79"/>
      <c r="D36" s="79"/>
      <c r="E36" s="79"/>
      <c r="F36" s="79"/>
      <c r="G36" s="79"/>
      <c r="H36" s="79"/>
    </row>
    <row r="37" spans="1:10" s="1886" customFormat="1" ht="4.5" customHeight="1" x14ac:dyDescent="0.25">
      <c r="A37" s="547"/>
      <c r="B37" s="547"/>
      <c r="C37" s="547"/>
      <c r="D37" s="547"/>
      <c r="E37" s="547"/>
      <c r="F37" s="547"/>
      <c r="G37" s="547"/>
      <c r="H37" s="547"/>
      <c r="I37" s="547"/>
      <c r="J37" s="547"/>
    </row>
    <row r="38" spans="1:10" s="1886" customFormat="1" x14ac:dyDescent="0.25">
      <c r="A38" s="578" t="s">
        <v>227</v>
      </c>
    </row>
  </sheetData>
  <pageMargins left="0.59055118110236227" right="0.59055118110236227" top="0.59055118110236227" bottom="0.59055118110236227" header="0.59055118110236227" footer="0.59055118110236227"/>
  <pageSetup paperSize="119" scale="95" orientation="portrait" r:id="rId1"/>
  <rowBreaks count="1" manualBreakCount="1">
    <brk id="3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42"/>
  <sheetViews>
    <sheetView showGridLines="0" view="pageBreakPreview" zoomScaleNormal="100" zoomScaleSheetLayoutView="100" workbookViewId="0"/>
  </sheetViews>
  <sheetFormatPr baseColWidth="10" defaultColWidth="9.140625" defaultRowHeight="15" x14ac:dyDescent="0.25"/>
  <cols>
    <col min="1" max="1" width="45.28515625" customWidth="1"/>
    <col min="2" max="2" width="0.7109375" customWidth="1"/>
    <col min="3" max="3" width="5.28515625" customWidth="1"/>
    <col min="4" max="4" width="7.28515625" customWidth="1"/>
    <col min="5" max="5" width="5.28515625" customWidth="1"/>
    <col min="6" max="6" width="0.85546875" customWidth="1"/>
    <col min="7" max="7" width="5.28515625" customWidth="1"/>
    <col min="8" max="8" width="7.28515625" customWidth="1"/>
    <col min="9" max="9" width="5.28515625" customWidth="1"/>
    <col min="10" max="10" width="0.85546875" customWidth="1"/>
    <col min="11" max="11" width="5.28515625" customWidth="1"/>
    <col min="12" max="12" width="7.28515625" customWidth="1"/>
    <col min="13" max="13" width="5.28515625" customWidth="1"/>
    <col min="257" max="257" width="44.7109375" customWidth="1"/>
    <col min="258" max="258" width="5.28515625" customWidth="1"/>
    <col min="259" max="259" width="7.42578125" customWidth="1"/>
    <col min="260" max="260" width="8.28515625" customWidth="1"/>
    <col min="261" max="261" width="9.5703125" customWidth="1"/>
    <col min="262" max="262" width="5.28515625" customWidth="1"/>
    <col min="263" max="264" width="6.7109375" customWidth="1"/>
    <col min="265" max="265" width="6.140625" customWidth="1"/>
    <col min="266" max="266" width="5.28515625" customWidth="1"/>
    <col min="267" max="267" width="6.7109375" customWidth="1"/>
    <col min="268" max="268" width="7" customWidth="1"/>
    <col min="269" max="269" width="6.7109375" customWidth="1"/>
    <col min="513" max="513" width="44.7109375" customWidth="1"/>
    <col min="514" max="514" width="5.28515625" customWidth="1"/>
    <col min="515" max="515" width="7.42578125" customWidth="1"/>
    <col min="516" max="516" width="8.28515625" customWidth="1"/>
    <col min="517" max="517" width="9.5703125" customWidth="1"/>
    <col min="518" max="518" width="5.28515625" customWidth="1"/>
    <col min="519" max="520" width="6.7109375" customWidth="1"/>
    <col min="521" max="521" width="6.140625" customWidth="1"/>
    <col min="522" max="522" width="5.28515625" customWidth="1"/>
    <col min="523" max="523" width="6.7109375" customWidth="1"/>
    <col min="524" max="524" width="7" customWidth="1"/>
    <col min="525" max="525" width="6.7109375" customWidth="1"/>
    <col min="769" max="769" width="44.7109375" customWidth="1"/>
    <col min="770" max="770" width="5.28515625" customWidth="1"/>
    <col min="771" max="771" width="7.42578125" customWidth="1"/>
    <col min="772" max="772" width="8.28515625" customWidth="1"/>
    <col min="773" max="773" width="9.5703125" customWidth="1"/>
    <col min="774" max="774" width="5.28515625" customWidth="1"/>
    <col min="775" max="776" width="6.7109375" customWidth="1"/>
    <col min="777" max="777" width="6.140625" customWidth="1"/>
    <col min="778" max="778" width="5.28515625" customWidth="1"/>
    <col min="779" max="779" width="6.7109375" customWidth="1"/>
    <col min="780" max="780" width="7" customWidth="1"/>
    <col min="781" max="781" width="6.7109375" customWidth="1"/>
    <col min="1025" max="1025" width="44.7109375" customWidth="1"/>
    <col min="1026" max="1026" width="5.28515625" customWidth="1"/>
    <col min="1027" max="1027" width="7.42578125" customWidth="1"/>
    <col min="1028" max="1028" width="8.28515625" customWidth="1"/>
    <col min="1029" max="1029" width="9.5703125" customWidth="1"/>
    <col min="1030" max="1030" width="5.28515625" customWidth="1"/>
    <col min="1031" max="1032" width="6.7109375" customWidth="1"/>
    <col min="1033" max="1033" width="6.140625" customWidth="1"/>
    <col min="1034" max="1034" width="5.28515625" customWidth="1"/>
    <col min="1035" max="1035" width="6.7109375" customWidth="1"/>
    <col min="1036" max="1036" width="7" customWidth="1"/>
    <col min="1037" max="1037" width="6.7109375" customWidth="1"/>
    <col min="1281" max="1281" width="44.7109375" customWidth="1"/>
    <col min="1282" max="1282" width="5.28515625" customWidth="1"/>
    <col min="1283" max="1283" width="7.42578125" customWidth="1"/>
    <col min="1284" max="1284" width="8.28515625" customWidth="1"/>
    <col min="1285" max="1285" width="9.5703125" customWidth="1"/>
    <col min="1286" max="1286" width="5.28515625" customWidth="1"/>
    <col min="1287" max="1288" width="6.7109375" customWidth="1"/>
    <col min="1289" max="1289" width="6.140625" customWidth="1"/>
    <col min="1290" max="1290" width="5.28515625" customWidth="1"/>
    <col min="1291" max="1291" width="6.7109375" customWidth="1"/>
    <col min="1292" max="1292" width="7" customWidth="1"/>
    <col min="1293" max="1293" width="6.7109375" customWidth="1"/>
    <col min="1537" max="1537" width="44.7109375" customWidth="1"/>
    <col min="1538" max="1538" width="5.28515625" customWidth="1"/>
    <col min="1539" max="1539" width="7.42578125" customWidth="1"/>
    <col min="1540" max="1540" width="8.28515625" customWidth="1"/>
    <col min="1541" max="1541" width="9.5703125" customWidth="1"/>
    <col min="1542" max="1542" width="5.28515625" customWidth="1"/>
    <col min="1543" max="1544" width="6.7109375" customWidth="1"/>
    <col min="1545" max="1545" width="6.140625" customWidth="1"/>
    <col min="1546" max="1546" width="5.28515625" customWidth="1"/>
    <col min="1547" max="1547" width="6.7109375" customWidth="1"/>
    <col min="1548" max="1548" width="7" customWidth="1"/>
    <col min="1549" max="1549" width="6.7109375" customWidth="1"/>
    <col min="1793" max="1793" width="44.7109375" customWidth="1"/>
    <col min="1794" max="1794" width="5.28515625" customWidth="1"/>
    <col min="1795" max="1795" width="7.42578125" customWidth="1"/>
    <col min="1796" max="1796" width="8.28515625" customWidth="1"/>
    <col min="1797" max="1797" width="9.5703125" customWidth="1"/>
    <col min="1798" max="1798" width="5.28515625" customWidth="1"/>
    <col min="1799" max="1800" width="6.7109375" customWidth="1"/>
    <col min="1801" max="1801" width="6.140625" customWidth="1"/>
    <col min="1802" max="1802" width="5.28515625" customWidth="1"/>
    <col min="1803" max="1803" width="6.7109375" customWidth="1"/>
    <col min="1804" max="1804" width="7" customWidth="1"/>
    <col min="1805" max="1805" width="6.7109375" customWidth="1"/>
    <col min="2049" max="2049" width="44.7109375" customWidth="1"/>
    <col min="2050" max="2050" width="5.28515625" customWidth="1"/>
    <col min="2051" max="2051" width="7.42578125" customWidth="1"/>
    <col min="2052" max="2052" width="8.28515625" customWidth="1"/>
    <col min="2053" max="2053" width="9.5703125" customWidth="1"/>
    <col min="2054" max="2054" width="5.28515625" customWidth="1"/>
    <col min="2055" max="2056" width="6.7109375" customWidth="1"/>
    <col min="2057" max="2057" width="6.140625" customWidth="1"/>
    <col min="2058" max="2058" width="5.28515625" customWidth="1"/>
    <col min="2059" max="2059" width="6.7109375" customWidth="1"/>
    <col min="2060" max="2060" width="7" customWidth="1"/>
    <col min="2061" max="2061" width="6.7109375" customWidth="1"/>
    <col min="2305" max="2305" width="44.7109375" customWidth="1"/>
    <col min="2306" max="2306" width="5.28515625" customWidth="1"/>
    <col min="2307" max="2307" width="7.42578125" customWidth="1"/>
    <col min="2308" max="2308" width="8.28515625" customWidth="1"/>
    <col min="2309" max="2309" width="9.5703125" customWidth="1"/>
    <col min="2310" max="2310" width="5.28515625" customWidth="1"/>
    <col min="2311" max="2312" width="6.7109375" customWidth="1"/>
    <col min="2313" max="2313" width="6.140625" customWidth="1"/>
    <col min="2314" max="2314" width="5.28515625" customWidth="1"/>
    <col min="2315" max="2315" width="6.7109375" customWidth="1"/>
    <col min="2316" max="2316" width="7" customWidth="1"/>
    <col min="2317" max="2317" width="6.7109375" customWidth="1"/>
    <col min="2561" max="2561" width="44.7109375" customWidth="1"/>
    <col min="2562" max="2562" width="5.28515625" customWidth="1"/>
    <col min="2563" max="2563" width="7.42578125" customWidth="1"/>
    <col min="2564" max="2564" width="8.28515625" customWidth="1"/>
    <col min="2565" max="2565" width="9.5703125" customWidth="1"/>
    <col min="2566" max="2566" width="5.28515625" customWidth="1"/>
    <col min="2567" max="2568" width="6.7109375" customWidth="1"/>
    <col min="2569" max="2569" width="6.140625" customWidth="1"/>
    <col min="2570" max="2570" width="5.28515625" customWidth="1"/>
    <col min="2571" max="2571" width="6.7109375" customWidth="1"/>
    <col min="2572" max="2572" width="7" customWidth="1"/>
    <col min="2573" max="2573" width="6.7109375" customWidth="1"/>
    <col min="2817" max="2817" width="44.7109375" customWidth="1"/>
    <col min="2818" max="2818" width="5.28515625" customWidth="1"/>
    <col min="2819" max="2819" width="7.42578125" customWidth="1"/>
    <col min="2820" max="2820" width="8.28515625" customWidth="1"/>
    <col min="2821" max="2821" width="9.5703125" customWidth="1"/>
    <col min="2822" max="2822" width="5.28515625" customWidth="1"/>
    <col min="2823" max="2824" width="6.7109375" customWidth="1"/>
    <col min="2825" max="2825" width="6.140625" customWidth="1"/>
    <col min="2826" max="2826" width="5.28515625" customWidth="1"/>
    <col min="2827" max="2827" width="6.7109375" customWidth="1"/>
    <col min="2828" max="2828" width="7" customWidth="1"/>
    <col min="2829" max="2829" width="6.7109375" customWidth="1"/>
    <col min="3073" max="3073" width="44.7109375" customWidth="1"/>
    <col min="3074" max="3074" width="5.28515625" customWidth="1"/>
    <col min="3075" max="3075" width="7.42578125" customWidth="1"/>
    <col min="3076" max="3076" width="8.28515625" customWidth="1"/>
    <col min="3077" max="3077" width="9.5703125" customWidth="1"/>
    <col min="3078" max="3078" width="5.28515625" customWidth="1"/>
    <col min="3079" max="3080" width="6.7109375" customWidth="1"/>
    <col min="3081" max="3081" width="6.140625" customWidth="1"/>
    <col min="3082" max="3082" width="5.28515625" customWidth="1"/>
    <col min="3083" max="3083" width="6.7109375" customWidth="1"/>
    <col min="3084" max="3084" width="7" customWidth="1"/>
    <col min="3085" max="3085" width="6.7109375" customWidth="1"/>
    <col min="3329" max="3329" width="44.7109375" customWidth="1"/>
    <col min="3330" max="3330" width="5.28515625" customWidth="1"/>
    <col min="3331" max="3331" width="7.42578125" customWidth="1"/>
    <col min="3332" max="3332" width="8.28515625" customWidth="1"/>
    <col min="3333" max="3333" width="9.5703125" customWidth="1"/>
    <col min="3334" max="3334" width="5.28515625" customWidth="1"/>
    <col min="3335" max="3336" width="6.7109375" customWidth="1"/>
    <col min="3337" max="3337" width="6.140625" customWidth="1"/>
    <col min="3338" max="3338" width="5.28515625" customWidth="1"/>
    <col min="3339" max="3339" width="6.7109375" customWidth="1"/>
    <col min="3340" max="3340" width="7" customWidth="1"/>
    <col min="3341" max="3341" width="6.7109375" customWidth="1"/>
    <col min="3585" max="3585" width="44.7109375" customWidth="1"/>
    <col min="3586" max="3586" width="5.28515625" customWidth="1"/>
    <col min="3587" max="3587" width="7.42578125" customWidth="1"/>
    <col min="3588" max="3588" width="8.28515625" customWidth="1"/>
    <col min="3589" max="3589" width="9.5703125" customWidth="1"/>
    <col min="3590" max="3590" width="5.28515625" customWidth="1"/>
    <col min="3591" max="3592" width="6.7109375" customWidth="1"/>
    <col min="3593" max="3593" width="6.140625" customWidth="1"/>
    <col min="3594" max="3594" width="5.28515625" customWidth="1"/>
    <col min="3595" max="3595" width="6.7109375" customWidth="1"/>
    <col min="3596" max="3596" width="7" customWidth="1"/>
    <col min="3597" max="3597" width="6.7109375" customWidth="1"/>
    <col min="3841" max="3841" width="44.7109375" customWidth="1"/>
    <col min="3842" max="3842" width="5.28515625" customWidth="1"/>
    <col min="3843" max="3843" width="7.42578125" customWidth="1"/>
    <col min="3844" max="3844" width="8.28515625" customWidth="1"/>
    <col min="3845" max="3845" width="9.5703125" customWidth="1"/>
    <col min="3846" max="3846" width="5.28515625" customWidth="1"/>
    <col min="3847" max="3848" width="6.7109375" customWidth="1"/>
    <col min="3849" max="3849" width="6.140625" customWidth="1"/>
    <col min="3850" max="3850" width="5.28515625" customWidth="1"/>
    <col min="3851" max="3851" width="6.7109375" customWidth="1"/>
    <col min="3852" max="3852" width="7" customWidth="1"/>
    <col min="3853" max="3853" width="6.7109375" customWidth="1"/>
    <col min="4097" max="4097" width="44.7109375" customWidth="1"/>
    <col min="4098" max="4098" width="5.28515625" customWidth="1"/>
    <col min="4099" max="4099" width="7.42578125" customWidth="1"/>
    <col min="4100" max="4100" width="8.28515625" customWidth="1"/>
    <col min="4101" max="4101" width="9.5703125" customWidth="1"/>
    <col min="4102" max="4102" width="5.28515625" customWidth="1"/>
    <col min="4103" max="4104" width="6.7109375" customWidth="1"/>
    <col min="4105" max="4105" width="6.140625" customWidth="1"/>
    <col min="4106" max="4106" width="5.28515625" customWidth="1"/>
    <col min="4107" max="4107" width="6.7109375" customWidth="1"/>
    <col min="4108" max="4108" width="7" customWidth="1"/>
    <col min="4109" max="4109" width="6.7109375" customWidth="1"/>
    <col min="4353" max="4353" width="44.7109375" customWidth="1"/>
    <col min="4354" max="4354" width="5.28515625" customWidth="1"/>
    <col min="4355" max="4355" width="7.42578125" customWidth="1"/>
    <col min="4356" max="4356" width="8.28515625" customWidth="1"/>
    <col min="4357" max="4357" width="9.5703125" customWidth="1"/>
    <col min="4358" max="4358" width="5.28515625" customWidth="1"/>
    <col min="4359" max="4360" width="6.7109375" customWidth="1"/>
    <col min="4361" max="4361" width="6.140625" customWidth="1"/>
    <col min="4362" max="4362" width="5.28515625" customWidth="1"/>
    <col min="4363" max="4363" width="6.7109375" customWidth="1"/>
    <col min="4364" max="4364" width="7" customWidth="1"/>
    <col min="4365" max="4365" width="6.7109375" customWidth="1"/>
    <col min="4609" max="4609" width="44.7109375" customWidth="1"/>
    <col min="4610" max="4610" width="5.28515625" customWidth="1"/>
    <col min="4611" max="4611" width="7.42578125" customWidth="1"/>
    <col min="4612" max="4612" width="8.28515625" customWidth="1"/>
    <col min="4613" max="4613" width="9.5703125" customWidth="1"/>
    <col min="4614" max="4614" width="5.28515625" customWidth="1"/>
    <col min="4615" max="4616" width="6.7109375" customWidth="1"/>
    <col min="4617" max="4617" width="6.140625" customWidth="1"/>
    <col min="4618" max="4618" width="5.28515625" customWidth="1"/>
    <col min="4619" max="4619" width="6.7109375" customWidth="1"/>
    <col min="4620" max="4620" width="7" customWidth="1"/>
    <col min="4621" max="4621" width="6.7109375" customWidth="1"/>
    <col min="4865" max="4865" width="44.7109375" customWidth="1"/>
    <col min="4866" max="4866" width="5.28515625" customWidth="1"/>
    <col min="4867" max="4867" width="7.42578125" customWidth="1"/>
    <col min="4868" max="4868" width="8.28515625" customWidth="1"/>
    <col min="4869" max="4869" width="9.5703125" customWidth="1"/>
    <col min="4870" max="4870" width="5.28515625" customWidth="1"/>
    <col min="4871" max="4872" width="6.7109375" customWidth="1"/>
    <col min="4873" max="4873" width="6.140625" customWidth="1"/>
    <col min="4874" max="4874" width="5.28515625" customWidth="1"/>
    <col min="4875" max="4875" width="6.7109375" customWidth="1"/>
    <col min="4876" max="4876" width="7" customWidth="1"/>
    <col min="4877" max="4877" width="6.7109375" customWidth="1"/>
    <col min="5121" max="5121" width="44.7109375" customWidth="1"/>
    <col min="5122" max="5122" width="5.28515625" customWidth="1"/>
    <col min="5123" max="5123" width="7.42578125" customWidth="1"/>
    <col min="5124" max="5124" width="8.28515625" customWidth="1"/>
    <col min="5125" max="5125" width="9.5703125" customWidth="1"/>
    <col min="5126" max="5126" width="5.28515625" customWidth="1"/>
    <col min="5127" max="5128" width="6.7109375" customWidth="1"/>
    <col min="5129" max="5129" width="6.140625" customWidth="1"/>
    <col min="5130" max="5130" width="5.28515625" customWidth="1"/>
    <col min="5131" max="5131" width="6.7109375" customWidth="1"/>
    <col min="5132" max="5132" width="7" customWidth="1"/>
    <col min="5133" max="5133" width="6.7109375" customWidth="1"/>
    <col min="5377" max="5377" width="44.7109375" customWidth="1"/>
    <col min="5378" max="5378" width="5.28515625" customWidth="1"/>
    <col min="5379" max="5379" width="7.42578125" customWidth="1"/>
    <col min="5380" max="5380" width="8.28515625" customWidth="1"/>
    <col min="5381" max="5381" width="9.5703125" customWidth="1"/>
    <col min="5382" max="5382" width="5.28515625" customWidth="1"/>
    <col min="5383" max="5384" width="6.7109375" customWidth="1"/>
    <col min="5385" max="5385" width="6.140625" customWidth="1"/>
    <col min="5386" max="5386" width="5.28515625" customWidth="1"/>
    <col min="5387" max="5387" width="6.7109375" customWidth="1"/>
    <col min="5388" max="5388" width="7" customWidth="1"/>
    <col min="5389" max="5389" width="6.7109375" customWidth="1"/>
    <col min="5633" max="5633" width="44.7109375" customWidth="1"/>
    <col min="5634" max="5634" width="5.28515625" customWidth="1"/>
    <col min="5635" max="5635" width="7.42578125" customWidth="1"/>
    <col min="5636" max="5636" width="8.28515625" customWidth="1"/>
    <col min="5637" max="5637" width="9.5703125" customWidth="1"/>
    <col min="5638" max="5638" width="5.28515625" customWidth="1"/>
    <col min="5639" max="5640" width="6.7109375" customWidth="1"/>
    <col min="5641" max="5641" width="6.140625" customWidth="1"/>
    <col min="5642" max="5642" width="5.28515625" customWidth="1"/>
    <col min="5643" max="5643" width="6.7109375" customWidth="1"/>
    <col min="5644" max="5644" width="7" customWidth="1"/>
    <col min="5645" max="5645" width="6.7109375" customWidth="1"/>
    <col min="5889" max="5889" width="44.7109375" customWidth="1"/>
    <col min="5890" max="5890" width="5.28515625" customWidth="1"/>
    <col min="5891" max="5891" width="7.42578125" customWidth="1"/>
    <col min="5892" max="5892" width="8.28515625" customWidth="1"/>
    <col min="5893" max="5893" width="9.5703125" customWidth="1"/>
    <col min="5894" max="5894" width="5.28515625" customWidth="1"/>
    <col min="5895" max="5896" width="6.7109375" customWidth="1"/>
    <col min="5897" max="5897" width="6.140625" customWidth="1"/>
    <col min="5898" max="5898" width="5.28515625" customWidth="1"/>
    <col min="5899" max="5899" width="6.7109375" customWidth="1"/>
    <col min="5900" max="5900" width="7" customWidth="1"/>
    <col min="5901" max="5901" width="6.7109375" customWidth="1"/>
    <col min="6145" max="6145" width="44.7109375" customWidth="1"/>
    <col min="6146" max="6146" width="5.28515625" customWidth="1"/>
    <col min="6147" max="6147" width="7.42578125" customWidth="1"/>
    <col min="6148" max="6148" width="8.28515625" customWidth="1"/>
    <col min="6149" max="6149" width="9.5703125" customWidth="1"/>
    <col min="6150" max="6150" width="5.28515625" customWidth="1"/>
    <col min="6151" max="6152" width="6.7109375" customWidth="1"/>
    <col min="6153" max="6153" width="6.140625" customWidth="1"/>
    <col min="6154" max="6154" width="5.28515625" customWidth="1"/>
    <col min="6155" max="6155" width="6.7109375" customWidth="1"/>
    <col min="6156" max="6156" width="7" customWidth="1"/>
    <col min="6157" max="6157" width="6.7109375" customWidth="1"/>
    <col min="6401" max="6401" width="44.7109375" customWidth="1"/>
    <col min="6402" max="6402" width="5.28515625" customWidth="1"/>
    <col min="6403" max="6403" width="7.42578125" customWidth="1"/>
    <col min="6404" max="6404" width="8.28515625" customWidth="1"/>
    <col min="6405" max="6405" width="9.5703125" customWidth="1"/>
    <col min="6406" max="6406" width="5.28515625" customWidth="1"/>
    <col min="6407" max="6408" width="6.7109375" customWidth="1"/>
    <col min="6409" max="6409" width="6.140625" customWidth="1"/>
    <col min="6410" max="6410" width="5.28515625" customWidth="1"/>
    <col min="6411" max="6411" width="6.7109375" customWidth="1"/>
    <col min="6412" max="6412" width="7" customWidth="1"/>
    <col min="6413" max="6413" width="6.7109375" customWidth="1"/>
    <col min="6657" max="6657" width="44.7109375" customWidth="1"/>
    <col min="6658" max="6658" width="5.28515625" customWidth="1"/>
    <col min="6659" max="6659" width="7.42578125" customWidth="1"/>
    <col min="6660" max="6660" width="8.28515625" customWidth="1"/>
    <col min="6661" max="6661" width="9.5703125" customWidth="1"/>
    <col min="6662" max="6662" width="5.28515625" customWidth="1"/>
    <col min="6663" max="6664" width="6.7109375" customWidth="1"/>
    <col min="6665" max="6665" width="6.140625" customWidth="1"/>
    <col min="6666" max="6666" width="5.28515625" customWidth="1"/>
    <col min="6667" max="6667" width="6.7109375" customWidth="1"/>
    <col min="6668" max="6668" width="7" customWidth="1"/>
    <col min="6669" max="6669" width="6.7109375" customWidth="1"/>
    <col min="6913" max="6913" width="44.7109375" customWidth="1"/>
    <col min="6914" max="6914" width="5.28515625" customWidth="1"/>
    <col min="6915" max="6915" width="7.42578125" customWidth="1"/>
    <col min="6916" max="6916" width="8.28515625" customWidth="1"/>
    <col min="6917" max="6917" width="9.5703125" customWidth="1"/>
    <col min="6918" max="6918" width="5.28515625" customWidth="1"/>
    <col min="6919" max="6920" width="6.7109375" customWidth="1"/>
    <col min="6921" max="6921" width="6.140625" customWidth="1"/>
    <col min="6922" max="6922" width="5.28515625" customWidth="1"/>
    <col min="6923" max="6923" width="6.7109375" customWidth="1"/>
    <col min="6924" max="6924" width="7" customWidth="1"/>
    <col min="6925" max="6925" width="6.7109375" customWidth="1"/>
    <col min="7169" max="7169" width="44.7109375" customWidth="1"/>
    <col min="7170" max="7170" width="5.28515625" customWidth="1"/>
    <col min="7171" max="7171" width="7.42578125" customWidth="1"/>
    <col min="7172" max="7172" width="8.28515625" customWidth="1"/>
    <col min="7173" max="7173" width="9.5703125" customWidth="1"/>
    <col min="7174" max="7174" width="5.28515625" customWidth="1"/>
    <col min="7175" max="7176" width="6.7109375" customWidth="1"/>
    <col min="7177" max="7177" width="6.140625" customWidth="1"/>
    <col min="7178" max="7178" width="5.28515625" customWidth="1"/>
    <col min="7179" max="7179" width="6.7109375" customWidth="1"/>
    <col min="7180" max="7180" width="7" customWidth="1"/>
    <col min="7181" max="7181" width="6.7109375" customWidth="1"/>
    <col min="7425" max="7425" width="44.7109375" customWidth="1"/>
    <col min="7426" max="7426" width="5.28515625" customWidth="1"/>
    <col min="7427" max="7427" width="7.42578125" customWidth="1"/>
    <col min="7428" max="7428" width="8.28515625" customWidth="1"/>
    <col min="7429" max="7429" width="9.5703125" customWidth="1"/>
    <col min="7430" max="7430" width="5.28515625" customWidth="1"/>
    <col min="7431" max="7432" width="6.7109375" customWidth="1"/>
    <col min="7433" max="7433" width="6.140625" customWidth="1"/>
    <col min="7434" max="7434" width="5.28515625" customWidth="1"/>
    <col min="7435" max="7435" width="6.7109375" customWidth="1"/>
    <col min="7436" max="7436" width="7" customWidth="1"/>
    <col min="7437" max="7437" width="6.7109375" customWidth="1"/>
    <col min="7681" max="7681" width="44.7109375" customWidth="1"/>
    <col min="7682" max="7682" width="5.28515625" customWidth="1"/>
    <col min="7683" max="7683" width="7.42578125" customWidth="1"/>
    <col min="7684" max="7684" width="8.28515625" customWidth="1"/>
    <col min="7685" max="7685" width="9.5703125" customWidth="1"/>
    <col min="7686" max="7686" width="5.28515625" customWidth="1"/>
    <col min="7687" max="7688" width="6.7109375" customWidth="1"/>
    <col min="7689" max="7689" width="6.140625" customWidth="1"/>
    <col min="7690" max="7690" width="5.28515625" customWidth="1"/>
    <col min="7691" max="7691" width="6.7109375" customWidth="1"/>
    <col min="7692" max="7692" width="7" customWidth="1"/>
    <col min="7693" max="7693" width="6.7109375" customWidth="1"/>
    <col min="7937" max="7937" width="44.7109375" customWidth="1"/>
    <col min="7938" max="7938" width="5.28515625" customWidth="1"/>
    <col min="7939" max="7939" width="7.42578125" customWidth="1"/>
    <col min="7940" max="7940" width="8.28515625" customWidth="1"/>
    <col min="7941" max="7941" width="9.5703125" customWidth="1"/>
    <col min="7942" max="7942" width="5.28515625" customWidth="1"/>
    <col min="7943" max="7944" width="6.7109375" customWidth="1"/>
    <col min="7945" max="7945" width="6.140625" customWidth="1"/>
    <col min="7946" max="7946" width="5.28515625" customWidth="1"/>
    <col min="7947" max="7947" width="6.7109375" customWidth="1"/>
    <col min="7948" max="7948" width="7" customWidth="1"/>
    <col min="7949" max="7949" width="6.7109375" customWidth="1"/>
    <col min="8193" max="8193" width="44.7109375" customWidth="1"/>
    <col min="8194" max="8194" width="5.28515625" customWidth="1"/>
    <col min="8195" max="8195" width="7.42578125" customWidth="1"/>
    <col min="8196" max="8196" width="8.28515625" customWidth="1"/>
    <col min="8197" max="8197" width="9.5703125" customWidth="1"/>
    <col min="8198" max="8198" width="5.28515625" customWidth="1"/>
    <col min="8199" max="8200" width="6.7109375" customWidth="1"/>
    <col min="8201" max="8201" width="6.140625" customWidth="1"/>
    <col min="8202" max="8202" width="5.28515625" customWidth="1"/>
    <col min="8203" max="8203" width="6.7109375" customWidth="1"/>
    <col min="8204" max="8204" width="7" customWidth="1"/>
    <col min="8205" max="8205" width="6.7109375" customWidth="1"/>
    <col min="8449" max="8449" width="44.7109375" customWidth="1"/>
    <col min="8450" max="8450" width="5.28515625" customWidth="1"/>
    <col min="8451" max="8451" width="7.42578125" customWidth="1"/>
    <col min="8452" max="8452" width="8.28515625" customWidth="1"/>
    <col min="8453" max="8453" width="9.5703125" customWidth="1"/>
    <col min="8454" max="8454" width="5.28515625" customWidth="1"/>
    <col min="8455" max="8456" width="6.7109375" customWidth="1"/>
    <col min="8457" max="8457" width="6.140625" customWidth="1"/>
    <col min="8458" max="8458" width="5.28515625" customWidth="1"/>
    <col min="8459" max="8459" width="6.7109375" customWidth="1"/>
    <col min="8460" max="8460" width="7" customWidth="1"/>
    <col min="8461" max="8461" width="6.7109375" customWidth="1"/>
    <col min="8705" max="8705" width="44.7109375" customWidth="1"/>
    <col min="8706" max="8706" width="5.28515625" customWidth="1"/>
    <col min="8707" max="8707" width="7.42578125" customWidth="1"/>
    <col min="8708" max="8708" width="8.28515625" customWidth="1"/>
    <col min="8709" max="8709" width="9.5703125" customWidth="1"/>
    <col min="8710" max="8710" width="5.28515625" customWidth="1"/>
    <col min="8711" max="8712" width="6.7109375" customWidth="1"/>
    <col min="8713" max="8713" width="6.140625" customWidth="1"/>
    <col min="8714" max="8714" width="5.28515625" customWidth="1"/>
    <col min="8715" max="8715" width="6.7109375" customWidth="1"/>
    <col min="8716" max="8716" width="7" customWidth="1"/>
    <col min="8717" max="8717" width="6.7109375" customWidth="1"/>
    <col min="8961" max="8961" width="44.7109375" customWidth="1"/>
    <col min="8962" max="8962" width="5.28515625" customWidth="1"/>
    <col min="8963" max="8963" width="7.42578125" customWidth="1"/>
    <col min="8964" max="8964" width="8.28515625" customWidth="1"/>
    <col min="8965" max="8965" width="9.5703125" customWidth="1"/>
    <col min="8966" max="8966" width="5.28515625" customWidth="1"/>
    <col min="8967" max="8968" width="6.7109375" customWidth="1"/>
    <col min="8969" max="8969" width="6.140625" customWidth="1"/>
    <col min="8970" max="8970" width="5.28515625" customWidth="1"/>
    <col min="8971" max="8971" width="6.7109375" customWidth="1"/>
    <col min="8972" max="8972" width="7" customWidth="1"/>
    <col min="8973" max="8973" width="6.7109375" customWidth="1"/>
    <col min="9217" max="9217" width="44.7109375" customWidth="1"/>
    <col min="9218" max="9218" width="5.28515625" customWidth="1"/>
    <col min="9219" max="9219" width="7.42578125" customWidth="1"/>
    <col min="9220" max="9220" width="8.28515625" customWidth="1"/>
    <col min="9221" max="9221" width="9.5703125" customWidth="1"/>
    <col min="9222" max="9222" width="5.28515625" customWidth="1"/>
    <col min="9223" max="9224" width="6.7109375" customWidth="1"/>
    <col min="9225" max="9225" width="6.140625" customWidth="1"/>
    <col min="9226" max="9226" width="5.28515625" customWidth="1"/>
    <col min="9227" max="9227" width="6.7109375" customWidth="1"/>
    <col min="9228" max="9228" width="7" customWidth="1"/>
    <col min="9229" max="9229" width="6.7109375" customWidth="1"/>
    <col min="9473" max="9473" width="44.7109375" customWidth="1"/>
    <col min="9474" max="9474" width="5.28515625" customWidth="1"/>
    <col min="9475" max="9475" width="7.42578125" customWidth="1"/>
    <col min="9476" max="9476" width="8.28515625" customWidth="1"/>
    <col min="9477" max="9477" width="9.5703125" customWidth="1"/>
    <col min="9478" max="9478" width="5.28515625" customWidth="1"/>
    <col min="9479" max="9480" width="6.7109375" customWidth="1"/>
    <col min="9481" max="9481" width="6.140625" customWidth="1"/>
    <col min="9482" max="9482" width="5.28515625" customWidth="1"/>
    <col min="9483" max="9483" width="6.7109375" customWidth="1"/>
    <col min="9484" max="9484" width="7" customWidth="1"/>
    <col min="9485" max="9485" width="6.7109375" customWidth="1"/>
    <col min="9729" max="9729" width="44.7109375" customWidth="1"/>
    <col min="9730" max="9730" width="5.28515625" customWidth="1"/>
    <col min="9731" max="9731" width="7.42578125" customWidth="1"/>
    <col min="9732" max="9732" width="8.28515625" customWidth="1"/>
    <col min="9733" max="9733" width="9.5703125" customWidth="1"/>
    <col min="9734" max="9734" width="5.28515625" customWidth="1"/>
    <col min="9735" max="9736" width="6.7109375" customWidth="1"/>
    <col min="9737" max="9737" width="6.140625" customWidth="1"/>
    <col min="9738" max="9738" width="5.28515625" customWidth="1"/>
    <col min="9739" max="9739" width="6.7109375" customWidth="1"/>
    <col min="9740" max="9740" width="7" customWidth="1"/>
    <col min="9741" max="9741" width="6.7109375" customWidth="1"/>
    <col min="9985" max="9985" width="44.7109375" customWidth="1"/>
    <col min="9986" max="9986" width="5.28515625" customWidth="1"/>
    <col min="9987" max="9987" width="7.42578125" customWidth="1"/>
    <col min="9988" max="9988" width="8.28515625" customWidth="1"/>
    <col min="9989" max="9989" width="9.5703125" customWidth="1"/>
    <col min="9990" max="9990" width="5.28515625" customWidth="1"/>
    <col min="9991" max="9992" width="6.7109375" customWidth="1"/>
    <col min="9993" max="9993" width="6.140625" customWidth="1"/>
    <col min="9994" max="9994" width="5.28515625" customWidth="1"/>
    <col min="9995" max="9995" width="6.7109375" customWidth="1"/>
    <col min="9996" max="9996" width="7" customWidth="1"/>
    <col min="9997" max="9997" width="6.7109375" customWidth="1"/>
    <col min="10241" max="10241" width="44.7109375" customWidth="1"/>
    <col min="10242" max="10242" width="5.28515625" customWidth="1"/>
    <col min="10243" max="10243" width="7.42578125" customWidth="1"/>
    <col min="10244" max="10244" width="8.28515625" customWidth="1"/>
    <col min="10245" max="10245" width="9.5703125" customWidth="1"/>
    <col min="10246" max="10246" width="5.28515625" customWidth="1"/>
    <col min="10247" max="10248" width="6.7109375" customWidth="1"/>
    <col min="10249" max="10249" width="6.140625" customWidth="1"/>
    <col min="10250" max="10250" width="5.28515625" customWidth="1"/>
    <col min="10251" max="10251" width="6.7109375" customWidth="1"/>
    <col min="10252" max="10252" width="7" customWidth="1"/>
    <col min="10253" max="10253" width="6.7109375" customWidth="1"/>
    <col min="10497" max="10497" width="44.7109375" customWidth="1"/>
    <col min="10498" max="10498" width="5.28515625" customWidth="1"/>
    <col min="10499" max="10499" width="7.42578125" customWidth="1"/>
    <col min="10500" max="10500" width="8.28515625" customWidth="1"/>
    <col min="10501" max="10501" width="9.5703125" customWidth="1"/>
    <col min="10502" max="10502" width="5.28515625" customWidth="1"/>
    <col min="10503" max="10504" width="6.7109375" customWidth="1"/>
    <col min="10505" max="10505" width="6.140625" customWidth="1"/>
    <col min="10506" max="10506" width="5.28515625" customWidth="1"/>
    <col min="10507" max="10507" width="6.7109375" customWidth="1"/>
    <col min="10508" max="10508" width="7" customWidth="1"/>
    <col min="10509" max="10509" width="6.7109375" customWidth="1"/>
    <col min="10753" max="10753" width="44.7109375" customWidth="1"/>
    <col min="10754" max="10754" width="5.28515625" customWidth="1"/>
    <col min="10755" max="10755" width="7.42578125" customWidth="1"/>
    <col min="10756" max="10756" width="8.28515625" customWidth="1"/>
    <col min="10757" max="10757" width="9.5703125" customWidth="1"/>
    <col min="10758" max="10758" width="5.28515625" customWidth="1"/>
    <col min="10759" max="10760" width="6.7109375" customWidth="1"/>
    <col min="10761" max="10761" width="6.140625" customWidth="1"/>
    <col min="10762" max="10762" width="5.28515625" customWidth="1"/>
    <col min="10763" max="10763" width="6.7109375" customWidth="1"/>
    <col min="10764" max="10764" width="7" customWidth="1"/>
    <col min="10765" max="10765" width="6.7109375" customWidth="1"/>
    <col min="11009" max="11009" width="44.7109375" customWidth="1"/>
    <col min="11010" max="11010" width="5.28515625" customWidth="1"/>
    <col min="11011" max="11011" width="7.42578125" customWidth="1"/>
    <col min="11012" max="11012" width="8.28515625" customWidth="1"/>
    <col min="11013" max="11013" width="9.5703125" customWidth="1"/>
    <col min="11014" max="11014" width="5.28515625" customWidth="1"/>
    <col min="11015" max="11016" width="6.7109375" customWidth="1"/>
    <col min="11017" max="11017" width="6.140625" customWidth="1"/>
    <col min="11018" max="11018" width="5.28515625" customWidth="1"/>
    <col min="11019" max="11019" width="6.7109375" customWidth="1"/>
    <col min="11020" max="11020" width="7" customWidth="1"/>
    <col min="11021" max="11021" width="6.7109375" customWidth="1"/>
    <col min="11265" max="11265" width="44.7109375" customWidth="1"/>
    <col min="11266" max="11266" width="5.28515625" customWidth="1"/>
    <col min="11267" max="11267" width="7.42578125" customWidth="1"/>
    <col min="11268" max="11268" width="8.28515625" customWidth="1"/>
    <col min="11269" max="11269" width="9.5703125" customWidth="1"/>
    <col min="11270" max="11270" width="5.28515625" customWidth="1"/>
    <col min="11271" max="11272" width="6.7109375" customWidth="1"/>
    <col min="11273" max="11273" width="6.140625" customWidth="1"/>
    <col min="11274" max="11274" width="5.28515625" customWidth="1"/>
    <col min="11275" max="11275" width="6.7109375" customWidth="1"/>
    <col min="11276" max="11276" width="7" customWidth="1"/>
    <col min="11277" max="11277" width="6.7109375" customWidth="1"/>
    <col min="11521" max="11521" width="44.7109375" customWidth="1"/>
    <col min="11522" max="11522" width="5.28515625" customWidth="1"/>
    <col min="11523" max="11523" width="7.42578125" customWidth="1"/>
    <col min="11524" max="11524" width="8.28515625" customWidth="1"/>
    <col min="11525" max="11525" width="9.5703125" customWidth="1"/>
    <col min="11526" max="11526" width="5.28515625" customWidth="1"/>
    <col min="11527" max="11528" width="6.7109375" customWidth="1"/>
    <col min="11529" max="11529" width="6.140625" customWidth="1"/>
    <col min="11530" max="11530" width="5.28515625" customWidth="1"/>
    <col min="11531" max="11531" width="6.7109375" customWidth="1"/>
    <col min="11532" max="11532" width="7" customWidth="1"/>
    <col min="11533" max="11533" width="6.7109375" customWidth="1"/>
    <col min="11777" max="11777" width="44.7109375" customWidth="1"/>
    <col min="11778" max="11778" width="5.28515625" customWidth="1"/>
    <col min="11779" max="11779" width="7.42578125" customWidth="1"/>
    <col min="11780" max="11780" width="8.28515625" customWidth="1"/>
    <col min="11781" max="11781" width="9.5703125" customWidth="1"/>
    <col min="11782" max="11782" width="5.28515625" customWidth="1"/>
    <col min="11783" max="11784" width="6.7109375" customWidth="1"/>
    <col min="11785" max="11785" width="6.140625" customWidth="1"/>
    <col min="11786" max="11786" width="5.28515625" customWidth="1"/>
    <col min="11787" max="11787" width="6.7109375" customWidth="1"/>
    <col min="11788" max="11788" width="7" customWidth="1"/>
    <col min="11789" max="11789" width="6.7109375" customWidth="1"/>
    <col min="12033" max="12033" width="44.7109375" customWidth="1"/>
    <col min="12034" max="12034" width="5.28515625" customWidth="1"/>
    <col min="12035" max="12035" width="7.42578125" customWidth="1"/>
    <col min="12036" max="12036" width="8.28515625" customWidth="1"/>
    <col min="12037" max="12037" width="9.5703125" customWidth="1"/>
    <col min="12038" max="12038" width="5.28515625" customWidth="1"/>
    <col min="12039" max="12040" width="6.7109375" customWidth="1"/>
    <col min="12041" max="12041" width="6.140625" customWidth="1"/>
    <col min="12042" max="12042" width="5.28515625" customWidth="1"/>
    <col min="12043" max="12043" width="6.7109375" customWidth="1"/>
    <col min="12044" max="12044" width="7" customWidth="1"/>
    <col min="12045" max="12045" width="6.7109375" customWidth="1"/>
    <col min="12289" max="12289" width="44.7109375" customWidth="1"/>
    <col min="12290" max="12290" width="5.28515625" customWidth="1"/>
    <col min="12291" max="12291" width="7.42578125" customWidth="1"/>
    <col min="12292" max="12292" width="8.28515625" customWidth="1"/>
    <col min="12293" max="12293" width="9.5703125" customWidth="1"/>
    <col min="12294" max="12294" width="5.28515625" customWidth="1"/>
    <col min="12295" max="12296" width="6.7109375" customWidth="1"/>
    <col min="12297" max="12297" width="6.140625" customWidth="1"/>
    <col min="12298" max="12298" width="5.28515625" customWidth="1"/>
    <col min="12299" max="12299" width="6.7109375" customWidth="1"/>
    <col min="12300" max="12300" width="7" customWidth="1"/>
    <col min="12301" max="12301" width="6.7109375" customWidth="1"/>
    <col min="12545" max="12545" width="44.7109375" customWidth="1"/>
    <col min="12546" max="12546" width="5.28515625" customWidth="1"/>
    <col min="12547" max="12547" width="7.42578125" customWidth="1"/>
    <col min="12548" max="12548" width="8.28515625" customWidth="1"/>
    <col min="12549" max="12549" width="9.5703125" customWidth="1"/>
    <col min="12550" max="12550" width="5.28515625" customWidth="1"/>
    <col min="12551" max="12552" width="6.7109375" customWidth="1"/>
    <col min="12553" max="12553" width="6.140625" customWidth="1"/>
    <col min="12554" max="12554" width="5.28515625" customWidth="1"/>
    <col min="12555" max="12555" width="6.7109375" customWidth="1"/>
    <col min="12556" max="12556" width="7" customWidth="1"/>
    <col min="12557" max="12557" width="6.7109375" customWidth="1"/>
    <col min="12801" max="12801" width="44.7109375" customWidth="1"/>
    <col min="12802" max="12802" width="5.28515625" customWidth="1"/>
    <col min="12803" max="12803" width="7.42578125" customWidth="1"/>
    <col min="12804" max="12804" width="8.28515625" customWidth="1"/>
    <col min="12805" max="12805" width="9.5703125" customWidth="1"/>
    <col min="12806" max="12806" width="5.28515625" customWidth="1"/>
    <col min="12807" max="12808" width="6.7109375" customWidth="1"/>
    <col min="12809" max="12809" width="6.140625" customWidth="1"/>
    <col min="12810" max="12810" width="5.28515625" customWidth="1"/>
    <col min="12811" max="12811" width="6.7109375" customWidth="1"/>
    <col min="12812" max="12812" width="7" customWidth="1"/>
    <col min="12813" max="12813" width="6.7109375" customWidth="1"/>
    <col min="13057" max="13057" width="44.7109375" customWidth="1"/>
    <col min="13058" max="13058" width="5.28515625" customWidth="1"/>
    <col min="13059" max="13059" width="7.42578125" customWidth="1"/>
    <col min="13060" max="13060" width="8.28515625" customWidth="1"/>
    <col min="13061" max="13061" width="9.5703125" customWidth="1"/>
    <col min="13062" max="13062" width="5.28515625" customWidth="1"/>
    <col min="13063" max="13064" width="6.7109375" customWidth="1"/>
    <col min="13065" max="13065" width="6.140625" customWidth="1"/>
    <col min="13066" max="13066" width="5.28515625" customWidth="1"/>
    <col min="13067" max="13067" width="6.7109375" customWidth="1"/>
    <col min="13068" max="13068" width="7" customWidth="1"/>
    <col min="13069" max="13069" width="6.7109375" customWidth="1"/>
    <col min="13313" max="13313" width="44.7109375" customWidth="1"/>
    <col min="13314" max="13314" width="5.28515625" customWidth="1"/>
    <col min="13315" max="13315" width="7.42578125" customWidth="1"/>
    <col min="13316" max="13316" width="8.28515625" customWidth="1"/>
    <col min="13317" max="13317" width="9.5703125" customWidth="1"/>
    <col min="13318" max="13318" width="5.28515625" customWidth="1"/>
    <col min="13319" max="13320" width="6.7109375" customWidth="1"/>
    <col min="13321" max="13321" width="6.140625" customWidth="1"/>
    <col min="13322" max="13322" width="5.28515625" customWidth="1"/>
    <col min="13323" max="13323" width="6.7109375" customWidth="1"/>
    <col min="13324" max="13324" width="7" customWidth="1"/>
    <col min="13325" max="13325" width="6.7109375" customWidth="1"/>
    <col min="13569" max="13569" width="44.7109375" customWidth="1"/>
    <col min="13570" max="13570" width="5.28515625" customWidth="1"/>
    <col min="13571" max="13571" width="7.42578125" customWidth="1"/>
    <col min="13572" max="13572" width="8.28515625" customWidth="1"/>
    <col min="13573" max="13573" width="9.5703125" customWidth="1"/>
    <col min="13574" max="13574" width="5.28515625" customWidth="1"/>
    <col min="13575" max="13576" width="6.7109375" customWidth="1"/>
    <col min="13577" max="13577" width="6.140625" customWidth="1"/>
    <col min="13578" max="13578" width="5.28515625" customWidth="1"/>
    <col min="13579" max="13579" width="6.7109375" customWidth="1"/>
    <col min="13580" max="13580" width="7" customWidth="1"/>
    <col min="13581" max="13581" width="6.7109375" customWidth="1"/>
    <col min="13825" max="13825" width="44.7109375" customWidth="1"/>
    <col min="13826" max="13826" width="5.28515625" customWidth="1"/>
    <col min="13827" max="13827" width="7.42578125" customWidth="1"/>
    <col min="13828" max="13828" width="8.28515625" customWidth="1"/>
    <col min="13829" max="13829" width="9.5703125" customWidth="1"/>
    <col min="13830" max="13830" width="5.28515625" customWidth="1"/>
    <col min="13831" max="13832" width="6.7109375" customWidth="1"/>
    <col min="13833" max="13833" width="6.140625" customWidth="1"/>
    <col min="13834" max="13834" width="5.28515625" customWidth="1"/>
    <col min="13835" max="13835" width="6.7109375" customWidth="1"/>
    <col min="13836" max="13836" width="7" customWidth="1"/>
    <col min="13837" max="13837" width="6.7109375" customWidth="1"/>
    <col min="14081" max="14081" width="44.7109375" customWidth="1"/>
    <col min="14082" max="14082" width="5.28515625" customWidth="1"/>
    <col min="14083" max="14083" width="7.42578125" customWidth="1"/>
    <col min="14084" max="14084" width="8.28515625" customWidth="1"/>
    <col min="14085" max="14085" width="9.5703125" customWidth="1"/>
    <col min="14086" max="14086" width="5.28515625" customWidth="1"/>
    <col min="14087" max="14088" width="6.7109375" customWidth="1"/>
    <col min="14089" max="14089" width="6.140625" customWidth="1"/>
    <col min="14090" max="14090" width="5.28515625" customWidth="1"/>
    <col min="14091" max="14091" width="6.7109375" customWidth="1"/>
    <col min="14092" max="14092" width="7" customWidth="1"/>
    <col min="14093" max="14093" width="6.7109375" customWidth="1"/>
    <col min="14337" max="14337" width="44.7109375" customWidth="1"/>
    <col min="14338" max="14338" width="5.28515625" customWidth="1"/>
    <col min="14339" max="14339" width="7.42578125" customWidth="1"/>
    <col min="14340" max="14340" width="8.28515625" customWidth="1"/>
    <col min="14341" max="14341" width="9.5703125" customWidth="1"/>
    <col min="14342" max="14342" width="5.28515625" customWidth="1"/>
    <col min="14343" max="14344" width="6.7109375" customWidth="1"/>
    <col min="14345" max="14345" width="6.140625" customWidth="1"/>
    <col min="14346" max="14346" width="5.28515625" customWidth="1"/>
    <col min="14347" max="14347" width="6.7109375" customWidth="1"/>
    <col min="14348" max="14348" width="7" customWidth="1"/>
    <col min="14349" max="14349" width="6.7109375" customWidth="1"/>
    <col min="14593" max="14593" width="44.7109375" customWidth="1"/>
    <col min="14594" max="14594" width="5.28515625" customWidth="1"/>
    <col min="14595" max="14595" width="7.42578125" customWidth="1"/>
    <col min="14596" max="14596" width="8.28515625" customWidth="1"/>
    <col min="14597" max="14597" width="9.5703125" customWidth="1"/>
    <col min="14598" max="14598" width="5.28515625" customWidth="1"/>
    <col min="14599" max="14600" width="6.7109375" customWidth="1"/>
    <col min="14601" max="14601" width="6.140625" customWidth="1"/>
    <col min="14602" max="14602" width="5.28515625" customWidth="1"/>
    <col min="14603" max="14603" width="6.7109375" customWidth="1"/>
    <col min="14604" max="14604" width="7" customWidth="1"/>
    <col min="14605" max="14605" width="6.7109375" customWidth="1"/>
    <col min="14849" max="14849" width="44.7109375" customWidth="1"/>
    <col min="14850" max="14850" width="5.28515625" customWidth="1"/>
    <col min="14851" max="14851" width="7.42578125" customWidth="1"/>
    <col min="14852" max="14852" width="8.28515625" customWidth="1"/>
    <col min="14853" max="14853" width="9.5703125" customWidth="1"/>
    <col min="14854" max="14854" width="5.28515625" customWidth="1"/>
    <col min="14855" max="14856" width="6.7109375" customWidth="1"/>
    <col min="14857" max="14857" width="6.140625" customWidth="1"/>
    <col min="14858" max="14858" width="5.28515625" customWidth="1"/>
    <col min="14859" max="14859" width="6.7109375" customWidth="1"/>
    <col min="14860" max="14860" width="7" customWidth="1"/>
    <col min="14861" max="14861" width="6.7109375" customWidth="1"/>
    <col min="15105" max="15105" width="44.7109375" customWidth="1"/>
    <col min="15106" max="15106" width="5.28515625" customWidth="1"/>
    <col min="15107" max="15107" width="7.42578125" customWidth="1"/>
    <col min="15108" max="15108" width="8.28515625" customWidth="1"/>
    <col min="15109" max="15109" width="9.5703125" customWidth="1"/>
    <col min="15110" max="15110" width="5.28515625" customWidth="1"/>
    <col min="15111" max="15112" width="6.7109375" customWidth="1"/>
    <col min="15113" max="15113" width="6.140625" customWidth="1"/>
    <col min="15114" max="15114" width="5.28515625" customWidth="1"/>
    <col min="15115" max="15115" width="6.7109375" customWidth="1"/>
    <col min="15116" max="15116" width="7" customWidth="1"/>
    <col min="15117" max="15117" width="6.7109375" customWidth="1"/>
    <col min="15361" max="15361" width="44.7109375" customWidth="1"/>
    <col min="15362" max="15362" width="5.28515625" customWidth="1"/>
    <col min="15363" max="15363" width="7.42578125" customWidth="1"/>
    <col min="15364" max="15364" width="8.28515625" customWidth="1"/>
    <col min="15365" max="15365" width="9.5703125" customWidth="1"/>
    <col min="15366" max="15366" width="5.28515625" customWidth="1"/>
    <col min="15367" max="15368" width="6.7109375" customWidth="1"/>
    <col min="15369" max="15369" width="6.140625" customWidth="1"/>
    <col min="15370" max="15370" width="5.28515625" customWidth="1"/>
    <col min="15371" max="15371" width="6.7109375" customWidth="1"/>
    <col min="15372" max="15372" width="7" customWidth="1"/>
    <col min="15373" max="15373" width="6.7109375" customWidth="1"/>
    <col min="15617" max="15617" width="44.7109375" customWidth="1"/>
    <col min="15618" max="15618" width="5.28515625" customWidth="1"/>
    <col min="15619" max="15619" width="7.42578125" customWidth="1"/>
    <col min="15620" max="15620" width="8.28515625" customWidth="1"/>
    <col min="15621" max="15621" width="9.5703125" customWidth="1"/>
    <col min="15622" max="15622" width="5.28515625" customWidth="1"/>
    <col min="15623" max="15624" width="6.7109375" customWidth="1"/>
    <col min="15625" max="15625" width="6.140625" customWidth="1"/>
    <col min="15626" max="15626" width="5.28515625" customWidth="1"/>
    <col min="15627" max="15627" width="6.7109375" customWidth="1"/>
    <col min="15628" max="15628" width="7" customWidth="1"/>
    <col min="15629" max="15629" width="6.7109375" customWidth="1"/>
    <col min="15873" max="15873" width="44.7109375" customWidth="1"/>
    <col min="15874" max="15874" width="5.28515625" customWidth="1"/>
    <col min="15875" max="15875" width="7.42578125" customWidth="1"/>
    <col min="15876" max="15876" width="8.28515625" customWidth="1"/>
    <col min="15877" max="15877" width="9.5703125" customWidth="1"/>
    <col min="15878" max="15878" width="5.28515625" customWidth="1"/>
    <col min="15879" max="15880" width="6.7109375" customWidth="1"/>
    <col min="15881" max="15881" width="6.140625" customWidth="1"/>
    <col min="15882" max="15882" width="5.28515625" customWidth="1"/>
    <col min="15883" max="15883" width="6.7109375" customWidth="1"/>
    <col min="15884" max="15884" width="7" customWidth="1"/>
    <col min="15885" max="15885" width="6.7109375" customWidth="1"/>
    <col min="16129" max="16129" width="44.7109375" customWidth="1"/>
    <col min="16130" max="16130" width="5.28515625" customWidth="1"/>
    <col min="16131" max="16131" width="7.42578125" customWidth="1"/>
    <col min="16132" max="16132" width="8.28515625" customWidth="1"/>
    <col min="16133" max="16133" width="9.5703125" customWidth="1"/>
    <col min="16134" max="16134" width="5.28515625" customWidth="1"/>
    <col min="16135" max="16136" width="6.7109375" customWidth="1"/>
    <col min="16137" max="16137" width="6.140625" customWidth="1"/>
    <col min="16138" max="16138" width="5.28515625" customWidth="1"/>
    <col min="16139" max="16139" width="6.7109375" customWidth="1"/>
    <col min="16140" max="16140" width="7" customWidth="1"/>
    <col min="16141" max="16141" width="6.7109375" customWidth="1"/>
  </cols>
  <sheetData>
    <row r="1" spans="1:14" s="548" customFormat="1" ht="15" customHeight="1" x14ac:dyDescent="0.2">
      <c r="A1" s="519" t="s">
        <v>306</v>
      </c>
    </row>
    <row r="2" spans="1:14" s="2" customFormat="1" ht="15" customHeight="1" x14ac:dyDescent="0.25">
      <c r="A2" s="548"/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</row>
    <row r="3" spans="1:14" s="2" customFormat="1" ht="15" customHeight="1" x14ac:dyDescent="0.25">
      <c r="A3" s="549"/>
      <c r="B3" s="550"/>
      <c r="C3" s="551"/>
      <c r="D3" s="552"/>
      <c r="E3" s="552"/>
      <c r="F3" s="552"/>
      <c r="G3" s="552"/>
      <c r="H3" s="552"/>
      <c r="I3" s="553"/>
      <c r="J3" s="552"/>
      <c r="K3" s="552"/>
      <c r="L3" s="552"/>
      <c r="M3" s="553" t="s">
        <v>307</v>
      </c>
      <c r="N3" s="553"/>
    </row>
    <row r="4" spans="1:14" s="2" customFormat="1" ht="15" customHeight="1" x14ac:dyDescent="0.25">
      <c r="A4" s="554"/>
      <c r="B4" s="555"/>
      <c r="C4" s="1964">
        <v>2019</v>
      </c>
      <c r="D4" s="1964"/>
      <c r="E4" s="1964"/>
      <c r="F4" s="555"/>
      <c r="G4" s="1964">
        <v>2020</v>
      </c>
      <c r="H4" s="1964"/>
      <c r="I4" s="1964"/>
      <c r="J4" s="1510"/>
      <c r="K4" s="1964">
        <v>2021</v>
      </c>
      <c r="L4" s="1964"/>
      <c r="M4" s="1964"/>
    </row>
    <row r="5" spans="1:14" s="2" customFormat="1" x14ac:dyDescent="0.25">
      <c r="A5" s="348"/>
      <c r="B5" s="556"/>
      <c r="C5" s="557"/>
      <c r="D5" s="557" t="s">
        <v>308</v>
      </c>
      <c r="E5" s="557" t="s">
        <v>308</v>
      </c>
      <c r="F5" s="556"/>
      <c r="G5" s="557"/>
      <c r="H5" s="557" t="s">
        <v>308</v>
      </c>
      <c r="I5" s="557" t="s">
        <v>308</v>
      </c>
      <c r="J5" s="1511"/>
      <c r="K5" s="557"/>
      <c r="L5" s="557" t="s">
        <v>308</v>
      </c>
      <c r="M5" s="557" t="s">
        <v>308</v>
      </c>
    </row>
    <row r="6" spans="1:14" s="2" customFormat="1" ht="15" customHeight="1" x14ac:dyDescent="0.25">
      <c r="A6" s="348" t="s">
        <v>249</v>
      </c>
      <c r="B6" s="556"/>
      <c r="C6" s="558" t="s">
        <v>132</v>
      </c>
      <c r="D6" s="559" t="s">
        <v>309</v>
      </c>
      <c r="E6" s="559" t="s">
        <v>310</v>
      </c>
      <c r="F6" s="556"/>
      <c r="G6" s="558" t="s">
        <v>132</v>
      </c>
      <c r="H6" s="559" t="s">
        <v>309</v>
      </c>
      <c r="I6" s="559" t="s">
        <v>310</v>
      </c>
      <c r="J6" s="1512"/>
      <c r="K6" s="558" t="s">
        <v>132</v>
      </c>
      <c r="L6" s="559" t="s">
        <v>309</v>
      </c>
      <c r="M6" s="559" t="s">
        <v>310</v>
      </c>
    </row>
    <row r="7" spans="1:14" s="2" customFormat="1" ht="5.0999999999999996" customHeight="1" x14ac:dyDescent="0.25">
      <c r="A7" s="560"/>
      <c r="B7" s="552"/>
      <c r="C7" s="552"/>
      <c r="D7" s="552"/>
      <c r="E7" s="552"/>
      <c r="F7" s="552"/>
      <c r="G7" s="552"/>
      <c r="H7" s="552"/>
      <c r="I7" s="552"/>
      <c r="J7" s="1513"/>
      <c r="K7" s="560"/>
      <c r="L7" s="561"/>
      <c r="M7" s="552"/>
    </row>
    <row r="8" spans="1:14" s="2" customFormat="1" x14ac:dyDescent="0.25">
      <c r="A8" s="562" t="s">
        <v>311</v>
      </c>
      <c r="B8" s="563"/>
      <c r="C8" s="564">
        <f>SUM(C10:C12)</f>
        <v>96.7</v>
      </c>
      <c r="D8" s="564">
        <f>SUM(D10:D12)</f>
        <v>98.27000000000001</v>
      </c>
      <c r="E8" s="564">
        <f>SUM(E10:E12)</f>
        <v>91.539999999999992</v>
      </c>
      <c r="F8" s="563"/>
      <c r="G8" s="564">
        <f>SUM(G10:G12)</f>
        <v>97.7</v>
      </c>
      <c r="H8" s="564">
        <f>SUM(H10:H12)</f>
        <v>99.2</v>
      </c>
      <c r="I8" s="564">
        <f>SUM(I10:I12)</f>
        <v>92.899999999999991</v>
      </c>
      <c r="J8" s="1399"/>
      <c r="K8" s="564">
        <f>SUM(K10:K12)</f>
        <v>98.600000000000009</v>
      </c>
      <c r="L8" s="564">
        <f>SUM(L10:L12)</f>
        <v>99.899999999999991</v>
      </c>
      <c r="M8" s="564">
        <f>SUM(M10:M12)</f>
        <v>94.2</v>
      </c>
    </row>
    <row r="9" spans="1:14" s="2" customFormat="1" ht="18" customHeight="1" x14ac:dyDescent="0.25">
      <c r="A9" s="565" t="s">
        <v>312</v>
      </c>
      <c r="B9" s="566"/>
      <c r="C9" s="1597">
        <f>SUM(C10:C12)</f>
        <v>96.7</v>
      </c>
      <c r="D9" s="1597">
        <f>SUM(D10:D12)</f>
        <v>98.27000000000001</v>
      </c>
      <c r="E9" s="1597">
        <f>SUM(E10:E12)</f>
        <v>91.539999999999992</v>
      </c>
      <c r="F9" s="1597"/>
      <c r="G9" s="1597">
        <f>SUM(G10:G12)</f>
        <v>97.7</v>
      </c>
      <c r="H9" s="1597">
        <f>SUM(H10:H12)</f>
        <v>99.2</v>
      </c>
      <c r="I9" s="1597">
        <f>SUM(I10:I12)</f>
        <v>92.899999999999991</v>
      </c>
      <c r="J9" s="1597"/>
      <c r="K9" s="1597">
        <f>SUM(K10:K12)</f>
        <v>98.600000000000009</v>
      </c>
      <c r="L9" s="1597">
        <f>SUM(L10:L12)</f>
        <v>99.899999999999991</v>
      </c>
      <c r="M9" s="1597">
        <f>SUM(M10:M12)</f>
        <v>94.2</v>
      </c>
    </row>
    <row r="10" spans="1:14" s="2" customFormat="1" ht="18" customHeight="1" x14ac:dyDescent="0.25">
      <c r="A10" s="567" t="s">
        <v>313</v>
      </c>
      <c r="B10" s="566"/>
      <c r="C10" s="568">
        <v>53.66</v>
      </c>
      <c r="D10" s="568">
        <v>57.29</v>
      </c>
      <c r="E10" s="568">
        <v>41.43</v>
      </c>
      <c r="F10" s="1598"/>
      <c r="G10" s="568">
        <v>55.2</v>
      </c>
      <c r="H10" s="568">
        <v>58.2</v>
      </c>
      <c r="I10" s="568">
        <v>45.4</v>
      </c>
      <c r="J10" s="1599"/>
      <c r="K10" s="568">
        <v>59.6</v>
      </c>
      <c r="L10" s="568">
        <v>63</v>
      </c>
      <c r="M10" s="568">
        <v>48.2</v>
      </c>
    </row>
    <row r="11" spans="1:14" s="2" customFormat="1" ht="18" customHeight="1" x14ac:dyDescent="0.25">
      <c r="A11" s="567" t="s">
        <v>314</v>
      </c>
      <c r="B11" s="566"/>
      <c r="C11" s="1597">
        <v>42.5</v>
      </c>
      <c r="D11" s="568">
        <v>40.549999999999997</v>
      </c>
      <c r="E11" s="568">
        <v>49.2</v>
      </c>
      <c r="F11" s="1599"/>
      <c r="G11" s="568">
        <v>41.8</v>
      </c>
      <c r="H11" s="1600">
        <v>40.5</v>
      </c>
      <c r="I11" s="1600">
        <v>46.4</v>
      </c>
      <c r="J11" s="1599"/>
      <c r="K11" s="568">
        <v>36.799999999999997</v>
      </c>
      <c r="L11" s="1600">
        <v>35.799999999999997</v>
      </c>
      <c r="M11" s="1600">
        <v>40.200000000000003</v>
      </c>
    </row>
    <row r="12" spans="1:14" s="2" customFormat="1" ht="18" customHeight="1" x14ac:dyDescent="0.25">
      <c r="A12" s="567" t="s">
        <v>315</v>
      </c>
      <c r="B12" s="566"/>
      <c r="C12" s="568">
        <v>0.54</v>
      </c>
      <c r="D12" s="568">
        <v>0.43</v>
      </c>
      <c r="E12" s="568">
        <v>0.91</v>
      </c>
      <c r="F12" s="1599"/>
      <c r="G12" s="568">
        <v>0.7</v>
      </c>
      <c r="H12" s="1600">
        <v>0.5</v>
      </c>
      <c r="I12" s="1600">
        <v>1.1000000000000001</v>
      </c>
      <c r="J12" s="1599"/>
      <c r="K12" s="568">
        <v>2.2000000000000002</v>
      </c>
      <c r="L12" s="1600">
        <v>1.1000000000000001</v>
      </c>
      <c r="M12" s="1600">
        <v>5.8</v>
      </c>
    </row>
    <row r="13" spans="1:14" s="2" customFormat="1" x14ac:dyDescent="0.25">
      <c r="A13" s="562" t="s">
        <v>316</v>
      </c>
      <c r="B13" s="570"/>
      <c r="C13" s="571">
        <f>100-C8</f>
        <v>3.2999999999999972</v>
      </c>
      <c r="D13" s="571">
        <f>100-D8</f>
        <v>1.7299999999999898</v>
      </c>
      <c r="E13" s="571">
        <f>100-E8</f>
        <v>8.460000000000008</v>
      </c>
      <c r="F13" s="570"/>
      <c r="G13" s="571">
        <f>100-G8</f>
        <v>2.2999999999999972</v>
      </c>
      <c r="H13" s="571">
        <f>100-H8</f>
        <v>0.79999999999999716</v>
      </c>
      <c r="I13" s="571">
        <f>100-I8</f>
        <v>7.1000000000000085</v>
      </c>
      <c r="J13" s="1399"/>
      <c r="K13" s="571">
        <f>100-K8</f>
        <v>1.3999999999999915</v>
      </c>
      <c r="L13" s="571">
        <f>100-L8</f>
        <v>0.10000000000000853</v>
      </c>
      <c r="M13" s="571">
        <f>100-M8</f>
        <v>5.7999999999999972</v>
      </c>
    </row>
    <row r="14" spans="1:14" s="575" customFormat="1" ht="5.0999999999999996" customHeight="1" x14ac:dyDescent="0.25">
      <c r="A14" s="572"/>
      <c r="B14" s="573"/>
      <c r="C14" s="574"/>
      <c r="D14" s="574"/>
      <c r="E14" s="574"/>
      <c r="F14" s="573"/>
      <c r="G14" s="574"/>
      <c r="H14" s="574"/>
      <c r="I14" s="574"/>
      <c r="J14" s="1401"/>
      <c r="K14" s="574"/>
      <c r="L14" s="574"/>
      <c r="M14" s="574"/>
    </row>
    <row r="15" spans="1:14" s="2" customFormat="1" ht="24.75" x14ac:dyDescent="0.25">
      <c r="A15" s="562" t="s">
        <v>317</v>
      </c>
      <c r="B15" s="564"/>
      <c r="C15" s="564">
        <f>SUM(C17:C19)</f>
        <v>98.51</v>
      </c>
      <c r="D15" s="564">
        <f>SUM(D17:D19)</f>
        <v>99.19</v>
      </c>
      <c r="E15" s="564">
        <f>SUM(E17:E19)</f>
        <v>96.17</v>
      </c>
      <c r="F15" s="564"/>
      <c r="G15" s="564">
        <f>SUM(G17:G19)</f>
        <v>99.37</v>
      </c>
      <c r="H15" s="564">
        <f>SUM(H17:H19)</f>
        <v>99.6</v>
      </c>
      <c r="I15" s="564">
        <f>SUM(I17:I19)</f>
        <v>98.8</v>
      </c>
      <c r="J15" s="564"/>
      <c r="K15" s="564">
        <f>SUM(K17:K18)</f>
        <v>99.5</v>
      </c>
      <c r="L15" s="564">
        <f>SUM(L17:L19)</f>
        <v>99.799999999999983</v>
      </c>
      <c r="M15" s="564">
        <f>SUM(M17:M18)</f>
        <v>99</v>
      </c>
    </row>
    <row r="16" spans="1:14" s="2" customFormat="1" ht="18" customHeight="1" x14ac:dyDescent="0.25">
      <c r="A16" s="565" t="s">
        <v>312</v>
      </c>
      <c r="B16" s="566"/>
      <c r="C16" s="569">
        <f>SUM(C17:C19)</f>
        <v>98.51</v>
      </c>
      <c r="D16" s="569">
        <f>SUM(D17:D19)</f>
        <v>99.19</v>
      </c>
      <c r="E16" s="569">
        <f>SUM(E17:E19)</f>
        <v>96.17</v>
      </c>
      <c r="F16" s="569"/>
      <c r="G16" s="569">
        <f>SUM(G17:G19)</f>
        <v>99.37</v>
      </c>
      <c r="H16" s="569">
        <f>SUM(H17:H19)</f>
        <v>99.6</v>
      </c>
      <c r="I16" s="569">
        <f>SUM(I17:I19)</f>
        <v>98.8</v>
      </c>
      <c r="J16" s="569"/>
      <c r="K16" s="569">
        <f>SUM(K17:K19)</f>
        <v>99.5</v>
      </c>
      <c r="L16" s="569">
        <f>SUM(L17:L19)</f>
        <v>99.799999999999983</v>
      </c>
      <c r="M16" s="569">
        <f>SUM(M17:M19)</f>
        <v>99</v>
      </c>
    </row>
    <row r="17" spans="1:13" s="2" customFormat="1" ht="18" customHeight="1" x14ac:dyDescent="0.25">
      <c r="A17" s="567" t="s">
        <v>318</v>
      </c>
      <c r="B17" s="566"/>
      <c r="C17" s="568">
        <v>52.25</v>
      </c>
      <c r="D17" s="568">
        <v>49.18</v>
      </c>
      <c r="E17" s="568">
        <v>62.61</v>
      </c>
      <c r="F17" s="1400"/>
      <c r="G17" s="568">
        <v>59</v>
      </c>
      <c r="H17" s="568">
        <v>54</v>
      </c>
      <c r="I17" s="568">
        <v>76</v>
      </c>
      <c r="J17" s="1400"/>
      <c r="K17" s="1405">
        <v>61.4</v>
      </c>
      <c r="L17" s="1405">
        <v>56.9</v>
      </c>
      <c r="M17" s="1405">
        <v>76.599999999999994</v>
      </c>
    </row>
    <row r="18" spans="1:13" s="2" customFormat="1" ht="18" customHeight="1" x14ac:dyDescent="0.25">
      <c r="A18" s="567" t="s">
        <v>319</v>
      </c>
      <c r="B18" s="566"/>
      <c r="C18" s="568">
        <v>46.21</v>
      </c>
      <c r="D18" s="568">
        <v>49.96</v>
      </c>
      <c r="E18" s="568">
        <v>33.549999999999997</v>
      </c>
      <c r="F18" s="1400"/>
      <c r="G18" s="568">
        <v>40.369999999999997</v>
      </c>
      <c r="H18" s="568">
        <v>45.6</v>
      </c>
      <c r="I18" s="568">
        <v>22.8</v>
      </c>
      <c r="J18" s="1400"/>
      <c r="K18" s="1405">
        <v>38.1</v>
      </c>
      <c r="L18" s="1405">
        <v>42.8</v>
      </c>
      <c r="M18" s="1405">
        <v>22.4</v>
      </c>
    </row>
    <row r="19" spans="1:13" s="2" customFormat="1" ht="18" customHeight="1" x14ac:dyDescent="0.25">
      <c r="A19" s="552" t="s">
        <v>320</v>
      </c>
      <c r="B19" s="566"/>
      <c r="C19" s="569">
        <v>0.05</v>
      </c>
      <c r="D19" s="569">
        <v>0.05</v>
      </c>
      <c r="E19" s="569">
        <v>0.01</v>
      </c>
      <c r="F19" s="1405"/>
      <c r="G19" s="569" t="s">
        <v>16</v>
      </c>
      <c r="H19" s="569" t="s">
        <v>16</v>
      </c>
      <c r="I19" s="569" t="s">
        <v>16</v>
      </c>
      <c r="J19" s="1405"/>
      <c r="K19" s="1412" t="s">
        <v>16</v>
      </c>
      <c r="L19" s="1405">
        <v>0.1</v>
      </c>
      <c r="M19" s="1412" t="s">
        <v>16</v>
      </c>
    </row>
    <row r="20" spans="1:13" s="2" customFormat="1" ht="24.75" x14ac:dyDescent="0.25">
      <c r="A20" s="562" t="s">
        <v>321</v>
      </c>
      <c r="B20" s="576"/>
      <c r="C20" s="564">
        <f>100-C15</f>
        <v>1.4899999999999949</v>
      </c>
      <c r="D20" s="564">
        <f>100-D15</f>
        <v>0.81000000000000227</v>
      </c>
      <c r="E20" s="564">
        <f>100-E15</f>
        <v>3.8299999999999983</v>
      </c>
      <c r="F20" s="576"/>
      <c r="G20" s="564">
        <f>100-G15</f>
        <v>0.62999999999999545</v>
      </c>
      <c r="H20" s="564">
        <f>100-H15</f>
        <v>0.40000000000000568</v>
      </c>
      <c r="I20" s="564">
        <f>100-I15</f>
        <v>1.2000000000000028</v>
      </c>
      <c r="J20" s="1399"/>
      <c r="K20" s="564">
        <f>100-K15</f>
        <v>0.5</v>
      </c>
      <c r="L20" s="564">
        <f>100-L15</f>
        <v>0.20000000000001705</v>
      </c>
      <c r="M20" s="564">
        <f>100-M15</f>
        <v>1</v>
      </c>
    </row>
    <row r="21" spans="1:13" s="2" customFormat="1" ht="12.75" customHeight="1" x14ac:dyDescent="0.25">
      <c r="A21" s="577"/>
      <c r="B21" s="577"/>
      <c r="C21" s="577"/>
      <c r="D21" s="577"/>
      <c r="E21" s="577"/>
      <c r="F21" s="577"/>
      <c r="G21" s="577"/>
      <c r="H21" s="577"/>
      <c r="I21" s="578"/>
      <c r="J21" s="578"/>
      <c r="K21" s="578"/>
      <c r="L21" s="578"/>
      <c r="M21" s="1400"/>
    </row>
    <row r="22" spans="1:13" s="2" customFormat="1" ht="15" customHeight="1" x14ac:dyDescent="0.25">
      <c r="A22" s="348"/>
      <c r="B22" s="129"/>
      <c r="C22" s="2019"/>
      <c r="D22" s="2019"/>
      <c r="E22" s="2019"/>
      <c r="F22" s="2020"/>
      <c r="G22" s="2021"/>
      <c r="H22" s="2021"/>
      <c r="I22" s="2021"/>
      <c r="J22" s="1875"/>
      <c r="K22" s="1965">
        <v>2022</v>
      </c>
      <c r="L22" s="1965"/>
      <c r="M22" s="1965"/>
    </row>
    <row r="23" spans="1:13" s="2" customFormat="1" x14ac:dyDescent="0.25">
      <c r="A23" s="348"/>
      <c r="B23" s="129"/>
      <c r="C23" s="558"/>
      <c r="D23" s="558"/>
      <c r="E23" s="558"/>
      <c r="F23" s="1399"/>
      <c r="G23" s="1876"/>
      <c r="H23" s="1876"/>
      <c r="I23" s="1876"/>
      <c r="J23" s="1877"/>
      <c r="K23" s="1876"/>
      <c r="L23" s="1876" t="s">
        <v>308</v>
      </c>
      <c r="M23" s="1876" t="s">
        <v>308</v>
      </c>
    </row>
    <row r="24" spans="1:13" s="2" customFormat="1" ht="15" customHeight="1" x14ac:dyDescent="0.25">
      <c r="A24" s="348" t="s">
        <v>249</v>
      </c>
      <c r="B24" s="129"/>
      <c r="C24" s="558"/>
      <c r="D24" s="559"/>
      <c r="E24" s="559"/>
      <c r="F24" s="1399"/>
      <c r="G24" s="1876"/>
      <c r="H24" s="1878"/>
      <c r="I24" s="1878"/>
      <c r="J24" s="1877"/>
      <c r="K24" s="1876" t="s">
        <v>132</v>
      </c>
      <c r="L24" s="1878" t="s">
        <v>309</v>
      </c>
      <c r="M24" s="1878" t="s">
        <v>310</v>
      </c>
    </row>
    <row r="25" spans="1:13" s="2" customFormat="1" ht="5.0999999999999996" customHeight="1" x14ac:dyDescent="0.25">
      <c r="A25" s="560"/>
      <c r="B25" s="1488"/>
      <c r="C25" s="1687"/>
      <c r="D25" s="1687"/>
      <c r="E25" s="1687"/>
      <c r="F25" s="1400"/>
      <c r="G25" s="1879"/>
      <c r="H25" s="1879"/>
      <c r="I25" s="1879"/>
      <c r="J25" s="1879"/>
      <c r="K25" s="1879"/>
      <c r="L25" s="1879"/>
      <c r="M25" s="1879"/>
    </row>
    <row r="26" spans="1:13" s="2" customFormat="1" x14ac:dyDescent="0.25">
      <c r="A26" s="562" t="s">
        <v>311</v>
      </c>
      <c r="B26" s="129"/>
      <c r="C26" s="564"/>
      <c r="D26" s="564"/>
      <c r="E26" s="564"/>
      <c r="F26" s="1399"/>
      <c r="G26" s="1880"/>
      <c r="H26" s="1880"/>
      <c r="I26" s="1880"/>
      <c r="J26" s="1877"/>
      <c r="K26" s="1880">
        <v>97.6</v>
      </c>
      <c r="L26" s="1880">
        <v>99.5</v>
      </c>
      <c r="M26" s="1880">
        <v>91.2</v>
      </c>
    </row>
    <row r="27" spans="1:13" s="2" customFormat="1" ht="18" customHeight="1" x14ac:dyDescent="0.25">
      <c r="A27" s="565" t="s">
        <v>312</v>
      </c>
      <c r="B27" s="1488"/>
      <c r="C27" s="569"/>
      <c r="D27" s="569"/>
      <c r="E27" s="569"/>
      <c r="F27" s="569"/>
      <c r="G27" s="1569"/>
      <c r="H27" s="1569"/>
      <c r="I27" s="107"/>
      <c r="J27" s="569"/>
      <c r="K27" s="1569">
        <v>97.6</v>
      </c>
      <c r="L27" s="1569">
        <v>99.5</v>
      </c>
      <c r="M27" s="107">
        <v>91.2</v>
      </c>
    </row>
    <row r="28" spans="1:13" s="2" customFormat="1" ht="18" customHeight="1" x14ac:dyDescent="0.25">
      <c r="A28" s="567" t="s">
        <v>313</v>
      </c>
      <c r="B28" s="1488"/>
      <c r="C28" s="1412"/>
      <c r="D28" s="1412"/>
      <c r="E28" s="1412"/>
      <c r="F28" s="568"/>
      <c r="G28" s="1569"/>
      <c r="H28" s="1569"/>
      <c r="I28" s="107"/>
      <c r="J28" s="568"/>
      <c r="K28" s="1569">
        <v>61.2</v>
      </c>
      <c r="L28" s="1569">
        <v>65.8</v>
      </c>
      <c r="M28" s="107">
        <v>45.6</v>
      </c>
    </row>
    <row r="29" spans="1:13" s="2" customFormat="1" ht="18" customHeight="1" x14ac:dyDescent="0.25">
      <c r="A29" s="567" t="s">
        <v>314</v>
      </c>
      <c r="B29" s="1488"/>
      <c r="C29" s="1412"/>
      <c r="D29" s="1412"/>
      <c r="E29" s="1412"/>
      <c r="F29" s="568"/>
      <c r="G29" s="1569"/>
      <c r="H29" s="1569"/>
      <c r="I29" s="107"/>
      <c r="J29" s="568"/>
      <c r="K29" s="1569">
        <v>35.4</v>
      </c>
      <c r="L29" s="1569">
        <v>33.200000000000003</v>
      </c>
      <c r="M29" s="107">
        <v>42.9</v>
      </c>
    </row>
    <row r="30" spans="1:13" s="2" customFormat="1" ht="18" customHeight="1" x14ac:dyDescent="0.25">
      <c r="A30" s="567" t="s">
        <v>315</v>
      </c>
      <c r="B30" s="1488"/>
      <c r="C30" s="1412"/>
      <c r="D30" s="1412"/>
      <c r="E30" s="1412"/>
      <c r="F30" s="568"/>
      <c r="G30" s="1569"/>
      <c r="H30" s="1569"/>
      <c r="I30" s="107"/>
      <c r="J30" s="568"/>
      <c r="K30" s="1569">
        <v>1</v>
      </c>
      <c r="L30" s="1569">
        <v>0.5</v>
      </c>
      <c r="M30" s="107">
        <v>2.7</v>
      </c>
    </row>
    <row r="31" spans="1:13" s="2" customFormat="1" x14ac:dyDescent="0.25">
      <c r="A31" s="562" t="s">
        <v>316</v>
      </c>
      <c r="B31" s="129"/>
      <c r="C31" s="570"/>
      <c r="D31" s="570"/>
      <c r="E31" s="570"/>
      <c r="F31" s="570"/>
      <c r="G31" s="1881"/>
      <c r="H31" s="1881"/>
      <c r="I31" s="1881"/>
      <c r="J31" s="1881"/>
      <c r="K31" s="1881">
        <v>2.4000000000000057</v>
      </c>
      <c r="L31" s="1881">
        <v>0.5</v>
      </c>
      <c r="M31" s="1881">
        <v>8.7999999999999972</v>
      </c>
    </row>
    <row r="32" spans="1:13" s="575" customFormat="1" ht="5.0999999999999996" customHeight="1" x14ac:dyDescent="0.25">
      <c r="A32" s="572"/>
      <c r="C32" s="573"/>
      <c r="D32" s="573"/>
      <c r="E32" s="573"/>
      <c r="F32" s="573"/>
      <c r="G32" s="1882"/>
      <c r="H32" s="1882"/>
      <c r="I32" s="1882"/>
      <c r="J32" s="1882"/>
      <c r="K32" s="1882"/>
      <c r="L32" s="1882"/>
      <c r="M32" s="1882"/>
    </row>
    <row r="33" spans="1:13" s="2" customFormat="1" ht="24.75" x14ac:dyDescent="0.25">
      <c r="A33" s="562" t="s">
        <v>317</v>
      </c>
      <c r="B33" s="129"/>
      <c r="C33" s="564"/>
      <c r="D33" s="564"/>
      <c r="E33" s="564"/>
      <c r="F33" s="1406"/>
      <c r="G33" s="1880"/>
      <c r="H33" s="1880"/>
      <c r="I33" s="1880"/>
      <c r="J33" s="1883"/>
      <c r="K33" s="1880">
        <v>98.4</v>
      </c>
      <c r="L33" s="1880">
        <v>99.699999999999989</v>
      </c>
      <c r="M33" s="1880">
        <v>94.1</v>
      </c>
    </row>
    <row r="34" spans="1:13" s="2" customFormat="1" ht="18" customHeight="1" x14ac:dyDescent="0.25">
      <c r="A34" s="565" t="s">
        <v>312</v>
      </c>
      <c r="B34" s="1488"/>
      <c r="C34" s="569"/>
      <c r="D34" s="569"/>
      <c r="E34" s="569"/>
      <c r="F34" s="569"/>
      <c r="G34" s="1569"/>
      <c r="H34" s="1569"/>
      <c r="I34" s="107"/>
      <c r="J34" s="569"/>
      <c r="K34" s="1569">
        <v>98.4</v>
      </c>
      <c r="L34" s="1569">
        <v>99.699999999999989</v>
      </c>
      <c r="M34" s="107">
        <v>94.1</v>
      </c>
    </row>
    <row r="35" spans="1:13" s="2" customFormat="1" ht="18" customHeight="1" x14ac:dyDescent="0.25">
      <c r="A35" s="567" t="s">
        <v>318</v>
      </c>
      <c r="B35" s="1488"/>
      <c r="C35" s="1412"/>
      <c r="D35" s="1412"/>
      <c r="E35" s="1412"/>
      <c r="F35" s="568"/>
      <c r="G35" s="1569"/>
      <c r="H35" s="1569"/>
      <c r="I35" s="107"/>
      <c r="J35" s="568"/>
      <c r="K35" s="1569">
        <v>61</v>
      </c>
      <c r="L35" s="1569">
        <v>57.4</v>
      </c>
      <c r="M35" s="107">
        <v>73.2</v>
      </c>
    </row>
    <row r="36" spans="1:13" s="2" customFormat="1" ht="18" customHeight="1" x14ac:dyDescent="0.25">
      <c r="A36" s="567" t="s">
        <v>319</v>
      </c>
      <c r="B36" s="1488"/>
      <c r="C36" s="1412"/>
      <c r="D36" s="1412"/>
      <c r="E36" s="1412"/>
      <c r="F36" s="568"/>
      <c r="G36" s="1569"/>
      <c r="H36" s="1569"/>
      <c r="I36" s="107"/>
      <c r="J36" s="568"/>
      <c r="K36" s="1569">
        <v>37.4</v>
      </c>
      <c r="L36" s="1569">
        <v>42.3</v>
      </c>
      <c r="M36" s="107">
        <v>20.9</v>
      </c>
    </row>
    <row r="37" spans="1:13" s="2" customFormat="1" ht="18" customHeight="1" x14ac:dyDescent="0.25">
      <c r="A37" s="552" t="s">
        <v>320</v>
      </c>
      <c r="B37" s="1488"/>
      <c r="C37" s="1412"/>
      <c r="D37" s="1412"/>
      <c r="E37" s="1514"/>
      <c r="F37" s="568"/>
      <c r="G37" s="1569"/>
      <c r="H37" s="1569"/>
      <c r="I37" s="107"/>
      <c r="J37" s="568"/>
      <c r="K37" s="1569" t="s">
        <v>16</v>
      </c>
      <c r="L37" s="1569" t="s">
        <v>16</v>
      </c>
      <c r="M37" s="107" t="s">
        <v>16</v>
      </c>
    </row>
    <row r="38" spans="1:13" s="2" customFormat="1" ht="24.75" x14ac:dyDescent="0.25">
      <c r="A38" s="562" t="s">
        <v>321</v>
      </c>
      <c r="B38" s="129"/>
      <c r="C38" s="564"/>
      <c r="D38" s="564"/>
      <c r="E38" s="564"/>
      <c r="F38" s="1399"/>
      <c r="G38" s="1691"/>
      <c r="H38" s="1691"/>
      <c r="I38" s="1691"/>
      <c r="J38" s="1690"/>
      <c r="K38" s="1880">
        <v>1.5999999999999943</v>
      </c>
      <c r="L38" s="1880">
        <v>0.30000000000001137</v>
      </c>
      <c r="M38" s="1880">
        <v>5.9000000000000057</v>
      </c>
    </row>
    <row r="39" spans="1:13" s="2" customFormat="1" ht="5.0999999999999996" customHeight="1" x14ac:dyDescent="0.25">
      <c r="A39" s="579"/>
      <c r="B39" s="580"/>
      <c r="C39" s="581"/>
      <c r="D39" s="581"/>
      <c r="E39" s="581"/>
      <c r="F39" s="581"/>
      <c r="G39" s="581"/>
      <c r="H39" s="581"/>
      <c r="I39" s="1488"/>
      <c r="J39" s="1488"/>
      <c r="K39" s="1488"/>
      <c r="L39" s="1488"/>
      <c r="M39" s="79"/>
    </row>
    <row r="40" spans="1:13" s="2" customFormat="1" ht="17.25" customHeight="1" x14ac:dyDescent="0.25">
      <c r="A40" s="582" t="s">
        <v>227</v>
      </c>
      <c r="B40" s="583"/>
      <c r="C40" s="583"/>
      <c r="D40" s="584"/>
      <c r="E40" s="584"/>
      <c r="F40" s="584"/>
      <c r="G40" s="584"/>
      <c r="H40" s="584"/>
      <c r="I40" s="547"/>
      <c r="J40" s="547"/>
      <c r="K40" s="547"/>
      <c r="L40" s="547"/>
      <c r="M40" s="547"/>
    </row>
    <row r="41" spans="1:13" s="2" customFormat="1" ht="11.25" customHeight="1" x14ac:dyDescent="0.25">
      <c r="A41" s="578"/>
      <c r="B41" s="585"/>
      <c r="C41" s="585"/>
      <c r="D41" s="552"/>
      <c r="E41" s="552"/>
      <c r="F41" s="552"/>
      <c r="G41" s="552"/>
      <c r="H41" s="552"/>
      <c r="I41" s="552"/>
      <c r="J41" s="552"/>
      <c r="K41" s="552"/>
      <c r="L41" s="552"/>
      <c r="M41" s="1488"/>
    </row>
    <row r="42" spans="1:13" s="2" customFormat="1" ht="15" customHeight="1" x14ac:dyDescent="0.25">
      <c r="A42" s="586"/>
      <c r="B42" s="587"/>
      <c r="C42" s="587"/>
      <c r="D42" s="552"/>
      <c r="E42" s="552"/>
      <c r="F42" s="552"/>
      <c r="G42" s="552"/>
      <c r="H42" s="552"/>
      <c r="I42" s="552"/>
      <c r="J42" s="552"/>
      <c r="K42" s="552"/>
      <c r="L42" s="552"/>
      <c r="M42" s="1488"/>
    </row>
  </sheetData>
  <mergeCells count="6">
    <mergeCell ref="C4:E4"/>
    <mergeCell ref="G4:I4"/>
    <mergeCell ref="K4:M4"/>
    <mergeCell ref="G22:I22"/>
    <mergeCell ref="K22:M22"/>
    <mergeCell ref="C22:E22"/>
  </mergeCells>
  <pageMargins left="0.59055118110236227" right="0.59055118110236227" top="0.59055118110236227" bottom="0.59055118110236227" header="0.59055118110236227" footer="0.59055118110236227"/>
  <pageSetup paperSize="119" scale="9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2"/>
  <sheetViews>
    <sheetView showGridLines="0" view="pageBreakPreview" zoomScaleNormal="100" zoomScaleSheetLayoutView="100" workbookViewId="0"/>
  </sheetViews>
  <sheetFormatPr baseColWidth="10" defaultColWidth="9.140625" defaultRowHeight="15" x14ac:dyDescent="0.25"/>
  <cols>
    <col min="1" max="1" width="44.7109375" customWidth="1"/>
    <col min="2" max="5" width="13.28515625" customWidth="1"/>
    <col min="6" max="6" width="12" customWidth="1"/>
    <col min="256" max="256" width="30.5703125" customWidth="1"/>
    <col min="257" max="261" width="10.5703125" customWidth="1"/>
    <col min="512" max="512" width="30.5703125" customWidth="1"/>
    <col min="513" max="517" width="10.5703125" customWidth="1"/>
    <col min="768" max="768" width="30.5703125" customWidth="1"/>
    <col min="769" max="773" width="10.5703125" customWidth="1"/>
    <col min="1024" max="1024" width="30.5703125" customWidth="1"/>
    <col min="1025" max="1029" width="10.5703125" customWidth="1"/>
    <col min="1280" max="1280" width="30.5703125" customWidth="1"/>
    <col min="1281" max="1285" width="10.5703125" customWidth="1"/>
    <col min="1536" max="1536" width="30.5703125" customWidth="1"/>
    <col min="1537" max="1541" width="10.5703125" customWidth="1"/>
    <col min="1792" max="1792" width="30.5703125" customWidth="1"/>
    <col min="1793" max="1797" width="10.5703125" customWidth="1"/>
    <col min="2048" max="2048" width="30.5703125" customWidth="1"/>
    <col min="2049" max="2053" width="10.5703125" customWidth="1"/>
    <col min="2304" max="2304" width="30.5703125" customWidth="1"/>
    <col min="2305" max="2309" width="10.5703125" customWidth="1"/>
    <col min="2560" max="2560" width="30.5703125" customWidth="1"/>
    <col min="2561" max="2565" width="10.5703125" customWidth="1"/>
    <col min="2816" max="2816" width="30.5703125" customWidth="1"/>
    <col min="2817" max="2821" width="10.5703125" customWidth="1"/>
    <col min="3072" max="3072" width="30.5703125" customWidth="1"/>
    <col min="3073" max="3077" width="10.5703125" customWidth="1"/>
    <col min="3328" max="3328" width="30.5703125" customWidth="1"/>
    <col min="3329" max="3333" width="10.5703125" customWidth="1"/>
    <col min="3584" max="3584" width="30.5703125" customWidth="1"/>
    <col min="3585" max="3589" width="10.5703125" customWidth="1"/>
    <col min="3840" max="3840" width="30.5703125" customWidth="1"/>
    <col min="3841" max="3845" width="10.5703125" customWidth="1"/>
    <col min="4096" max="4096" width="30.5703125" customWidth="1"/>
    <col min="4097" max="4101" width="10.5703125" customWidth="1"/>
    <col min="4352" max="4352" width="30.5703125" customWidth="1"/>
    <col min="4353" max="4357" width="10.5703125" customWidth="1"/>
    <col min="4608" max="4608" width="30.5703125" customWidth="1"/>
    <col min="4609" max="4613" width="10.5703125" customWidth="1"/>
    <col min="4864" max="4864" width="30.5703125" customWidth="1"/>
    <col min="4865" max="4869" width="10.5703125" customWidth="1"/>
    <col min="5120" max="5120" width="30.5703125" customWidth="1"/>
    <col min="5121" max="5125" width="10.5703125" customWidth="1"/>
    <col min="5376" max="5376" width="30.5703125" customWidth="1"/>
    <col min="5377" max="5381" width="10.5703125" customWidth="1"/>
    <col min="5632" max="5632" width="30.5703125" customWidth="1"/>
    <col min="5633" max="5637" width="10.5703125" customWidth="1"/>
    <col min="5888" max="5888" width="30.5703125" customWidth="1"/>
    <col min="5889" max="5893" width="10.5703125" customWidth="1"/>
    <col min="6144" max="6144" width="30.5703125" customWidth="1"/>
    <col min="6145" max="6149" width="10.5703125" customWidth="1"/>
    <col min="6400" max="6400" width="30.5703125" customWidth="1"/>
    <col min="6401" max="6405" width="10.5703125" customWidth="1"/>
    <col min="6656" max="6656" width="30.5703125" customWidth="1"/>
    <col min="6657" max="6661" width="10.5703125" customWidth="1"/>
    <col min="6912" max="6912" width="30.5703125" customWidth="1"/>
    <col min="6913" max="6917" width="10.5703125" customWidth="1"/>
    <col min="7168" max="7168" width="30.5703125" customWidth="1"/>
    <col min="7169" max="7173" width="10.5703125" customWidth="1"/>
    <col min="7424" max="7424" width="30.5703125" customWidth="1"/>
    <col min="7425" max="7429" width="10.5703125" customWidth="1"/>
    <col min="7680" max="7680" width="30.5703125" customWidth="1"/>
    <col min="7681" max="7685" width="10.5703125" customWidth="1"/>
    <col min="7936" max="7936" width="30.5703125" customWidth="1"/>
    <col min="7937" max="7941" width="10.5703125" customWidth="1"/>
    <col min="8192" max="8192" width="30.5703125" customWidth="1"/>
    <col min="8193" max="8197" width="10.5703125" customWidth="1"/>
    <col min="8448" max="8448" width="30.5703125" customWidth="1"/>
    <col min="8449" max="8453" width="10.5703125" customWidth="1"/>
    <col min="8704" max="8704" width="30.5703125" customWidth="1"/>
    <col min="8705" max="8709" width="10.5703125" customWidth="1"/>
    <col min="8960" max="8960" width="30.5703125" customWidth="1"/>
    <col min="8961" max="8965" width="10.5703125" customWidth="1"/>
    <col min="9216" max="9216" width="30.5703125" customWidth="1"/>
    <col min="9217" max="9221" width="10.5703125" customWidth="1"/>
    <col min="9472" max="9472" width="30.5703125" customWidth="1"/>
    <col min="9473" max="9477" width="10.5703125" customWidth="1"/>
    <col min="9728" max="9728" width="30.5703125" customWidth="1"/>
    <col min="9729" max="9733" width="10.5703125" customWidth="1"/>
    <col min="9984" max="9984" width="30.5703125" customWidth="1"/>
    <col min="9985" max="9989" width="10.5703125" customWidth="1"/>
    <col min="10240" max="10240" width="30.5703125" customWidth="1"/>
    <col min="10241" max="10245" width="10.5703125" customWidth="1"/>
    <col min="10496" max="10496" width="30.5703125" customWidth="1"/>
    <col min="10497" max="10501" width="10.5703125" customWidth="1"/>
    <col min="10752" max="10752" width="30.5703125" customWidth="1"/>
    <col min="10753" max="10757" width="10.5703125" customWidth="1"/>
    <col min="11008" max="11008" width="30.5703125" customWidth="1"/>
    <col min="11009" max="11013" width="10.5703125" customWidth="1"/>
    <col min="11264" max="11264" width="30.5703125" customWidth="1"/>
    <col min="11265" max="11269" width="10.5703125" customWidth="1"/>
    <col min="11520" max="11520" width="30.5703125" customWidth="1"/>
    <col min="11521" max="11525" width="10.5703125" customWidth="1"/>
    <col min="11776" max="11776" width="30.5703125" customWidth="1"/>
    <col min="11777" max="11781" width="10.5703125" customWidth="1"/>
    <col min="12032" max="12032" width="30.5703125" customWidth="1"/>
    <col min="12033" max="12037" width="10.5703125" customWidth="1"/>
    <col min="12288" max="12288" width="30.5703125" customWidth="1"/>
    <col min="12289" max="12293" width="10.5703125" customWidth="1"/>
    <col min="12544" max="12544" width="30.5703125" customWidth="1"/>
    <col min="12545" max="12549" width="10.5703125" customWidth="1"/>
    <col min="12800" max="12800" width="30.5703125" customWidth="1"/>
    <col min="12801" max="12805" width="10.5703125" customWidth="1"/>
    <col min="13056" max="13056" width="30.5703125" customWidth="1"/>
    <col min="13057" max="13061" width="10.5703125" customWidth="1"/>
    <col min="13312" max="13312" width="30.5703125" customWidth="1"/>
    <col min="13313" max="13317" width="10.5703125" customWidth="1"/>
    <col min="13568" max="13568" width="30.5703125" customWidth="1"/>
    <col min="13569" max="13573" width="10.5703125" customWidth="1"/>
    <col min="13824" max="13824" width="30.5703125" customWidth="1"/>
    <col min="13825" max="13829" width="10.5703125" customWidth="1"/>
    <col min="14080" max="14080" width="30.5703125" customWidth="1"/>
    <col min="14081" max="14085" width="10.5703125" customWidth="1"/>
    <col min="14336" max="14336" width="30.5703125" customWidth="1"/>
    <col min="14337" max="14341" width="10.5703125" customWidth="1"/>
    <col min="14592" max="14592" width="30.5703125" customWidth="1"/>
    <col min="14593" max="14597" width="10.5703125" customWidth="1"/>
    <col min="14848" max="14848" width="30.5703125" customWidth="1"/>
    <col min="14849" max="14853" width="10.5703125" customWidth="1"/>
    <col min="15104" max="15104" width="30.5703125" customWidth="1"/>
    <col min="15105" max="15109" width="10.5703125" customWidth="1"/>
    <col min="15360" max="15360" width="30.5703125" customWidth="1"/>
    <col min="15361" max="15365" width="10.5703125" customWidth="1"/>
    <col min="15616" max="15616" width="30.5703125" customWidth="1"/>
    <col min="15617" max="15621" width="10.5703125" customWidth="1"/>
    <col min="15872" max="15872" width="30.5703125" customWidth="1"/>
    <col min="15873" max="15877" width="10.5703125" customWidth="1"/>
    <col min="16128" max="16128" width="30.5703125" customWidth="1"/>
    <col min="16129" max="16133" width="10.5703125" customWidth="1"/>
  </cols>
  <sheetData>
    <row r="1" spans="1:6" s="79" customFormat="1" ht="15" customHeight="1" x14ac:dyDescent="0.25">
      <c r="A1" s="588" t="s">
        <v>322</v>
      </c>
      <c r="B1" s="588"/>
      <c r="C1" s="588"/>
      <c r="D1" s="588"/>
      <c r="E1" s="588"/>
      <c r="F1" s="589"/>
    </row>
    <row r="2" spans="1:6" s="79" customFormat="1" ht="15" customHeight="1" x14ac:dyDescent="0.25">
      <c r="A2" s="590"/>
      <c r="B2" s="590"/>
      <c r="C2" s="590"/>
      <c r="D2" s="590"/>
      <c r="E2" s="590"/>
      <c r="F2" s="589"/>
    </row>
    <row r="3" spans="1:6" s="79" customFormat="1" ht="15" customHeight="1" x14ac:dyDescent="0.25">
      <c r="A3" s="591"/>
      <c r="B3" s="592"/>
      <c r="C3" s="592"/>
      <c r="D3" s="589"/>
      <c r="F3" s="593" t="s">
        <v>307</v>
      </c>
    </row>
    <row r="4" spans="1:6" s="79" customFormat="1" ht="15" customHeight="1" x14ac:dyDescent="0.25">
      <c r="A4" s="594" t="s">
        <v>212</v>
      </c>
      <c r="B4" s="596">
        <v>2020</v>
      </c>
      <c r="C4" s="596">
        <v>2021</v>
      </c>
      <c r="D4" s="595">
        <v>2022</v>
      </c>
      <c r="E4" s="595">
        <v>2023</v>
      </c>
      <c r="F4" s="595">
        <v>2024</v>
      </c>
    </row>
    <row r="5" spans="1:6" s="575" customFormat="1" ht="5.0999999999999996" customHeight="1" x14ac:dyDescent="0.25">
      <c r="A5" s="597"/>
      <c r="B5" s="598"/>
      <c r="C5" s="598"/>
      <c r="D5" s="598"/>
      <c r="E5" s="598"/>
      <c r="F5" s="598"/>
    </row>
    <row r="6" spans="1:6" s="79" customFormat="1" ht="15" customHeight="1" x14ac:dyDescent="0.25">
      <c r="A6" s="599" t="s">
        <v>145</v>
      </c>
      <c r="B6" s="600">
        <v>97.7</v>
      </c>
      <c r="C6" s="601">
        <v>98.6</v>
      </c>
      <c r="D6" s="601">
        <v>97.6</v>
      </c>
      <c r="E6" s="1588">
        <v>97.6</v>
      </c>
      <c r="F6" s="1588">
        <v>97.6</v>
      </c>
    </row>
    <row r="7" spans="1:6" s="79" customFormat="1" ht="15" customHeight="1" x14ac:dyDescent="0.25">
      <c r="A7" s="1402" t="s">
        <v>50</v>
      </c>
      <c r="B7" s="1403">
        <v>100</v>
      </c>
      <c r="C7" s="1404">
        <v>100</v>
      </c>
      <c r="D7" s="1404">
        <v>100</v>
      </c>
      <c r="E7" s="1589">
        <v>100</v>
      </c>
      <c r="F7" s="1589">
        <v>100</v>
      </c>
    </row>
    <row r="8" spans="1:6" s="79" customFormat="1" ht="15" customHeight="1" x14ac:dyDescent="0.25">
      <c r="A8" s="602" t="s">
        <v>57</v>
      </c>
      <c r="B8" s="603">
        <v>100</v>
      </c>
      <c r="C8" s="604">
        <v>100</v>
      </c>
      <c r="D8" s="604">
        <v>100</v>
      </c>
      <c r="E8" s="1590">
        <v>100</v>
      </c>
      <c r="F8" s="1590">
        <v>100.00644753639634</v>
      </c>
    </row>
    <row r="9" spans="1:6" s="79" customFormat="1" ht="15" customHeight="1" x14ac:dyDescent="0.25">
      <c r="A9" s="602" t="s">
        <v>150</v>
      </c>
      <c r="B9" s="603">
        <v>100</v>
      </c>
      <c r="C9" s="604">
        <v>100</v>
      </c>
      <c r="D9" s="604">
        <v>100</v>
      </c>
      <c r="E9" s="1590">
        <v>100</v>
      </c>
      <c r="F9" s="1590">
        <v>100</v>
      </c>
    </row>
    <row r="10" spans="1:6" s="79" customFormat="1" ht="15" customHeight="1" x14ac:dyDescent="0.25">
      <c r="A10" s="605" t="s">
        <v>63</v>
      </c>
      <c r="B10" s="603">
        <v>100</v>
      </c>
      <c r="C10" s="604">
        <v>100</v>
      </c>
      <c r="D10" s="604">
        <v>100</v>
      </c>
      <c r="E10" s="1590">
        <v>100</v>
      </c>
      <c r="F10" s="1590">
        <v>100</v>
      </c>
    </row>
    <row r="11" spans="1:6" s="79" customFormat="1" ht="15" customHeight="1" x14ac:dyDescent="0.25">
      <c r="A11" s="602" t="s">
        <v>69</v>
      </c>
      <c r="B11" s="603">
        <v>100</v>
      </c>
      <c r="C11" s="604">
        <v>100</v>
      </c>
      <c r="D11" s="604">
        <v>100</v>
      </c>
      <c r="E11" s="1590">
        <v>100</v>
      </c>
      <c r="F11" s="1590">
        <v>100</v>
      </c>
    </row>
    <row r="12" spans="1:6" s="79" customFormat="1" ht="15" customHeight="1" x14ac:dyDescent="0.25">
      <c r="A12" s="602" t="s">
        <v>77</v>
      </c>
      <c r="B12" s="603">
        <v>100.00000000000001</v>
      </c>
      <c r="C12" s="604">
        <v>100.00000000000001</v>
      </c>
      <c r="D12" s="604">
        <v>100</v>
      </c>
      <c r="E12" s="1590">
        <v>100</v>
      </c>
      <c r="F12" s="1590">
        <v>100</v>
      </c>
    </row>
    <row r="13" spans="1:6" s="79" customFormat="1" ht="15" customHeight="1" x14ac:dyDescent="0.25">
      <c r="A13" s="602" t="s">
        <v>83</v>
      </c>
      <c r="B13" s="603">
        <v>100</v>
      </c>
      <c r="C13" s="604">
        <v>100</v>
      </c>
      <c r="D13" s="604">
        <v>100</v>
      </c>
      <c r="E13" s="1590">
        <v>100</v>
      </c>
      <c r="F13" s="1590">
        <v>100.00000000000001</v>
      </c>
    </row>
    <row r="14" spans="1:6" s="79" customFormat="1" ht="15" customHeight="1" x14ac:dyDescent="0.25">
      <c r="A14" s="602" t="s">
        <v>85</v>
      </c>
      <c r="B14" s="603">
        <v>100</v>
      </c>
      <c r="C14" s="604">
        <v>100</v>
      </c>
      <c r="D14" s="604">
        <v>100</v>
      </c>
      <c r="E14" s="1590">
        <v>100</v>
      </c>
      <c r="F14" s="1590">
        <v>99.999999999999986</v>
      </c>
    </row>
    <row r="15" spans="1:6" s="79" customFormat="1" ht="15" customHeight="1" x14ac:dyDescent="0.25">
      <c r="A15" s="602" t="s">
        <v>92</v>
      </c>
      <c r="B15" s="603">
        <v>100</v>
      </c>
      <c r="C15" s="604">
        <v>100</v>
      </c>
      <c r="D15" s="604">
        <v>100</v>
      </c>
      <c r="E15" s="1590">
        <v>100</v>
      </c>
      <c r="F15" s="1590">
        <v>100</v>
      </c>
    </row>
    <row r="16" spans="1:6" s="79" customFormat="1" ht="15" customHeight="1" x14ac:dyDescent="0.25">
      <c r="A16" s="602" t="s">
        <v>96</v>
      </c>
      <c r="B16" s="603">
        <v>100</v>
      </c>
      <c r="C16" s="604">
        <v>100</v>
      </c>
      <c r="D16" s="604">
        <v>100</v>
      </c>
      <c r="E16" s="1590">
        <v>100</v>
      </c>
      <c r="F16" s="1590">
        <v>100</v>
      </c>
    </row>
    <row r="17" spans="1:14" s="79" customFormat="1" ht="15" customHeight="1" x14ac:dyDescent="0.25">
      <c r="A17" s="602" t="s">
        <v>102</v>
      </c>
      <c r="B17" s="603">
        <v>100</v>
      </c>
      <c r="C17" s="604">
        <v>100</v>
      </c>
      <c r="D17" s="604">
        <v>100</v>
      </c>
      <c r="E17" s="1590">
        <v>100</v>
      </c>
      <c r="F17" s="1590">
        <v>100</v>
      </c>
    </row>
    <row r="18" spans="1:14" s="79" customFormat="1" ht="15" customHeight="1" x14ac:dyDescent="0.25">
      <c r="A18" s="602" t="s">
        <v>104</v>
      </c>
      <c r="B18" s="603">
        <v>100</v>
      </c>
      <c r="C18" s="604">
        <v>100</v>
      </c>
      <c r="D18" s="604">
        <v>100</v>
      </c>
      <c r="E18" s="1590">
        <v>100</v>
      </c>
      <c r="F18" s="1590">
        <v>99.998934746853237</v>
      </c>
    </row>
    <row r="19" spans="1:14" s="79" customFormat="1" ht="15" customHeight="1" x14ac:dyDescent="0.25">
      <c r="A19" s="602" t="s">
        <v>111</v>
      </c>
      <c r="B19" s="606">
        <v>79.599999999999994</v>
      </c>
      <c r="C19" s="607">
        <v>89.5</v>
      </c>
      <c r="D19" s="607">
        <v>75.7</v>
      </c>
      <c r="E19" s="1591">
        <v>75.7</v>
      </c>
      <c r="F19" s="1591">
        <v>76.035182538380838</v>
      </c>
    </row>
    <row r="20" spans="1:14" s="79" customFormat="1" ht="15" customHeight="1" x14ac:dyDescent="0.25">
      <c r="A20" s="602" t="s">
        <v>115</v>
      </c>
      <c r="B20" s="606">
        <v>93.300000000000011</v>
      </c>
      <c r="C20" s="607">
        <v>94.3</v>
      </c>
      <c r="D20" s="607">
        <v>94.6</v>
      </c>
      <c r="E20" s="1591">
        <v>94.6</v>
      </c>
      <c r="F20" s="1591">
        <v>95.112956491394868</v>
      </c>
    </row>
    <row r="21" spans="1:14" s="79" customFormat="1" ht="15" customHeight="1" x14ac:dyDescent="0.25">
      <c r="A21" s="602" t="s">
        <v>118</v>
      </c>
      <c r="B21" s="603">
        <v>96.800000000000011</v>
      </c>
      <c r="C21" s="604">
        <v>97.4</v>
      </c>
      <c r="D21" s="604">
        <v>97.5</v>
      </c>
      <c r="E21" s="1590">
        <v>97.5</v>
      </c>
      <c r="F21" s="1590">
        <v>97.492306534428252</v>
      </c>
    </row>
    <row r="22" spans="1:14" s="79" customFormat="1" ht="15" customHeight="1" x14ac:dyDescent="0.25">
      <c r="A22" s="602" t="s">
        <v>123</v>
      </c>
      <c r="B22" s="603">
        <v>100</v>
      </c>
      <c r="C22" s="604">
        <v>100</v>
      </c>
      <c r="D22" s="604">
        <v>100</v>
      </c>
      <c r="E22" s="1590">
        <v>100</v>
      </c>
      <c r="F22" s="1590">
        <v>100</v>
      </c>
    </row>
    <row r="23" spans="1:14" s="2" customFormat="1" ht="4.5" customHeight="1" x14ac:dyDescent="0.25">
      <c r="A23" s="608"/>
      <c r="B23" s="609"/>
      <c r="C23" s="609"/>
      <c r="D23" s="609"/>
      <c r="E23" s="608"/>
      <c r="F23" s="608"/>
    </row>
    <row r="24" spans="1:14" s="2" customFormat="1" ht="3.75" customHeight="1" x14ac:dyDescent="0.25">
      <c r="A24" s="610"/>
      <c r="B24" s="611"/>
      <c r="C24" s="611"/>
      <c r="D24" s="611"/>
      <c r="E24" s="610"/>
      <c r="F24" s="610"/>
    </row>
    <row r="25" spans="1:14" s="2" customFormat="1" ht="1.5" hidden="1" customHeight="1" x14ac:dyDescent="0.25">
      <c r="A25" s="608"/>
      <c r="B25" s="613"/>
      <c r="C25" s="613"/>
      <c r="D25" s="613"/>
      <c r="E25" s="612"/>
      <c r="F25" s="612"/>
    </row>
    <row r="26" spans="1:14" s="2" customFormat="1" ht="27" customHeight="1" x14ac:dyDescent="0.25">
      <c r="A26" s="1966" t="s">
        <v>835</v>
      </c>
      <c r="B26" s="1966"/>
      <c r="C26" s="1966"/>
      <c r="D26" s="1966"/>
      <c r="E26" s="1966"/>
      <c r="F26" s="1489"/>
    </row>
    <row r="27" spans="1:14" s="2" customFormat="1" ht="15" customHeight="1" x14ac:dyDescent="0.25">
      <c r="A27" s="608" t="s">
        <v>227</v>
      </c>
      <c r="B27" s="613"/>
      <c r="C27" s="613"/>
      <c r="D27" s="613"/>
      <c r="E27" s="612"/>
      <c r="F27" s="612"/>
    </row>
    <row r="28" spans="1:14" s="1677" customFormat="1" ht="15" customHeight="1" x14ac:dyDescent="0.25">
      <c r="A28" s="608"/>
      <c r="B28" s="613"/>
      <c r="C28" s="613"/>
      <c r="D28" s="613"/>
      <c r="E28" s="612"/>
      <c r="F28" s="612"/>
    </row>
    <row r="29" spans="1:14" s="1677" customFormat="1" ht="15" customHeight="1" x14ac:dyDescent="0.25">
      <c r="A29" s="608"/>
      <c r="B29" s="613"/>
      <c r="C29" s="613"/>
      <c r="D29" s="613"/>
      <c r="E29" s="612"/>
      <c r="F29" s="612"/>
    </row>
    <row r="30" spans="1:14" s="1677" customFormat="1" ht="15" customHeight="1" x14ac:dyDescent="0.25">
      <c r="A30" s="608"/>
      <c r="B30" s="613"/>
      <c r="C30" s="613"/>
      <c r="D30" s="613"/>
      <c r="E30" s="612"/>
      <c r="F30" s="612"/>
    </row>
    <row r="31" spans="1:14" s="1677" customFormat="1" ht="15" customHeight="1" x14ac:dyDescent="0.25">
      <c r="A31" s="608"/>
      <c r="B31" s="613"/>
      <c r="C31" s="613"/>
      <c r="D31" s="613"/>
      <c r="E31" s="612"/>
      <c r="F31" s="612"/>
    </row>
    <row r="32" spans="1:14" s="2" customFormat="1" x14ac:dyDescent="0.25">
      <c r="A32" s="615"/>
      <c r="B32" s="588"/>
      <c r="C32" s="588"/>
      <c r="D32" s="588"/>
      <c r="E32" s="608"/>
      <c r="F32" s="608"/>
      <c r="G32" s="79"/>
      <c r="H32" s="79"/>
      <c r="I32" s="79"/>
      <c r="J32" s="79"/>
      <c r="K32" s="79"/>
      <c r="L32" s="79"/>
      <c r="M32" s="79"/>
      <c r="N32" s="79"/>
    </row>
  </sheetData>
  <mergeCells count="1">
    <mergeCell ref="A26:E26"/>
  </mergeCells>
  <pageMargins left="0.59055118110236227" right="0.59055118110236227" top="0.59055118110236227" bottom="0.59055118110236227" header="0.59055118110236227" footer="0.59055118110236227"/>
  <pageSetup paperSize="119" scale="84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7"/>
  <sheetViews>
    <sheetView showGridLines="0" view="pageBreakPreview" zoomScaleNormal="100" zoomScaleSheetLayoutView="100" workbookViewId="0"/>
  </sheetViews>
  <sheetFormatPr baseColWidth="10" defaultColWidth="9.140625" defaultRowHeight="15" x14ac:dyDescent="0.25"/>
  <cols>
    <col min="1" max="1" width="41.140625" customWidth="1"/>
    <col min="2" max="6" width="10.5703125" customWidth="1"/>
    <col min="256" max="256" width="30.5703125" customWidth="1"/>
    <col min="257" max="261" width="10.5703125" customWidth="1"/>
    <col min="512" max="512" width="30.5703125" customWidth="1"/>
    <col min="513" max="517" width="10.5703125" customWidth="1"/>
    <col min="768" max="768" width="30.5703125" customWidth="1"/>
    <col min="769" max="773" width="10.5703125" customWidth="1"/>
    <col min="1024" max="1024" width="30.5703125" customWidth="1"/>
    <col min="1025" max="1029" width="10.5703125" customWidth="1"/>
    <col min="1280" max="1280" width="30.5703125" customWidth="1"/>
    <col min="1281" max="1285" width="10.5703125" customWidth="1"/>
    <col min="1536" max="1536" width="30.5703125" customWidth="1"/>
    <col min="1537" max="1541" width="10.5703125" customWidth="1"/>
    <col min="1792" max="1792" width="30.5703125" customWidth="1"/>
    <col min="1793" max="1797" width="10.5703125" customWidth="1"/>
    <col min="2048" max="2048" width="30.5703125" customWidth="1"/>
    <col min="2049" max="2053" width="10.5703125" customWidth="1"/>
    <col min="2304" max="2304" width="30.5703125" customWidth="1"/>
    <col min="2305" max="2309" width="10.5703125" customWidth="1"/>
    <col min="2560" max="2560" width="30.5703125" customWidth="1"/>
    <col min="2561" max="2565" width="10.5703125" customWidth="1"/>
    <col min="2816" max="2816" width="30.5703125" customWidth="1"/>
    <col min="2817" max="2821" width="10.5703125" customWidth="1"/>
    <col min="3072" max="3072" width="30.5703125" customWidth="1"/>
    <col min="3073" max="3077" width="10.5703125" customWidth="1"/>
    <col min="3328" max="3328" width="30.5703125" customWidth="1"/>
    <col min="3329" max="3333" width="10.5703125" customWidth="1"/>
    <col min="3584" max="3584" width="30.5703125" customWidth="1"/>
    <col min="3585" max="3589" width="10.5703125" customWidth="1"/>
    <col min="3840" max="3840" width="30.5703125" customWidth="1"/>
    <col min="3841" max="3845" width="10.5703125" customWidth="1"/>
    <col min="4096" max="4096" width="30.5703125" customWidth="1"/>
    <col min="4097" max="4101" width="10.5703125" customWidth="1"/>
    <col min="4352" max="4352" width="30.5703125" customWidth="1"/>
    <col min="4353" max="4357" width="10.5703125" customWidth="1"/>
    <col min="4608" max="4608" width="30.5703125" customWidth="1"/>
    <col min="4609" max="4613" width="10.5703125" customWidth="1"/>
    <col min="4864" max="4864" width="30.5703125" customWidth="1"/>
    <col min="4865" max="4869" width="10.5703125" customWidth="1"/>
    <col min="5120" max="5120" width="30.5703125" customWidth="1"/>
    <col min="5121" max="5125" width="10.5703125" customWidth="1"/>
    <col min="5376" max="5376" width="30.5703125" customWidth="1"/>
    <col min="5377" max="5381" width="10.5703125" customWidth="1"/>
    <col min="5632" max="5632" width="30.5703125" customWidth="1"/>
    <col min="5633" max="5637" width="10.5703125" customWidth="1"/>
    <col min="5888" max="5888" width="30.5703125" customWidth="1"/>
    <col min="5889" max="5893" width="10.5703125" customWidth="1"/>
    <col min="6144" max="6144" width="30.5703125" customWidth="1"/>
    <col min="6145" max="6149" width="10.5703125" customWidth="1"/>
    <col min="6400" max="6400" width="30.5703125" customWidth="1"/>
    <col min="6401" max="6405" width="10.5703125" customWidth="1"/>
    <col min="6656" max="6656" width="30.5703125" customWidth="1"/>
    <col min="6657" max="6661" width="10.5703125" customWidth="1"/>
    <col min="6912" max="6912" width="30.5703125" customWidth="1"/>
    <col min="6913" max="6917" width="10.5703125" customWidth="1"/>
    <col min="7168" max="7168" width="30.5703125" customWidth="1"/>
    <col min="7169" max="7173" width="10.5703125" customWidth="1"/>
    <col min="7424" max="7424" width="30.5703125" customWidth="1"/>
    <col min="7425" max="7429" width="10.5703125" customWidth="1"/>
    <col min="7680" max="7680" width="30.5703125" customWidth="1"/>
    <col min="7681" max="7685" width="10.5703125" customWidth="1"/>
    <col min="7936" max="7936" width="30.5703125" customWidth="1"/>
    <col min="7937" max="7941" width="10.5703125" customWidth="1"/>
    <col min="8192" max="8192" width="30.5703125" customWidth="1"/>
    <col min="8193" max="8197" width="10.5703125" customWidth="1"/>
    <col min="8448" max="8448" width="30.5703125" customWidth="1"/>
    <col min="8449" max="8453" width="10.5703125" customWidth="1"/>
    <col min="8704" max="8704" width="30.5703125" customWidth="1"/>
    <col min="8705" max="8709" width="10.5703125" customWidth="1"/>
    <col min="8960" max="8960" width="30.5703125" customWidth="1"/>
    <col min="8961" max="8965" width="10.5703125" customWidth="1"/>
    <col min="9216" max="9216" width="30.5703125" customWidth="1"/>
    <col min="9217" max="9221" width="10.5703125" customWidth="1"/>
    <col min="9472" max="9472" width="30.5703125" customWidth="1"/>
    <col min="9473" max="9477" width="10.5703125" customWidth="1"/>
    <col min="9728" max="9728" width="30.5703125" customWidth="1"/>
    <col min="9729" max="9733" width="10.5703125" customWidth="1"/>
    <col min="9984" max="9984" width="30.5703125" customWidth="1"/>
    <col min="9985" max="9989" width="10.5703125" customWidth="1"/>
    <col min="10240" max="10240" width="30.5703125" customWidth="1"/>
    <col min="10241" max="10245" width="10.5703125" customWidth="1"/>
    <col min="10496" max="10496" width="30.5703125" customWidth="1"/>
    <col min="10497" max="10501" width="10.5703125" customWidth="1"/>
    <col min="10752" max="10752" width="30.5703125" customWidth="1"/>
    <col min="10753" max="10757" width="10.5703125" customWidth="1"/>
    <col min="11008" max="11008" width="30.5703125" customWidth="1"/>
    <col min="11009" max="11013" width="10.5703125" customWidth="1"/>
    <col min="11264" max="11264" width="30.5703125" customWidth="1"/>
    <col min="11265" max="11269" width="10.5703125" customWidth="1"/>
    <col min="11520" max="11520" width="30.5703125" customWidth="1"/>
    <col min="11521" max="11525" width="10.5703125" customWidth="1"/>
    <col min="11776" max="11776" width="30.5703125" customWidth="1"/>
    <col min="11777" max="11781" width="10.5703125" customWidth="1"/>
    <col min="12032" max="12032" width="30.5703125" customWidth="1"/>
    <col min="12033" max="12037" width="10.5703125" customWidth="1"/>
    <col min="12288" max="12288" width="30.5703125" customWidth="1"/>
    <col min="12289" max="12293" width="10.5703125" customWidth="1"/>
    <col min="12544" max="12544" width="30.5703125" customWidth="1"/>
    <col min="12545" max="12549" width="10.5703125" customWidth="1"/>
    <col min="12800" max="12800" width="30.5703125" customWidth="1"/>
    <col min="12801" max="12805" width="10.5703125" customWidth="1"/>
    <col min="13056" max="13056" width="30.5703125" customWidth="1"/>
    <col min="13057" max="13061" width="10.5703125" customWidth="1"/>
    <col min="13312" max="13312" width="30.5703125" customWidth="1"/>
    <col min="13313" max="13317" width="10.5703125" customWidth="1"/>
    <col min="13568" max="13568" width="30.5703125" customWidth="1"/>
    <col min="13569" max="13573" width="10.5703125" customWidth="1"/>
    <col min="13824" max="13824" width="30.5703125" customWidth="1"/>
    <col min="13825" max="13829" width="10.5703125" customWidth="1"/>
    <col min="14080" max="14080" width="30.5703125" customWidth="1"/>
    <col min="14081" max="14085" width="10.5703125" customWidth="1"/>
    <col min="14336" max="14336" width="30.5703125" customWidth="1"/>
    <col min="14337" max="14341" width="10.5703125" customWidth="1"/>
    <col min="14592" max="14592" width="30.5703125" customWidth="1"/>
    <col min="14593" max="14597" width="10.5703125" customWidth="1"/>
    <col min="14848" max="14848" width="30.5703125" customWidth="1"/>
    <col min="14849" max="14853" width="10.5703125" customWidth="1"/>
    <col min="15104" max="15104" width="30.5703125" customWidth="1"/>
    <col min="15105" max="15109" width="10.5703125" customWidth="1"/>
    <col min="15360" max="15360" width="30.5703125" customWidth="1"/>
    <col min="15361" max="15365" width="10.5703125" customWidth="1"/>
    <col min="15616" max="15616" width="30.5703125" customWidth="1"/>
    <col min="15617" max="15621" width="10.5703125" customWidth="1"/>
    <col min="15872" max="15872" width="30.5703125" customWidth="1"/>
    <col min="15873" max="15877" width="10.5703125" customWidth="1"/>
    <col min="16128" max="16128" width="30.5703125" customWidth="1"/>
    <col min="16129" max="16133" width="10.5703125" customWidth="1"/>
  </cols>
  <sheetData>
    <row r="1" spans="1:8" s="2" customFormat="1" ht="15" customHeight="1" x14ac:dyDescent="0.25">
      <c r="A1" s="616" t="s">
        <v>323</v>
      </c>
      <c r="B1" s="616"/>
      <c r="C1" s="616"/>
      <c r="D1" s="616"/>
      <c r="E1" s="612"/>
    </row>
    <row r="2" spans="1:8" s="2" customFormat="1" ht="15" customHeight="1" x14ac:dyDescent="0.25">
      <c r="A2" s="617"/>
      <c r="B2" s="617"/>
      <c r="C2" s="617"/>
      <c r="D2" s="617"/>
      <c r="E2" s="612"/>
    </row>
    <row r="3" spans="1:8" s="2" customFormat="1" ht="15" customHeight="1" x14ac:dyDescent="0.25">
      <c r="A3" s="618"/>
      <c r="B3" s="613"/>
      <c r="C3" s="613"/>
      <c r="D3" s="593"/>
      <c r="F3" s="593" t="s">
        <v>307</v>
      </c>
    </row>
    <row r="4" spans="1:8" s="2" customFormat="1" ht="15" customHeight="1" x14ac:dyDescent="0.25">
      <c r="A4" s="594" t="s">
        <v>212</v>
      </c>
      <c r="B4" s="596">
        <v>2020</v>
      </c>
      <c r="C4" s="596">
        <v>2021</v>
      </c>
      <c r="D4" s="595">
        <v>2022</v>
      </c>
      <c r="E4" s="595">
        <v>2023</v>
      </c>
      <c r="F4" s="595">
        <v>2024</v>
      </c>
    </row>
    <row r="5" spans="1:8" s="621" customFormat="1" ht="5.0999999999999996" customHeight="1" x14ac:dyDescent="0.25">
      <c r="A5" s="619"/>
      <c r="B5" s="620"/>
      <c r="C5" s="620"/>
      <c r="D5" s="620"/>
      <c r="E5" s="620"/>
      <c r="F5" s="620"/>
    </row>
    <row r="6" spans="1:8" s="2" customFormat="1" ht="15" customHeight="1" x14ac:dyDescent="0.25">
      <c r="A6" s="622" t="s">
        <v>145</v>
      </c>
      <c r="B6" s="623">
        <v>99.4</v>
      </c>
      <c r="C6" s="623">
        <v>99.5</v>
      </c>
      <c r="D6" s="623">
        <v>98.4</v>
      </c>
      <c r="E6" s="623">
        <v>98.4</v>
      </c>
      <c r="F6" s="623">
        <v>98.4</v>
      </c>
    </row>
    <row r="7" spans="1:8" s="2" customFormat="1" ht="15" customHeight="1" x14ac:dyDescent="0.25">
      <c r="A7" s="1402" t="s">
        <v>50</v>
      </c>
      <c r="B7" s="1407">
        <v>100</v>
      </c>
      <c r="C7" s="1403">
        <v>100</v>
      </c>
      <c r="D7" s="1403">
        <v>100</v>
      </c>
      <c r="E7" s="1403">
        <v>100</v>
      </c>
      <c r="F7" s="1403">
        <v>100</v>
      </c>
    </row>
    <row r="8" spans="1:8" s="2" customFormat="1" ht="15" customHeight="1" x14ac:dyDescent="0.25">
      <c r="A8" s="602" t="s">
        <v>57</v>
      </c>
      <c r="B8" s="625">
        <v>100</v>
      </c>
      <c r="C8" s="606">
        <v>100</v>
      </c>
      <c r="D8" s="606">
        <v>100</v>
      </c>
      <c r="E8" s="606">
        <v>100</v>
      </c>
      <c r="F8" s="606">
        <v>100</v>
      </c>
      <c r="G8" s="2" t="s">
        <v>969</v>
      </c>
    </row>
    <row r="9" spans="1:8" s="2" customFormat="1" ht="15" customHeight="1" x14ac:dyDescent="0.25">
      <c r="A9" s="602" t="s">
        <v>150</v>
      </c>
      <c r="B9" s="625">
        <v>100</v>
      </c>
      <c r="C9" s="606">
        <v>100</v>
      </c>
      <c r="D9" s="606">
        <v>100</v>
      </c>
      <c r="E9" s="606">
        <v>100</v>
      </c>
      <c r="F9" s="606">
        <v>100</v>
      </c>
    </row>
    <row r="10" spans="1:8" s="2" customFormat="1" ht="15" customHeight="1" x14ac:dyDescent="0.25">
      <c r="A10" s="626" t="s">
        <v>63</v>
      </c>
      <c r="B10" s="625">
        <v>100</v>
      </c>
      <c r="C10" s="606">
        <v>100</v>
      </c>
      <c r="D10" s="606">
        <v>100</v>
      </c>
      <c r="E10" s="606">
        <v>100</v>
      </c>
      <c r="F10" s="606">
        <v>100.00058553494472</v>
      </c>
    </row>
    <row r="11" spans="1:8" s="2" customFormat="1" ht="15" customHeight="1" x14ac:dyDescent="0.25">
      <c r="A11" s="602" t="s">
        <v>69</v>
      </c>
      <c r="B11" s="625">
        <v>100</v>
      </c>
      <c r="C11" s="606">
        <v>100</v>
      </c>
      <c r="D11" s="606">
        <v>100</v>
      </c>
      <c r="E11" s="606">
        <v>100</v>
      </c>
      <c r="F11" s="606">
        <v>99.999994829353327</v>
      </c>
    </row>
    <row r="12" spans="1:8" s="2" customFormat="1" ht="15" customHeight="1" x14ac:dyDescent="0.25">
      <c r="A12" s="602" t="s">
        <v>77</v>
      </c>
      <c r="B12" s="625">
        <v>100</v>
      </c>
      <c r="C12" s="606">
        <v>100</v>
      </c>
      <c r="D12" s="606">
        <v>100</v>
      </c>
      <c r="E12" s="606">
        <v>100</v>
      </c>
      <c r="F12" s="606">
        <v>100.00001458310547</v>
      </c>
      <c r="H12" s="606"/>
    </row>
    <row r="13" spans="1:8" s="2" customFormat="1" ht="15" customHeight="1" x14ac:dyDescent="0.25">
      <c r="A13" s="602" t="s">
        <v>83</v>
      </c>
      <c r="B13" s="625">
        <v>100</v>
      </c>
      <c r="C13" s="606">
        <v>100.00000000000001</v>
      </c>
      <c r="D13" s="606">
        <v>100</v>
      </c>
      <c r="E13" s="606">
        <v>100</v>
      </c>
      <c r="F13" s="606">
        <v>100</v>
      </c>
    </row>
    <row r="14" spans="1:8" s="2" customFormat="1" ht="15" customHeight="1" x14ac:dyDescent="0.25">
      <c r="A14" s="602" t="s">
        <v>85</v>
      </c>
      <c r="B14" s="614">
        <v>100</v>
      </c>
      <c r="C14" s="606">
        <v>100</v>
      </c>
      <c r="D14" s="606">
        <v>100</v>
      </c>
      <c r="E14" s="606">
        <v>100</v>
      </c>
      <c r="F14" s="606">
        <v>100</v>
      </c>
    </row>
    <row r="15" spans="1:8" s="2" customFormat="1" ht="15" customHeight="1" x14ac:dyDescent="0.25">
      <c r="A15" s="602" t="s">
        <v>92</v>
      </c>
      <c r="B15" s="627">
        <v>100</v>
      </c>
      <c r="C15" s="606">
        <v>100</v>
      </c>
      <c r="D15" s="606">
        <v>100</v>
      </c>
      <c r="E15" s="606">
        <v>100</v>
      </c>
      <c r="F15" s="606">
        <v>100</v>
      </c>
    </row>
    <row r="16" spans="1:8" s="2" customFormat="1" ht="15" customHeight="1" x14ac:dyDescent="0.25">
      <c r="A16" s="602" t="s">
        <v>96</v>
      </c>
      <c r="B16" s="614">
        <v>100</v>
      </c>
      <c r="C16" s="606">
        <v>100</v>
      </c>
      <c r="D16" s="606">
        <v>100</v>
      </c>
      <c r="E16" s="606">
        <v>100</v>
      </c>
      <c r="F16" s="606">
        <v>100</v>
      </c>
    </row>
    <row r="17" spans="1:8" s="2" customFormat="1" ht="15" customHeight="1" x14ac:dyDescent="0.25">
      <c r="A17" s="602" t="s">
        <v>102</v>
      </c>
      <c r="B17" s="614">
        <v>100</v>
      </c>
      <c r="C17" s="606">
        <v>100</v>
      </c>
      <c r="D17" s="606">
        <v>100</v>
      </c>
      <c r="E17" s="606">
        <v>100</v>
      </c>
      <c r="F17" s="606">
        <v>100</v>
      </c>
      <c r="H17" s="79"/>
    </row>
    <row r="18" spans="1:8" s="2" customFormat="1" ht="15" customHeight="1" x14ac:dyDescent="0.25">
      <c r="A18" s="602" t="s">
        <v>104</v>
      </c>
      <c r="B18" s="627">
        <v>100</v>
      </c>
      <c r="C18" s="606">
        <v>100</v>
      </c>
      <c r="D18" s="606">
        <v>100</v>
      </c>
      <c r="E18" s="606">
        <v>100</v>
      </c>
      <c r="F18" s="606">
        <v>100</v>
      </c>
      <c r="H18" s="628"/>
    </row>
    <row r="19" spans="1:8" s="2" customFormat="1" ht="15" customHeight="1" x14ac:dyDescent="0.25">
      <c r="A19" s="602" t="s">
        <v>111</v>
      </c>
      <c r="B19" s="629">
        <v>100</v>
      </c>
      <c r="C19" s="606">
        <v>100</v>
      </c>
      <c r="D19" s="606">
        <v>100</v>
      </c>
      <c r="E19" s="606">
        <v>100</v>
      </c>
      <c r="F19" s="606">
        <v>100</v>
      </c>
    </row>
    <row r="20" spans="1:8" s="2" customFormat="1" ht="15" customHeight="1" x14ac:dyDescent="0.25">
      <c r="A20" s="602" t="s">
        <v>115</v>
      </c>
      <c r="B20" s="630">
        <v>93.8</v>
      </c>
      <c r="C20" s="606">
        <v>94.984434675092743</v>
      </c>
      <c r="D20" s="606">
        <v>83.3</v>
      </c>
      <c r="E20" s="606">
        <v>83.3</v>
      </c>
      <c r="F20" s="606">
        <v>84.5</v>
      </c>
    </row>
    <row r="21" spans="1:8" s="2" customFormat="1" ht="15" customHeight="1" x14ac:dyDescent="0.25">
      <c r="A21" s="602" t="s">
        <v>118</v>
      </c>
      <c r="B21" s="630">
        <v>100</v>
      </c>
      <c r="C21" s="606">
        <v>100</v>
      </c>
      <c r="D21" s="606">
        <v>100</v>
      </c>
      <c r="E21" s="606">
        <v>100</v>
      </c>
      <c r="F21" s="606">
        <v>100</v>
      </c>
    </row>
    <row r="22" spans="1:8" s="2" customFormat="1" ht="15" customHeight="1" x14ac:dyDescent="0.25">
      <c r="A22" s="602" t="s">
        <v>123</v>
      </c>
      <c r="B22" s="630">
        <v>100</v>
      </c>
      <c r="C22" s="606">
        <v>100</v>
      </c>
      <c r="D22" s="606">
        <v>100</v>
      </c>
      <c r="E22" s="606">
        <v>100</v>
      </c>
      <c r="F22" s="606">
        <v>100</v>
      </c>
    </row>
    <row r="23" spans="1:8" s="2" customFormat="1" ht="4.5" customHeight="1" x14ac:dyDescent="0.25">
      <c r="F23" s="1686"/>
    </row>
    <row r="24" spans="1:8" s="2" customFormat="1" ht="4.5" customHeight="1" x14ac:dyDescent="0.25">
      <c r="A24" s="631"/>
      <c r="B24" s="631"/>
      <c r="C24" s="631"/>
      <c r="D24" s="631"/>
      <c r="E24" s="631"/>
      <c r="F24" s="631"/>
    </row>
    <row r="25" spans="1:8" s="2" customFormat="1" ht="24" customHeight="1" x14ac:dyDescent="0.25">
      <c r="A25" s="1967" t="s">
        <v>829</v>
      </c>
      <c r="B25" s="1967"/>
      <c r="C25" s="1967"/>
      <c r="D25" s="1967"/>
      <c r="E25" s="1967"/>
    </row>
    <row r="26" spans="1:8" s="2" customFormat="1" ht="15" customHeight="1" x14ac:dyDescent="0.25">
      <c r="A26" s="608" t="s">
        <v>227</v>
      </c>
      <c r="B26" s="592"/>
      <c r="C26" s="592"/>
      <c r="D26" s="592"/>
      <c r="E26" s="592"/>
    </row>
    <row r="27" spans="1:8" s="1649" customFormat="1" ht="15" customHeight="1" x14ac:dyDescent="0.25">
      <c r="A27" s="608"/>
      <c r="B27" s="592"/>
      <c r="C27" s="592"/>
      <c r="D27" s="592"/>
      <c r="E27" s="592"/>
    </row>
  </sheetData>
  <mergeCells count="1">
    <mergeCell ref="A25:E25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9"/>
  <sheetViews>
    <sheetView showGridLines="0" view="pageBreakPreview" zoomScaleNormal="100" zoomScaleSheetLayoutView="100" workbookViewId="0"/>
  </sheetViews>
  <sheetFormatPr baseColWidth="10" defaultColWidth="9.140625" defaultRowHeight="15" x14ac:dyDescent="0.25"/>
  <cols>
    <col min="1" max="1" width="39.85546875" customWidth="1"/>
    <col min="2" max="2" width="10" customWidth="1"/>
    <col min="3" max="7" width="9.140625" customWidth="1"/>
    <col min="8" max="10" width="10.7109375" customWidth="1"/>
    <col min="11" max="11" width="9.7109375" customWidth="1"/>
    <col min="12" max="49" width="10.7109375" customWidth="1"/>
    <col min="257" max="257" width="37.5703125" customWidth="1"/>
    <col min="258" max="258" width="8.28515625" customWidth="1"/>
    <col min="259" max="263" width="8.140625" customWidth="1"/>
    <col min="264" max="266" width="10.7109375" customWidth="1"/>
    <col min="267" max="267" width="9.7109375" customWidth="1"/>
    <col min="268" max="305" width="10.7109375" customWidth="1"/>
    <col min="513" max="513" width="37.5703125" customWidth="1"/>
    <col min="514" max="514" width="8.28515625" customWidth="1"/>
    <col min="515" max="519" width="8.140625" customWidth="1"/>
    <col min="520" max="522" width="10.7109375" customWidth="1"/>
    <col min="523" max="523" width="9.7109375" customWidth="1"/>
    <col min="524" max="561" width="10.7109375" customWidth="1"/>
    <col min="769" max="769" width="37.5703125" customWidth="1"/>
    <col min="770" max="770" width="8.28515625" customWidth="1"/>
    <col min="771" max="775" width="8.140625" customWidth="1"/>
    <col min="776" max="778" width="10.7109375" customWidth="1"/>
    <col min="779" max="779" width="9.7109375" customWidth="1"/>
    <col min="780" max="817" width="10.7109375" customWidth="1"/>
    <col min="1025" max="1025" width="37.5703125" customWidth="1"/>
    <col min="1026" max="1026" width="8.28515625" customWidth="1"/>
    <col min="1027" max="1031" width="8.140625" customWidth="1"/>
    <col min="1032" max="1034" width="10.7109375" customWidth="1"/>
    <col min="1035" max="1035" width="9.7109375" customWidth="1"/>
    <col min="1036" max="1073" width="10.7109375" customWidth="1"/>
    <col min="1281" max="1281" width="37.5703125" customWidth="1"/>
    <col min="1282" max="1282" width="8.28515625" customWidth="1"/>
    <col min="1283" max="1287" width="8.140625" customWidth="1"/>
    <col min="1288" max="1290" width="10.7109375" customWidth="1"/>
    <col min="1291" max="1291" width="9.7109375" customWidth="1"/>
    <col min="1292" max="1329" width="10.7109375" customWidth="1"/>
    <col min="1537" max="1537" width="37.5703125" customWidth="1"/>
    <col min="1538" max="1538" width="8.28515625" customWidth="1"/>
    <col min="1539" max="1543" width="8.140625" customWidth="1"/>
    <col min="1544" max="1546" width="10.7109375" customWidth="1"/>
    <col min="1547" max="1547" width="9.7109375" customWidth="1"/>
    <col min="1548" max="1585" width="10.7109375" customWidth="1"/>
    <col min="1793" max="1793" width="37.5703125" customWidth="1"/>
    <col min="1794" max="1794" width="8.28515625" customWidth="1"/>
    <col min="1795" max="1799" width="8.140625" customWidth="1"/>
    <col min="1800" max="1802" width="10.7109375" customWidth="1"/>
    <col min="1803" max="1803" width="9.7109375" customWidth="1"/>
    <col min="1804" max="1841" width="10.7109375" customWidth="1"/>
    <col min="2049" max="2049" width="37.5703125" customWidth="1"/>
    <col min="2050" max="2050" width="8.28515625" customWidth="1"/>
    <col min="2051" max="2055" width="8.140625" customWidth="1"/>
    <col min="2056" max="2058" width="10.7109375" customWidth="1"/>
    <col min="2059" max="2059" width="9.7109375" customWidth="1"/>
    <col min="2060" max="2097" width="10.7109375" customWidth="1"/>
    <col min="2305" max="2305" width="37.5703125" customWidth="1"/>
    <col min="2306" max="2306" width="8.28515625" customWidth="1"/>
    <col min="2307" max="2311" width="8.140625" customWidth="1"/>
    <col min="2312" max="2314" width="10.7109375" customWidth="1"/>
    <col min="2315" max="2315" width="9.7109375" customWidth="1"/>
    <col min="2316" max="2353" width="10.7109375" customWidth="1"/>
    <col min="2561" max="2561" width="37.5703125" customWidth="1"/>
    <col min="2562" max="2562" width="8.28515625" customWidth="1"/>
    <col min="2563" max="2567" width="8.140625" customWidth="1"/>
    <col min="2568" max="2570" width="10.7109375" customWidth="1"/>
    <col min="2571" max="2571" width="9.7109375" customWidth="1"/>
    <col min="2572" max="2609" width="10.7109375" customWidth="1"/>
    <col min="2817" max="2817" width="37.5703125" customWidth="1"/>
    <col min="2818" max="2818" width="8.28515625" customWidth="1"/>
    <col min="2819" max="2823" width="8.140625" customWidth="1"/>
    <col min="2824" max="2826" width="10.7109375" customWidth="1"/>
    <col min="2827" max="2827" width="9.7109375" customWidth="1"/>
    <col min="2828" max="2865" width="10.7109375" customWidth="1"/>
    <col min="3073" max="3073" width="37.5703125" customWidth="1"/>
    <col min="3074" max="3074" width="8.28515625" customWidth="1"/>
    <col min="3075" max="3079" width="8.140625" customWidth="1"/>
    <col min="3080" max="3082" width="10.7109375" customWidth="1"/>
    <col min="3083" max="3083" width="9.7109375" customWidth="1"/>
    <col min="3084" max="3121" width="10.7109375" customWidth="1"/>
    <col min="3329" max="3329" width="37.5703125" customWidth="1"/>
    <col min="3330" max="3330" width="8.28515625" customWidth="1"/>
    <col min="3331" max="3335" width="8.140625" customWidth="1"/>
    <col min="3336" max="3338" width="10.7109375" customWidth="1"/>
    <col min="3339" max="3339" width="9.7109375" customWidth="1"/>
    <col min="3340" max="3377" width="10.7109375" customWidth="1"/>
    <col min="3585" max="3585" width="37.5703125" customWidth="1"/>
    <col min="3586" max="3586" width="8.28515625" customWidth="1"/>
    <col min="3587" max="3591" width="8.140625" customWidth="1"/>
    <col min="3592" max="3594" width="10.7109375" customWidth="1"/>
    <col min="3595" max="3595" width="9.7109375" customWidth="1"/>
    <col min="3596" max="3633" width="10.7109375" customWidth="1"/>
    <col min="3841" max="3841" width="37.5703125" customWidth="1"/>
    <col min="3842" max="3842" width="8.28515625" customWidth="1"/>
    <col min="3843" max="3847" width="8.140625" customWidth="1"/>
    <col min="3848" max="3850" width="10.7109375" customWidth="1"/>
    <col min="3851" max="3851" width="9.7109375" customWidth="1"/>
    <col min="3852" max="3889" width="10.7109375" customWidth="1"/>
    <col min="4097" max="4097" width="37.5703125" customWidth="1"/>
    <col min="4098" max="4098" width="8.28515625" customWidth="1"/>
    <col min="4099" max="4103" width="8.140625" customWidth="1"/>
    <col min="4104" max="4106" width="10.7109375" customWidth="1"/>
    <col min="4107" max="4107" width="9.7109375" customWidth="1"/>
    <col min="4108" max="4145" width="10.7109375" customWidth="1"/>
    <col min="4353" max="4353" width="37.5703125" customWidth="1"/>
    <col min="4354" max="4354" width="8.28515625" customWidth="1"/>
    <col min="4355" max="4359" width="8.140625" customWidth="1"/>
    <col min="4360" max="4362" width="10.7109375" customWidth="1"/>
    <col min="4363" max="4363" width="9.7109375" customWidth="1"/>
    <col min="4364" max="4401" width="10.7109375" customWidth="1"/>
    <col min="4609" max="4609" width="37.5703125" customWidth="1"/>
    <col min="4610" max="4610" width="8.28515625" customWidth="1"/>
    <col min="4611" max="4615" width="8.140625" customWidth="1"/>
    <col min="4616" max="4618" width="10.7109375" customWidth="1"/>
    <col min="4619" max="4619" width="9.7109375" customWidth="1"/>
    <col min="4620" max="4657" width="10.7109375" customWidth="1"/>
    <col min="4865" max="4865" width="37.5703125" customWidth="1"/>
    <col min="4866" max="4866" width="8.28515625" customWidth="1"/>
    <col min="4867" max="4871" width="8.140625" customWidth="1"/>
    <col min="4872" max="4874" width="10.7109375" customWidth="1"/>
    <col min="4875" max="4875" width="9.7109375" customWidth="1"/>
    <col min="4876" max="4913" width="10.7109375" customWidth="1"/>
    <col min="5121" max="5121" width="37.5703125" customWidth="1"/>
    <col min="5122" max="5122" width="8.28515625" customWidth="1"/>
    <col min="5123" max="5127" width="8.140625" customWidth="1"/>
    <col min="5128" max="5130" width="10.7109375" customWidth="1"/>
    <col min="5131" max="5131" width="9.7109375" customWidth="1"/>
    <col min="5132" max="5169" width="10.7109375" customWidth="1"/>
    <col min="5377" max="5377" width="37.5703125" customWidth="1"/>
    <col min="5378" max="5378" width="8.28515625" customWidth="1"/>
    <col min="5379" max="5383" width="8.140625" customWidth="1"/>
    <col min="5384" max="5386" width="10.7109375" customWidth="1"/>
    <col min="5387" max="5387" width="9.7109375" customWidth="1"/>
    <col min="5388" max="5425" width="10.7109375" customWidth="1"/>
    <col min="5633" max="5633" width="37.5703125" customWidth="1"/>
    <col min="5634" max="5634" width="8.28515625" customWidth="1"/>
    <col min="5635" max="5639" width="8.140625" customWidth="1"/>
    <col min="5640" max="5642" width="10.7109375" customWidth="1"/>
    <col min="5643" max="5643" width="9.7109375" customWidth="1"/>
    <col min="5644" max="5681" width="10.7109375" customWidth="1"/>
    <col min="5889" max="5889" width="37.5703125" customWidth="1"/>
    <col min="5890" max="5890" width="8.28515625" customWidth="1"/>
    <col min="5891" max="5895" width="8.140625" customWidth="1"/>
    <col min="5896" max="5898" width="10.7109375" customWidth="1"/>
    <col min="5899" max="5899" width="9.7109375" customWidth="1"/>
    <col min="5900" max="5937" width="10.7109375" customWidth="1"/>
    <col min="6145" max="6145" width="37.5703125" customWidth="1"/>
    <col min="6146" max="6146" width="8.28515625" customWidth="1"/>
    <col min="6147" max="6151" width="8.140625" customWidth="1"/>
    <col min="6152" max="6154" width="10.7109375" customWidth="1"/>
    <col min="6155" max="6155" width="9.7109375" customWidth="1"/>
    <col min="6156" max="6193" width="10.7109375" customWidth="1"/>
    <col min="6401" max="6401" width="37.5703125" customWidth="1"/>
    <col min="6402" max="6402" width="8.28515625" customWidth="1"/>
    <col min="6403" max="6407" width="8.140625" customWidth="1"/>
    <col min="6408" max="6410" width="10.7109375" customWidth="1"/>
    <col min="6411" max="6411" width="9.7109375" customWidth="1"/>
    <col min="6412" max="6449" width="10.7109375" customWidth="1"/>
    <col min="6657" max="6657" width="37.5703125" customWidth="1"/>
    <col min="6658" max="6658" width="8.28515625" customWidth="1"/>
    <col min="6659" max="6663" width="8.140625" customWidth="1"/>
    <col min="6664" max="6666" width="10.7109375" customWidth="1"/>
    <col min="6667" max="6667" width="9.7109375" customWidth="1"/>
    <col min="6668" max="6705" width="10.7109375" customWidth="1"/>
    <col min="6913" max="6913" width="37.5703125" customWidth="1"/>
    <col min="6914" max="6914" width="8.28515625" customWidth="1"/>
    <col min="6915" max="6919" width="8.140625" customWidth="1"/>
    <col min="6920" max="6922" width="10.7109375" customWidth="1"/>
    <col min="6923" max="6923" width="9.7109375" customWidth="1"/>
    <col min="6924" max="6961" width="10.7109375" customWidth="1"/>
    <col min="7169" max="7169" width="37.5703125" customWidth="1"/>
    <col min="7170" max="7170" width="8.28515625" customWidth="1"/>
    <col min="7171" max="7175" width="8.140625" customWidth="1"/>
    <col min="7176" max="7178" width="10.7109375" customWidth="1"/>
    <col min="7179" max="7179" width="9.7109375" customWidth="1"/>
    <col min="7180" max="7217" width="10.7109375" customWidth="1"/>
    <col min="7425" max="7425" width="37.5703125" customWidth="1"/>
    <col min="7426" max="7426" width="8.28515625" customWidth="1"/>
    <col min="7427" max="7431" width="8.140625" customWidth="1"/>
    <col min="7432" max="7434" width="10.7109375" customWidth="1"/>
    <col min="7435" max="7435" width="9.7109375" customWidth="1"/>
    <col min="7436" max="7473" width="10.7109375" customWidth="1"/>
    <col min="7681" max="7681" width="37.5703125" customWidth="1"/>
    <col min="7682" max="7682" width="8.28515625" customWidth="1"/>
    <col min="7683" max="7687" width="8.140625" customWidth="1"/>
    <col min="7688" max="7690" width="10.7109375" customWidth="1"/>
    <col min="7691" max="7691" width="9.7109375" customWidth="1"/>
    <col min="7692" max="7729" width="10.7109375" customWidth="1"/>
    <col min="7937" max="7937" width="37.5703125" customWidth="1"/>
    <col min="7938" max="7938" width="8.28515625" customWidth="1"/>
    <col min="7939" max="7943" width="8.140625" customWidth="1"/>
    <col min="7944" max="7946" width="10.7109375" customWidth="1"/>
    <col min="7947" max="7947" width="9.7109375" customWidth="1"/>
    <col min="7948" max="7985" width="10.7109375" customWidth="1"/>
    <col min="8193" max="8193" width="37.5703125" customWidth="1"/>
    <col min="8194" max="8194" width="8.28515625" customWidth="1"/>
    <col min="8195" max="8199" width="8.140625" customWidth="1"/>
    <col min="8200" max="8202" width="10.7109375" customWidth="1"/>
    <col min="8203" max="8203" width="9.7109375" customWidth="1"/>
    <col min="8204" max="8241" width="10.7109375" customWidth="1"/>
    <col min="8449" max="8449" width="37.5703125" customWidth="1"/>
    <col min="8450" max="8450" width="8.28515625" customWidth="1"/>
    <col min="8451" max="8455" width="8.140625" customWidth="1"/>
    <col min="8456" max="8458" width="10.7109375" customWidth="1"/>
    <col min="8459" max="8459" width="9.7109375" customWidth="1"/>
    <col min="8460" max="8497" width="10.7109375" customWidth="1"/>
    <col min="8705" max="8705" width="37.5703125" customWidth="1"/>
    <col min="8706" max="8706" width="8.28515625" customWidth="1"/>
    <col min="8707" max="8711" width="8.140625" customWidth="1"/>
    <col min="8712" max="8714" width="10.7109375" customWidth="1"/>
    <col min="8715" max="8715" width="9.7109375" customWidth="1"/>
    <col min="8716" max="8753" width="10.7109375" customWidth="1"/>
    <col min="8961" max="8961" width="37.5703125" customWidth="1"/>
    <col min="8962" max="8962" width="8.28515625" customWidth="1"/>
    <col min="8963" max="8967" width="8.140625" customWidth="1"/>
    <col min="8968" max="8970" width="10.7109375" customWidth="1"/>
    <col min="8971" max="8971" width="9.7109375" customWidth="1"/>
    <col min="8972" max="9009" width="10.7109375" customWidth="1"/>
    <col min="9217" max="9217" width="37.5703125" customWidth="1"/>
    <col min="9218" max="9218" width="8.28515625" customWidth="1"/>
    <col min="9219" max="9223" width="8.140625" customWidth="1"/>
    <col min="9224" max="9226" width="10.7109375" customWidth="1"/>
    <col min="9227" max="9227" width="9.7109375" customWidth="1"/>
    <col min="9228" max="9265" width="10.7109375" customWidth="1"/>
    <col min="9473" max="9473" width="37.5703125" customWidth="1"/>
    <col min="9474" max="9474" width="8.28515625" customWidth="1"/>
    <col min="9475" max="9479" width="8.140625" customWidth="1"/>
    <col min="9480" max="9482" width="10.7109375" customWidth="1"/>
    <col min="9483" max="9483" width="9.7109375" customWidth="1"/>
    <col min="9484" max="9521" width="10.7109375" customWidth="1"/>
    <col min="9729" max="9729" width="37.5703125" customWidth="1"/>
    <col min="9730" max="9730" width="8.28515625" customWidth="1"/>
    <col min="9731" max="9735" width="8.140625" customWidth="1"/>
    <col min="9736" max="9738" width="10.7109375" customWidth="1"/>
    <col min="9739" max="9739" width="9.7109375" customWidth="1"/>
    <col min="9740" max="9777" width="10.7109375" customWidth="1"/>
    <col min="9985" max="9985" width="37.5703125" customWidth="1"/>
    <col min="9986" max="9986" width="8.28515625" customWidth="1"/>
    <col min="9987" max="9991" width="8.140625" customWidth="1"/>
    <col min="9992" max="9994" width="10.7109375" customWidth="1"/>
    <col min="9995" max="9995" width="9.7109375" customWidth="1"/>
    <col min="9996" max="10033" width="10.7109375" customWidth="1"/>
    <col min="10241" max="10241" width="37.5703125" customWidth="1"/>
    <col min="10242" max="10242" width="8.28515625" customWidth="1"/>
    <col min="10243" max="10247" width="8.140625" customWidth="1"/>
    <col min="10248" max="10250" width="10.7109375" customWidth="1"/>
    <col min="10251" max="10251" width="9.7109375" customWidth="1"/>
    <col min="10252" max="10289" width="10.7109375" customWidth="1"/>
    <col min="10497" max="10497" width="37.5703125" customWidth="1"/>
    <col min="10498" max="10498" width="8.28515625" customWidth="1"/>
    <col min="10499" max="10503" width="8.140625" customWidth="1"/>
    <col min="10504" max="10506" width="10.7109375" customWidth="1"/>
    <col min="10507" max="10507" width="9.7109375" customWidth="1"/>
    <col min="10508" max="10545" width="10.7109375" customWidth="1"/>
    <col min="10753" max="10753" width="37.5703125" customWidth="1"/>
    <col min="10754" max="10754" width="8.28515625" customWidth="1"/>
    <col min="10755" max="10759" width="8.140625" customWidth="1"/>
    <col min="10760" max="10762" width="10.7109375" customWidth="1"/>
    <col min="10763" max="10763" width="9.7109375" customWidth="1"/>
    <col min="10764" max="10801" width="10.7109375" customWidth="1"/>
    <col min="11009" max="11009" width="37.5703125" customWidth="1"/>
    <col min="11010" max="11010" width="8.28515625" customWidth="1"/>
    <col min="11011" max="11015" width="8.140625" customWidth="1"/>
    <col min="11016" max="11018" width="10.7109375" customWidth="1"/>
    <col min="11019" max="11019" width="9.7109375" customWidth="1"/>
    <col min="11020" max="11057" width="10.7109375" customWidth="1"/>
    <col min="11265" max="11265" width="37.5703125" customWidth="1"/>
    <col min="11266" max="11266" width="8.28515625" customWidth="1"/>
    <col min="11267" max="11271" width="8.140625" customWidth="1"/>
    <col min="11272" max="11274" width="10.7109375" customWidth="1"/>
    <col min="11275" max="11275" width="9.7109375" customWidth="1"/>
    <col min="11276" max="11313" width="10.7109375" customWidth="1"/>
    <col min="11521" max="11521" width="37.5703125" customWidth="1"/>
    <col min="11522" max="11522" width="8.28515625" customWidth="1"/>
    <col min="11523" max="11527" width="8.140625" customWidth="1"/>
    <col min="11528" max="11530" width="10.7109375" customWidth="1"/>
    <col min="11531" max="11531" width="9.7109375" customWidth="1"/>
    <col min="11532" max="11569" width="10.7109375" customWidth="1"/>
    <col min="11777" max="11777" width="37.5703125" customWidth="1"/>
    <col min="11778" max="11778" width="8.28515625" customWidth="1"/>
    <col min="11779" max="11783" width="8.140625" customWidth="1"/>
    <col min="11784" max="11786" width="10.7109375" customWidth="1"/>
    <col min="11787" max="11787" width="9.7109375" customWidth="1"/>
    <col min="11788" max="11825" width="10.7109375" customWidth="1"/>
    <col min="12033" max="12033" width="37.5703125" customWidth="1"/>
    <col min="12034" max="12034" width="8.28515625" customWidth="1"/>
    <col min="12035" max="12039" width="8.140625" customWidth="1"/>
    <col min="12040" max="12042" width="10.7109375" customWidth="1"/>
    <col min="12043" max="12043" width="9.7109375" customWidth="1"/>
    <col min="12044" max="12081" width="10.7109375" customWidth="1"/>
    <col min="12289" max="12289" width="37.5703125" customWidth="1"/>
    <col min="12290" max="12290" width="8.28515625" customWidth="1"/>
    <col min="12291" max="12295" width="8.140625" customWidth="1"/>
    <col min="12296" max="12298" width="10.7109375" customWidth="1"/>
    <col min="12299" max="12299" width="9.7109375" customWidth="1"/>
    <col min="12300" max="12337" width="10.7109375" customWidth="1"/>
    <col min="12545" max="12545" width="37.5703125" customWidth="1"/>
    <col min="12546" max="12546" width="8.28515625" customWidth="1"/>
    <col min="12547" max="12551" width="8.140625" customWidth="1"/>
    <col min="12552" max="12554" width="10.7109375" customWidth="1"/>
    <col min="12555" max="12555" width="9.7109375" customWidth="1"/>
    <col min="12556" max="12593" width="10.7109375" customWidth="1"/>
    <col min="12801" max="12801" width="37.5703125" customWidth="1"/>
    <col min="12802" max="12802" width="8.28515625" customWidth="1"/>
    <col min="12803" max="12807" width="8.140625" customWidth="1"/>
    <col min="12808" max="12810" width="10.7109375" customWidth="1"/>
    <col min="12811" max="12811" width="9.7109375" customWidth="1"/>
    <col min="12812" max="12849" width="10.7109375" customWidth="1"/>
    <col min="13057" max="13057" width="37.5703125" customWidth="1"/>
    <col min="13058" max="13058" width="8.28515625" customWidth="1"/>
    <col min="13059" max="13063" width="8.140625" customWidth="1"/>
    <col min="13064" max="13066" width="10.7109375" customWidth="1"/>
    <col min="13067" max="13067" width="9.7109375" customWidth="1"/>
    <col min="13068" max="13105" width="10.7109375" customWidth="1"/>
    <col min="13313" max="13313" width="37.5703125" customWidth="1"/>
    <col min="13314" max="13314" width="8.28515625" customWidth="1"/>
    <col min="13315" max="13319" width="8.140625" customWidth="1"/>
    <col min="13320" max="13322" width="10.7109375" customWidth="1"/>
    <col min="13323" max="13323" width="9.7109375" customWidth="1"/>
    <col min="13324" max="13361" width="10.7109375" customWidth="1"/>
    <col min="13569" max="13569" width="37.5703125" customWidth="1"/>
    <col min="13570" max="13570" width="8.28515625" customWidth="1"/>
    <col min="13571" max="13575" width="8.140625" customWidth="1"/>
    <col min="13576" max="13578" width="10.7109375" customWidth="1"/>
    <col min="13579" max="13579" width="9.7109375" customWidth="1"/>
    <col min="13580" max="13617" width="10.7109375" customWidth="1"/>
    <col min="13825" max="13825" width="37.5703125" customWidth="1"/>
    <col min="13826" max="13826" width="8.28515625" customWidth="1"/>
    <col min="13827" max="13831" width="8.140625" customWidth="1"/>
    <col min="13832" max="13834" width="10.7109375" customWidth="1"/>
    <col min="13835" max="13835" width="9.7109375" customWidth="1"/>
    <col min="13836" max="13873" width="10.7109375" customWidth="1"/>
    <col min="14081" max="14081" width="37.5703125" customWidth="1"/>
    <col min="14082" max="14082" width="8.28515625" customWidth="1"/>
    <col min="14083" max="14087" width="8.140625" customWidth="1"/>
    <col min="14088" max="14090" width="10.7109375" customWidth="1"/>
    <col min="14091" max="14091" width="9.7109375" customWidth="1"/>
    <col min="14092" max="14129" width="10.7109375" customWidth="1"/>
    <col min="14337" max="14337" width="37.5703125" customWidth="1"/>
    <col min="14338" max="14338" width="8.28515625" customWidth="1"/>
    <col min="14339" max="14343" width="8.140625" customWidth="1"/>
    <col min="14344" max="14346" width="10.7109375" customWidth="1"/>
    <col min="14347" max="14347" width="9.7109375" customWidth="1"/>
    <col min="14348" max="14385" width="10.7109375" customWidth="1"/>
    <col min="14593" max="14593" width="37.5703125" customWidth="1"/>
    <col min="14594" max="14594" width="8.28515625" customWidth="1"/>
    <col min="14595" max="14599" width="8.140625" customWidth="1"/>
    <col min="14600" max="14602" width="10.7109375" customWidth="1"/>
    <col min="14603" max="14603" width="9.7109375" customWidth="1"/>
    <col min="14604" max="14641" width="10.7109375" customWidth="1"/>
    <col min="14849" max="14849" width="37.5703125" customWidth="1"/>
    <col min="14850" max="14850" width="8.28515625" customWidth="1"/>
    <col min="14851" max="14855" width="8.140625" customWidth="1"/>
    <col min="14856" max="14858" width="10.7109375" customWidth="1"/>
    <col min="14859" max="14859" width="9.7109375" customWidth="1"/>
    <col min="14860" max="14897" width="10.7109375" customWidth="1"/>
    <col min="15105" max="15105" width="37.5703125" customWidth="1"/>
    <col min="15106" max="15106" width="8.28515625" customWidth="1"/>
    <col min="15107" max="15111" width="8.140625" customWidth="1"/>
    <col min="15112" max="15114" width="10.7109375" customWidth="1"/>
    <col min="15115" max="15115" width="9.7109375" customWidth="1"/>
    <col min="15116" max="15153" width="10.7109375" customWidth="1"/>
    <col min="15361" max="15361" width="37.5703125" customWidth="1"/>
    <col min="15362" max="15362" width="8.28515625" customWidth="1"/>
    <col min="15363" max="15367" width="8.140625" customWidth="1"/>
    <col min="15368" max="15370" width="10.7109375" customWidth="1"/>
    <col min="15371" max="15371" width="9.7109375" customWidth="1"/>
    <col min="15372" max="15409" width="10.7109375" customWidth="1"/>
    <col min="15617" max="15617" width="37.5703125" customWidth="1"/>
    <col min="15618" max="15618" width="8.28515625" customWidth="1"/>
    <col min="15619" max="15623" width="8.140625" customWidth="1"/>
    <col min="15624" max="15626" width="10.7109375" customWidth="1"/>
    <col min="15627" max="15627" width="9.7109375" customWidth="1"/>
    <col min="15628" max="15665" width="10.7109375" customWidth="1"/>
    <col min="15873" max="15873" width="37.5703125" customWidth="1"/>
    <col min="15874" max="15874" width="8.28515625" customWidth="1"/>
    <col min="15875" max="15879" width="8.140625" customWidth="1"/>
    <col min="15880" max="15882" width="10.7109375" customWidth="1"/>
    <col min="15883" max="15883" width="9.7109375" customWidth="1"/>
    <col min="15884" max="15921" width="10.7109375" customWidth="1"/>
    <col min="16129" max="16129" width="37.5703125" customWidth="1"/>
    <col min="16130" max="16130" width="8.28515625" customWidth="1"/>
    <col min="16131" max="16135" width="8.140625" customWidth="1"/>
    <col min="16136" max="16138" width="10.7109375" customWidth="1"/>
    <col min="16139" max="16139" width="9.7109375" customWidth="1"/>
    <col min="16140" max="16177" width="10.7109375" customWidth="1"/>
  </cols>
  <sheetData>
    <row r="1" spans="1:7" s="635" customFormat="1" ht="15" customHeight="1" x14ac:dyDescent="0.2">
      <c r="A1" s="632" t="s">
        <v>324</v>
      </c>
      <c r="B1" s="633"/>
      <c r="C1" s="633"/>
      <c r="D1" s="633"/>
      <c r="E1" s="634"/>
      <c r="F1" s="634"/>
      <c r="G1" s="634"/>
    </row>
    <row r="2" spans="1:7" s="635" customFormat="1" ht="15" customHeight="1" x14ac:dyDescent="0.2">
      <c r="A2" s="632"/>
      <c r="B2" s="633"/>
      <c r="C2" s="633"/>
      <c r="D2" s="633"/>
      <c r="E2" s="634"/>
      <c r="F2" s="634"/>
      <c r="G2" s="634"/>
    </row>
    <row r="3" spans="1:7" s="635" customFormat="1" ht="15" customHeight="1" x14ac:dyDescent="0.2">
      <c r="A3" s="636"/>
      <c r="B3" s="636"/>
      <c r="C3" s="636"/>
      <c r="D3" s="636"/>
      <c r="E3" s="634"/>
      <c r="F3" s="634"/>
      <c r="G3" s="634"/>
    </row>
    <row r="4" spans="1:7" s="635" customFormat="1" ht="21.95" customHeight="1" x14ac:dyDescent="0.2">
      <c r="A4" s="479" t="s">
        <v>249</v>
      </c>
      <c r="B4" s="703" t="s">
        <v>325</v>
      </c>
      <c r="C4" s="637">
        <v>2020</v>
      </c>
      <c r="D4" s="637">
        <v>2021</v>
      </c>
      <c r="E4" s="637">
        <v>2022</v>
      </c>
      <c r="F4" s="637">
        <v>2023</v>
      </c>
      <c r="G4" s="637">
        <v>2024</v>
      </c>
    </row>
    <row r="5" spans="1:7" s="635" customFormat="1" ht="5.0999999999999996" customHeight="1" x14ac:dyDescent="0.2">
      <c r="A5" s="638"/>
      <c r="B5" s="639"/>
      <c r="C5" s="634"/>
      <c r="D5" s="634"/>
      <c r="E5" s="634"/>
      <c r="F5" s="634"/>
      <c r="G5" s="634"/>
    </row>
    <row r="6" spans="1:7" s="635" customFormat="1" ht="21.95" customHeight="1" x14ac:dyDescent="0.2">
      <c r="A6" s="624" t="s">
        <v>326</v>
      </c>
      <c r="B6" s="640"/>
      <c r="C6" s="1490"/>
      <c r="D6" s="1490"/>
      <c r="E6" s="1490"/>
      <c r="F6" s="1490"/>
      <c r="G6" s="640"/>
    </row>
    <row r="7" spans="1:7" s="635" customFormat="1" ht="21.95" customHeight="1" x14ac:dyDescent="0.2">
      <c r="A7" s="641" t="s">
        <v>327</v>
      </c>
      <c r="B7" s="642" t="s">
        <v>328</v>
      </c>
      <c r="C7" s="643">
        <v>24706</v>
      </c>
      <c r="D7" s="643">
        <v>24706</v>
      </c>
      <c r="E7" s="643">
        <v>24706</v>
      </c>
      <c r="F7" s="643">
        <v>24654.374000000003</v>
      </c>
      <c r="G7" s="643">
        <v>24654</v>
      </c>
    </row>
    <row r="8" spans="1:7" s="635" customFormat="1" ht="21.95" customHeight="1" x14ac:dyDescent="0.2">
      <c r="A8" s="641" t="s">
        <v>329</v>
      </c>
      <c r="B8" s="642" t="s">
        <v>252</v>
      </c>
      <c r="C8" s="643">
        <v>2496</v>
      </c>
      <c r="D8" s="643">
        <v>2496</v>
      </c>
      <c r="E8" s="643">
        <v>2575</v>
      </c>
      <c r="F8" s="643">
        <v>2678</v>
      </c>
      <c r="G8" s="643">
        <v>2678</v>
      </c>
    </row>
    <row r="9" spans="1:7" s="635" customFormat="1" ht="21.95" customHeight="1" x14ac:dyDescent="0.2">
      <c r="A9" s="641" t="s">
        <v>330</v>
      </c>
      <c r="B9" s="642" t="s">
        <v>252</v>
      </c>
      <c r="C9" s="643">
        <v>87</v>
      </c>
      <c r="D9" s="643">
        <v>87</v>
      </c>
      <c r="E9" s="643">
        <v>88</v>
      </c>
      <c r="F9" s="643">
        <v>89</v>
      </c>
      <c r="G9" s="643">
        <v>91</v>
      </c>
    </row>
    <row r="10" spans="1:7" s="635" customFormat="1" ht="21.95" customHeight="1" x14ac:dyDescent="0.2">
      <c r="A10" s="641" t="s">
        <v>331</v>
      </c>
      <c r="B10" s="642" t="s">
        <v>332</v>
      </c>
      <c r="C10" s="643">
        <v>1538</v>
      </c>
      <c r="D10" s="643">
        <v>1573.6</v>
      </c>
      <c r="E10" s="643">
        <v>1575.17</v>
      </c>
      <c r="F10" s="643">
        <v>1576.4358593104582</v>
      </c>
      <c r="G10" s="643">
        <v>1519.25</v>
      </c>
    </row>
    <row r="11" spans="1:7" s="635" customFormat="1" ht="21.95" customHeight="1" x14ac:dyDescent="0.2">
      <c r="A11" s="641" t="s">
        <v>333</v>
      </c>
      <c r="B11" s="642" t="s">
        <v>332</v>
      </c>
      <c r="C11" s="643">
        <v>1526</v>
      </c>
      <c r="D11" s="643">
        <v>1561.3</v>
      </c>
      <c r="E11" s="643">
        <v>1559.42</v>
      </c>
      <c r="F11" s="643">
        <v>1560.67</v>
      </c>
      <c r="G11" s="643">
        <v>1496.4612500000001</v>
      </c>
    </row>
    <row r="12" spans="1:7" s="635" customFormat="1" ht="21.95" customHeight="1" x14ac:dyDescent="0.2">
      <c r="A12" s="641" t="s">
        <v>334</v>
      </c>
      <c r="B12" s="642" t="s">
        <v>335</v>
      </c>
      <c r="C12" s="644">
        <v>99.21976592977893</v>
      </c>
      <c r="D12" s="644">
        <v>99.218352821555669</v>
      </c>
      <c r="E12" s="644">
        <v>99.000107924858895</v>
      </c>
      <c r="F12" s="644">
        <v>98.999904803145355</v>
      </c>
      <c r="G12" s="644">
        <v>98.5</v>
      </c>
    </row>
    <row r="13" spans="1:7" s="635" customFormat="1" ht="21.95" customHeight="1" x14ac:dyDescent="0.2">
      <c r="A13" s="641" t="s">
        <v>336</v>
      </c>
      <c r="B13" s="642" t="s">
        <v>252</v>
      </c>
      <c r="C13" s="645">
        <f t="shared" ref="C13:F13" si="0">SUM(C14:C15)</f>
        <v>2418</v>
      </c>
      <c r="D13" s="645">
        <f t="shared" si="0"/>
        <v>2418</v>
      </c>
      <c r="E13" s="645">
        <f t="shared" si="0"/>
        <v>2418</v>
      </c>
      <c r="F13" s="645">
        <f t="shared" si="0"/>
        <v>2516</v>
      </c>
      <c r="G13" s="645">
        <v>2516</v>
      </c>
    </row>
    <row r="14" spans="1:7" s="635" customFormat="1" ht="21.95" customHeight="1" x14ac:dyDescent="0.2">
      <c r="A14" s="641" t="s">
        <v>337</v>
      </c>
      <c r="B14" s="642"/>
      <c r="C14" s="643">
        <v>156</v>
      </c>
      <c r="D14" s="643">
        <v>156</v>
      </c>
      <c r="E14" s="643">
        <v>156</v>
      </c>
      <c r="F14" s="643">
        <v>142</v>
      </c>
      <c r="G14" s="643">
        <v>142</v>
      </c>
    </row>
    <row r="15" spans="1:7" s="635" customFormat="1" ht="21.95" customHeight="1" x14ac:dyDescent="0.2">
      <c r="A15" s="641" t="s">
        <v>338</v>
      </c>
      <c r="B15" s="642"/>
      <c r="C15" s="643">
        <v>2262</v>
      </c>
      <c r="D15" s="643">
        <v>2262</v>
      </c>
      <c r="E15" s="643">
        <v>2262</v>
      </c>
      <c r="F15" s="643">
        <v>2374</v>
      </c>
      <c r="G15" s="643">
        <v>2374</v>
      </c>
    </row>
    <row r="16" spans="1:7" s="635" customFormat="1" ht="21.95" customHeight="1" x14ac:dyDescent="0.2">
      <c r="A16" s="641" t="s">
        <v>339</v>
      </c>
      <c r="B16" s="642" t="s">
        <v>252</v>
      </c>
      <c r="C16" s="643">
        <v>1</v>
      </c>
      <c r="D16" s="643">
        <v>1</v>
      </c>
      <c r="E16" s="643">
        <v>1</v>
      </c>
      <c r="F16" s="643">
        <v>1</v>
      </c>
      <c r="G16" s="643">
        <v>1</v>
      </c>
    </row>
    <row r="17" spans="1:7" s="635" customFormat="1" ht="21.95" customHeight="1" x14ac:dyDescent="0.2">
      <c r="A17" s="624" t="s">
        <v>340</v>
      </c>
      <c r="B17" s="624"/>
      <c r="C17" s="1688"/>
      <c r="D17" s="1688"/>
      <c r="E17" s="1688"/>
      <c r="F17" s="1688"/>
      <c r="G17" s="1622"/>
    </row>
    <row r="18" spans="1:7" s="635" customFormat="1" ht="21.95" customHeight="1" x14ac:dyDescent="0.2">
      <c r="A18" s="641" t="s">
        <v>341</v>
      </c>
      <c r="B18" s="642" t="s">
        <v>328</v>
      </c>
      <c r="C18" s="643">
        <v>5420</v>
      </c>
      <c r="D18" s="643">
        <v>5420</v>
      </c>
      <c r="E18" s="643">
        <v>5420</v>
      </c>
      <c r="F18" s="643">
        <v>5035.0990000000002</v>
      </c>
      <c r="G18" s="643">
        <v>5035</v>
      </c>
    </row>
    <row r="19" spans="1:7" s="635" customFormat="1" ht="21.95" customHeight="1" x14ac:dyDescent="0.2">
      <c r="A19" s="641" t="s">
        <v>329</v>
      </c>
      <c r="B19" s="642" t="s">
        <v>252</v>
      </c>
      <c r="C19" s="643">
        <v>568</v>
      </c>
      <c r="D19" s="643">
        <v>568</v>
      </c>
      <c r="E19" s="643">
        <v>563</v>
      </c>
      <c r="F19" s="643">
        <v>572</v>
      </c>
      <c r="G19" s="643">
        <v>572</v>
      </c>
    </row>
    <row r="20" spans="1:7" s="635" customFormat="1" ht="21.95" customHeight="1" x14ac:dyDescent="0.2">
      <c r="A20" s="641" t="s">
        <v>342</v>
      </c>
      <c r="B20" s="642" t="s">
        <v>252</v>
      </c>
      <c r="C20" s="643">
        <v>825</v>
      </c>
      <c r="D20" s="643">
        <v>825</v>
      </c>
      <c r="E20" s="643">
        <v>825</v>
      </c>
      <c r="F20" s="643">
        <v>825</v>
      </c>
      <c r="G20" s="643">
        <v>825</v>
      </c>
    </row>
    <row r="21" spans="1:7" s="635" customFormat="1" ht="21.95" customHeight="1" x14ac:dyDescent="0.2">
      <c r="A21" s="17" t="s">
        <v>343</v>
      </c>
      <c r="B21" s="646" t="s">
        <v>252</v>
      </c>
      <c r="C21" s="643">
        <v>24</v>
      </c>
      <c r="D21" s="643">
        <v>24</v>
      </c>
      <c r="E21" s="643">
        <v>24</v>
      </c>
      <c r="F21" s="643">
        <v>28</v>
      </c>
      <c r="G21" s="643">
        <v>28</v>
      </c>
    </row>
    <row r="22" spans="1:7" s="635" customFormat="1" ht="21.95" customHeight="1" x14ac:dyDescent="0.2">
      <c r="A22" s="17" t="s">
        <v>344</v>
      </c>
      <c r="B22" s="647" t="s">
        <v>345</v>
      </c>
      <c r="C22" s="643">
        <v>64</v>
      </c>
      <c r="D22" s="643">
        <v>64</v>
      </c>
      <c r="E22" s="643">
        <v>64</v>
      </c>
      <c r="F22" s="643">
        <v>64</v>
      </c>
      <c r="G22" s="643">
        <v>64</v>
      </c>
    </row>
    <row r="23" spans="1:7" s="635" customFormat="1" ht="21.95" customHeight="1" x14ac:dyDescent="0.2">
      <c r="A23" s="641" t="s">
        <v>346</v>
      </c>
      <c r="B23" s="642" t="s">
        <v>332</v>
      </c>
      <c r="C23" s="643">
        <v>334</v>
      </c>
      <c r="D23" s="643">
        <v>1003.9</v>
      </c>
      <c r="E23" s="643">
        <v>1159.3</v>
      </c>
      <c r="F23" s="643">
        <v>1261.1500000000001</v>
      </c>
      <c r="G23" s="1874">
        <v>1209</v>
      </c>
    </row>
    <row r="24" spans="1:7" s="635" customFormat="1" ht="21.95" customHeight="1" x14ac:dyDescent="0.2">
      <c r="A24" s="641" t="s">
        <v>347</v>
      </c>
      <c r="B24" s="642" t="s">
        <v>332</v>
      </c>
      <c r="C24" s="643">
        <v>108</v>
      </c>
      <c r="D24" s="643">
        <v>430.55599999999998</v>
      </c>
      <c r="E24" s="643">
        <v>469.76</v>
      </c>
      <c r="F24" s="643">
        <v>714.44</v>
      </c>
      <c r="G24" s="1874">
        <v>630</v>
      </c>
    </row>
    <row r="25" spans="1:7" s="635" customFormat="1" ht="21.95" customHeight="1" x14ac:dyDescent="0.2">
      <c r="A25" s="17" t="s">
        <v>348</v>
      </c>
      <c r="B25" s="646" t="s">
        <v>335</v>
      </c>
      <c r="C25" s="644">
        <v>32.335329341317362</v>
      </c>
      <c r="D25" s="644">
        <v>42.888335491582822</v>
      </c>
      <c r="E25" s="644">
        <v>40.521004054170625</v>
      </c>
      <c r="F25" s="644">
        <v>56.649883043254171</v>
      </c>
      <c r="G25" s="1597">
        <v>52</v>
      </c>
    </row>
    <row r="26" spans="1:7" s="648" customFormat="1" ht="5.0999999999999996" customHeight="1" x14ac:dyDescent="0.25">
      <c r="A26" s="2"/>
      <c r="B26" s="2"/>
      <c r="C26" s="2"/>
      <c r="D26" s="2"/>
      <c r="E26" s="2"/>
      <c r="F26" s="2"/>
      <c r="G26" s="2"/>
    </row>
    <row r="27" spans="1:7" s="648" customFormat="1" ht="5.0999999999999996" customHeight="1" x14ac:dyDescent="0.2">
      <c r="A27" s="649"/>
      <c r="B27" s="649"/>
      <c r="C27" s="649"/>
      <c r="D27" s="649"/>
      <c r="E27" s="649"/>
      <c r="F27" s="649"/>
      <c r="G27" s="649"/>
    </row>
    <row r="28" spans="1:7" s="635" customFormat="1" ht="15" customHeight="1" x14ac:dyDescent="0.2">
      <c r="A28" s="634" t="s">
        <v>227</v>
      </c>
      <c r="B28" s="634"/>
      <c r="C28" s="634"/>
      <c r="D28" s="634"/>
      <c r="E28" s="634"/>
      <c r="F28" s="634"/>
      <c r="G28" s="634"/>
    </row>
    <row r="29" spans="1:7" s="635" customFormat="1" ht="20.100000000000001" customHeight="1" x14ac:dyDescent="0.2">
      <c r="A29" s="634"/>
      <c r="B29" s="634"/>
      <c r="C29" s="634"/>
      <c r="D29" s="634"/>
      <c r="E29" s="634"/>
      <c r="F29" s="634"/>
      <c r="G29" s="634"/>
    </row>
  </sheetData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50"/>
  <sheetViews>
    <sheetView showGridLines="0" view="pageBreakPreview" zoomScaleNormal="100" zoomScaleSheetLayoutView="100" workbookViewId="0"/>
  </sheetViews>
  <sheetFormatPr baseColWidth="10" defaultColWidth="9.42578125" defaultRowHeight="15" x14ac:dyDescent="0.25"/>
  <cols>
    <col min="1" max="1" width="24.5703125" customWidth="1"/>
    <col min="2" max="2" width="10.140625" customWidth="1"/>
    <col min="3" max="3" width="12" customWidth="1"/>
    <col min="4" max="4" width="14.42578125" customWidth="1"/>
    <col min="5" max="5" width="13.28515625" customWidth="1"/>
    <col min="6" max="6" width="9.7109375" customWidth="1"/>
    <col min="7" max="7" width="15" customWidth="1"/>
    <col min="257" max="257" width="22.5703125" customWidth="1"/>
    <col min="258" max="258" width="8.7109375" customWidth="1"/>
    <col min="259" max="259" width="10.7109375" customWidth="1"/>
    <col min="260" max="261" width="13.7109375" customWidth="1"/>
    <col min="262" max="262" width="11.7109375" customWidth="1"/>
    <col min="263" max="263" width="13.7109375" customWidth="1"/>
    <col min="513" max="513" width="22.5703125" customWidth="1"/>
    <col min="514" max="514" width="8.7109375" customWidth="1"/>
    <col min="515" max="515" width="10.7109375" customWidth="1"/>
    <col min="516" max="517" width="13.7109375" customWidth="1"/>
    <col min="518" max="518" width="11.7109375" customWidth="1"/>
    <col min="519" max="519" width="13.7109375" customWidth="1"/>
    <col min="769" max="769" width="22.5703125" customWidth="1"/>
    <col min="770" max="770" width="8.7109375" customWidth="1"/>
    <col min="771" max="771" width="10.7109375" customWidth="1"/>
    <col min="772" max="773" width="13.7109375" customWidth="1"/>
    <col min="774" max="774" width="11.7109375" customWidth="1"/>
    <col min="775" max="775" width="13.7109375" customWidth="1"/>
    <col min="1025" max="1025" width="22.5703125" customWidth="1"/>
    <col min="1026" max="1026" width="8.7109375" customWidth="1"/>
    <col min="1027" max="1027" width="10.7109375" customWidth="1"/>
    <col min="1028" max="1029" width="13.7109375" customWidth="1"/>
    <col min="1030" max="1030" width="11.7109375" customWidth="1"/>
    <col min="1031" max="1031" width="13.7109375" customWidth="1"/>
    <col min="1281" max="1281" width="22.5703125" customWidth="1"/>
    <col min="1282" max="1282" width="8.7109375" customWidth="1"/>
    <col min="1283" max="1283" width="10.7109375" customWidth="1"/>
    <col min="1284" max="1285" width="13.7109375" customWidth="1"/>
    <col min="1286" max="1286" width="11.7109375" customWidth="1"/>
    <col min="1287" max="1287" width="13.7109375" customWidth="1"/>
    <col min="1537" max="1537" width="22.5703125" customWidth="1"/>
    <col min="1538" max="1538" width="8.7109375" customWidth="1"/>
    <col min="1539" max="1539" width="10.7109375" customWidth="1"/>
    <col min="1540" max="1541" width="13.7109375" customWidth="1"/>
    <col min="1542" max="1542" width="11.7109375" customWidth="1"/>
    <col min="1543" max="1543" width="13.7109375" customWidth="1"/>
    <col min="1793" max="1793" width="22.5703125" customWidth="1"/>
    <col min="1794" max="1794" width="8.7109375" customWidth="1"/>
    <col min="1795" max="1795" width="10.7109375" customWidth="1"/>
    <col min="1796" max="1797" width="13.7109375" customWidth="1"/>
    <col min="1798" max="1798" width="11.7109375" customWidth="1"/>
    <col min="1799" max="1799" width="13.7109375" customWidth="1"/>
    <col min="2049" max="2049" width="22.5703125" customWidth="1"/>
    <col min="2050" max="2050" width="8.7109375" customWidth="1"/>
    <col min="2051" max="2051" width="10.7109375" customWidth="1"/>
    <col min="2052" max="2053" width="13.7109375" customWidth="1"/>
    <col min="2054" max="2054" width="11.7109375" customWidth="1"/>
    <col min="2055" max="2055" width="13.7109375" customWidth="1"/>
    <col min="2305" max="2305" width="22.5703125" customWidth="1"/>
    <col min="2306" max="2306" width="8.7109375" customWidth="1"/>
    <col min="2307" max="2307" width="10.7109375" customWidth="1"/>
    <col min="2308" max="2309" width="13.7109375" customWidth="1"/>
    <col min="2310" max="2310" width="11.7109375" customWidth="1"/>
    <col min="2311" max="2311" width="13.7109375" customWidth="1"/>
    <col min="2561" max="2561" width="22.5703125" customWidth="1"/>
    <col min="2562" max="2562" width="8.7109375" customWidth="1"/>
    <col min="2563" max="2563" width="10.7109375" customWidth="1"/>
    <col min="2564" max="2565" width="13.7109375" customWidth="1"/>
    <col min="2566" max="2566" width="11.7109375" customWidth="1"/>
    <col min="2567" max="2567" width="13.7109375" customWidth="1"/>
    <col min="2817" max="2817" width="22.5703125" customWidth="1"/>
    <col min="2818" max="2818" width="8.7109375" customWidth="1"/>
    <col min="2819" max="2819" width="10.7109375" customWidth="1"/>
    <col min="2820" max="2821" width="13.7109375" customWidth="1"/>
    <col min="2822" max="2822" width="11.7109375" customWidth="1"/>
    <col min="2823" max="2823" width="13.7109375" customWidth="1"/>
    <col min="3073" max="3073" width="22.5703125" customWidth="1"/>
    <col min="3074" max="3074" width="8.7109375" customWidth="1"/>
    <col min="3075" max="3075" width="10.7109375" customWidth="1"/>
    <col min="3076" max="3077" width="13.7109375" customWidth="1"/>
    <col min="3078" max="3078" width="11.7109375" customWidth="1"/>
    <col min="3079" max="3079" width="13.7109375" customWidth="1"/>
    <col min="3329" max="3329" width="22.5703125" customWidth="1"/>
    <col min="3330" max="3330" width="8.7109375" customWidth="1"/>
    <col min="3331" max="3331" width="10.7109375" customWidth="1"/>
    <col min="3332" max="3333" width="13.7109375" customWidth="1"/>
    <col min="3334" max="3334" width="11.7109375" customWidth="1"/>
    <col min="3335" max="3335" width="13.7109375" customWidth="1"/>
    <col min="3585" max="3585" width="22.5703125" customWidth="1"/>
    <col min="3586" max="3586" width="8.7109375" customWidth="1"/>
    <col min="3587" max="3587" width="10.7109375" customWidth="1"/>
    <col min="3588" max="3589" width="13.7109375" customWidth="1"/>
    <col min="3590" max="3590" width="11.7109375" customWidth="1"/>
    <col min="3591" max="3591" width="13.7109375" customWidth="1"/>
    <col min="3841" max="3841" width="22.5703125" customWidth="1"/>
    <col min="3842" max="3842" width="8.7109375" customWidth="1"/>
    <col min="3843" max="3843" width="10.7109375" customWidth="1"/>
    <col min="3844" max="3845" width="13.7109375" customWidth="1"/>
    <col min="3846" max="3846" width="11.7109375" customWidth="1"/>
    <col min="3847" max="3847" width="13.7109375" customWidth="1"/>
    <col min="4097" max="4097" width="22.5703125" customWidth="1"/>
    <col min="4098" max="4098" width="8.7109375" customWidth="1"/>
    <col min="4099" max="4099" width="10.7109375" customWidth="1"/>
    <col min="4100" max="4101" width="13.7109375" customWidth="1"/>
    <col min="4102" max="4102" width="11.7109375" customWidth="1"/>
    <col min="4103" max="4103" width="13.7109375" customWidth="1"/>
    <col min="4353" max="4353" width="22.5703125" customWidth="1"/>
    <col min="4354" max="4354" width="8.7109375" customWidth="1"/>
    <col min="4355" max="4355" width="10.7109375" customWidth="1"/>
    <col min="4356" max="4357" width="13.7109375" customWidth="1"/>
    <col min="4358" max="4358" width="11.7109375" customWidth="1"/>
    <col min="4359" max="4359" width="13.7109375" customWidth="1"/>
    <col min="4609" max="4609" width="22.5703125" customWidth="1"/>
    <col min="4610" max="4610" width="8.7109375" customWidth="1"/>
    <col min="4611" max="4611" width="10.7109375" customWidth="1"/>
    <col min="4612" max="4613" width="13.7109375" customWidth="1"/>
    <col min="4614" max="4614" width="11.7109375" customWidth="1"/>
    <col min="4615" max="4615" width="13.7109375" customWidth="1"/>
    <col min="4865" max="4865" width="22.5703125" customWidth="1"/>
    <col min="4866" max="4866" width="8.7109375" customWidth="1"/>
    <col min="4867" max="4867" width="10.7109375" customWidth="1"/>
    <col min="4868" max="4869" width="13.7109375" customWidth="1"/>
    <col min="4870" max="4870" width="11.7109375" customWidth="1"/>
    <col min="4871" max="4871" width="13.7109375" customWidth="1"/>
    <col min="5121" max="5121" width="22.5703125" customWidth="1"/>
    <col min="5122" max="5122" width="8.7109375" customWidth="1"/>
    <col min="5123" max="5123" width="10.7109375" customWidth="1"/>
    <col min="5124" max="5125" width="13.7109375" customWidth="1"/>
    <col min="5126" max="5126" width="11.7109375" customWidth="1"/>
    <col min="5127" max="5127" width="13.7109375" customWidth="1"/>
    <col min="5377" max="5377" width="22.5703125" customWidth="1"/>
    <col min="5378" max="5378" width="8.7109375" customWidth="1"/>
    <col min="5379" max="5379" width="10.7109375" customWidth="1"/>
    <col min="5380" max="5381" width="13.7109375" customWidth="1"/>
    <col min="5382" max="5382" width="11.7109375" customWidth="1"/>
    <col min="5383" max="5383" width="13.7109375" customWidth="1"/>
    <col min="5633" max="5633" width="22.5703125" customWidth="1"/>
    <col min="5634" max="5634" width="8.7109375" customWidth="1"/>
    <col min="5635" max="5635" width="10.7109375" customWidth="1"/>
    <col min="5636" max="5637" width="13.7109375" customWidth="1"/>
    <col min="5638" max="5638" width="11.7109375" customWidth="1"/>
    <col min="5639" max="5639" width="13.7109375" customWidth="1"/>
    <col min="5889" max="5889" width="22.5703125" customWidth="1"/>
    <col min="5890" max="5890" width="8.7109375" customWidth="1"/>
    <col min="5891" max="5891" width="10.7109375" customWidth="1"/>
    <col min="5892" max="5893" width="13.7109375" customWidth="1"/>
    <col min="5894" max="5894" width="11.7109375" customWidth="1"/>
    <col min="5895" max="5895" width="13.7109375" customWidth="1"/>
    <col min="6145" max="6145" width="22.5703125" customWidth="1"/>
    <col min="6146" max="6146" width="8.7109375" customWidth="1"/>
    <col min="6147" max="6147" width="10.7109375" customWidth="1"/>
    <col min="6148" max="6149" width="13.7109375" customWidth="1"/>
    <col min="6150" max="6150" width="11.7109375" customWidth="1"/>
    <col min="6151" max="6151" width="13.7109375" customWidth="1"/>
    <col min="6401" max="6401" width="22.5703125" customWidth="1"/>
    <col min="6402" max="6402" width="8.7109375" customWidth="1"/>
    <col min="6403" max="6403" width="10.7109375" customWidth="1"/>
    <col min="6404" max="6405" width="13.7109375" customWidth="1"/>
    <col min="6406" max="6406" width="11.7109375" customWidth="1"/>
    <col min="6407" max="6407" width="13.7109375" customWidth="1"/>
    <col min="6657" max="6657" width="22.5703125" customWidth="1"/>
    <col min="6658" max="6658" width="8.7109375" customWidth="1"/>
    <col min="6659" max="6659" width="10.7109375" customWidth="1"/>
    <col min="6660" max="6661" width="13.7109375" customWidth="1"/>
    <col min="6662" max="6662" width="11.7109375" customWidth="1"/>
    <col min="6663" max="6663" width="13.7109375" customWidth="1"/>
    <col min="6913" max="6913" width="22.5703125" customWidth="1"/>
    <col min="6914" max="6914" width="8.7109375" customWidth="1"/>
    <col min="6915" max="6915" width="10.7109375" customWidth="1"/>
    <col min="6916" max="6917" width="13.7109375" customWidth="1"/>
    <col min="6918" max="6918" width="11.7109375" customWidth="1"/>
    <col min="6919" max="6919" width="13.7109375" customWidth="1"/>
    <col min="7169" max="7169" width="22.5703125" customWidth="1"/>
    <col min="7170" max="7170" width="8.7109375" customWidth="1"/>
    <col min="7171" max="7171" width="10.7109375" customWidth="1"/>
    <col min="7172" max="7173" width="13.7109375" customWidth="1"/>
    <col min="7174" max="7174" width="11.7109375" customWidth="1"/>
    <col min="7175" max="7175" width="13.7109375" customWidth="1"/>
    <col min="7425" max="7425" width="22.5703125" customWidth="1"/>
    <col min="7426" max="7426" width="8.7109375" customWidth="1"/>
    <col min="7427" max="7427" width="10.7109375" customWidth="1"/>
    <col min="7428" max="7429" width="13.7109375" customWidth="1"/>
    <col min="7430" max="7430" width="11.7109375" customWidth="1"/>
    <col min="7431" max="7431" width="13.7109375" customWidth="1"/>
    <col min="7681" max="7681" width="22.5703125" customWidth="1"/>
    <col min="7682" max="7682" width="8.7109375" customWidth="1"/>
    <col min="7683" max="7683" width="10.7109375" customWidth="1"/>
    <col min="7684" max="7685" width="13.7109375" customWidth="1"/>
    <col min="7686" max="7686" width="11.7109375" customWidth="1"/>
    <col min="7687" max="7687" width="13.7109375" customWidth="1"/>
    <col min="7937" max="7937" width="22.5703125" customWidth="1"/>
    <col min="7938" max="7938" width="8.7109375" customWidth="1"/>
    <col min="7939" max="7939" width="10.7109375" customWidth="1"/>
    <col min="7940" max="7941" width="13.7109375" customWidth="1"/>
    <col min="7942" max="7942" width="11.7109375" customWidth="1"/>
    <col min="7943" max="7943" width="13.7109375" customWidth="1"/>
    <col min="8193" max="8193" width="22.5703125" customWidth="1"/>
    <col min="8194" max="8194" width="8.7109375" customWidth="1"/>
    <col min="8195" max="8195" width="10.7109375" customWidth="1"/>
    <col min="8196" max="8197" width="13.7109375" customWidth="1"/>
    <col min="8198" max="8198" width="11.7109375" customWidth="1"/>
    <col min="8199" max="8199" width="13.7109375" customWidth="1"/>
    <col min="8449" max="8449" width="22.5703125" customWidth="1"/>
    <col min="8450" max="8450" width="8.7109375" customWidth="1"/>
    <col min="8451" max="8451" width="10.7109375" customWidth="1"/>
    <col min="8452" max="8453" width="13.7109375" customWidth="1"/>
    <col min="8454" max="8454" width="11.7109375" customWidth="1"/>
    <col min="8455" max="8455" width="13.7109375" customWidth="1"/>
    <col min="8705" max="8705" width="22.5703125" customWidth="1"/>
    <col min="8706" max="8706" width="8.7109375" customWidth="1"/>
    <col min="8707" max="8707" width="10.7109375" customWidth="1"/>
    <col min="8708" max="8709" width="13.7109375" customWidth="1"/>
    <col min="8710" max="8710" width="11.7109375" customWidth="1"/>
    <col min="8711" max="8711" width="13.7109375" customWidth="1"/>
    <col min="8961" max="8961" width="22.5703125" customWidth="1"/>
    <col min="8962" max="8962" width="8.7109375" customWidth="1"/>
    <col min="8963" max="8963" width="10.7109375" customWidth="1"/>
    <col min="8964" max="8965" width="13.7109375" customWidth="1"/>
    <col min="8966" max="8966" width="11.7109375" customWidth="1"/>
    <col min="8967" max="8967" width="13.7109375" customWidth="1"/>
    <col min="9217" max="9217" width="22.5703125" customWidth="1"/>
    <col min="9218" max="9218" width="8.7109375" customWidth="1"/>
    <col min="9219" max="9219" width="10.7109375" customWidth="1"/>
    <col min="9220" max="9221" width="13.7109375" customWidth="1"/>
    <col min="9222" max="9222" width="11.7109375" customWidth="1"/>
    <col min="9223" max="9223" width="13.7109375" customWidth="1"/>
    <col min="9473" max="9473" width="22.5703125" customWidth="1"/>
    <col min="9474" max="9474" width="8.7109375" customWidth="1"/>
    <col min="9475" max="9475" width="10.7109375" customWidth="1"/>
    <col min="9476" max="9477" width="13.7109375" customWidth="1"/>
    <col min="9478" max="9478" width="11.7109375" customWidth="1"/>
    <col min="9479" max="9479" width="13.7109375" customWidth="1"/>
    <col min="9729" max="9729" width="22.5703125" customWidth="1"/>
    <col min="9730" max="9730" width="8.7109375" customWidth="1"/>
    <col min="9731" max="9731" width="10.7109375" customWidth="1"/>
    <col min="9732" max="9733" width="13.7109375" customWidth="1"/>
    <col min="9734" max="9734" width="11.7109375" customWidth="1"/>
    <col min="9735" max="9735" width="13.7109375" customWidth="1"/>
    <col min="9985" max="9985" width="22.5703125" customWidth="1"/>
    <col min="9986" max="9986" width="8.7109375" customWidth="1"/>
    <col min="9987" max="9987" width="10.7109375" customWidth="1"/>
    <col min="9988" max="9989" width="13.7109375" customWidth="1"/>
    <col min="9990" max="9990" width="11.7109375" customWidth="1"/>
    <col min="9991" max="9991" width="13.7109375" customWidth="1"/>
    <col min="10241" max="10241" width="22.5703125" customWidth="1"/>
    <col min="10242" max="10242" width="8.7109375" customWidth="1"/>
    <col min="10243" max="10243" width="10.7109375" customWidth="1"/>
    <col min="10244" max="10245" width="13.7109375" customWidth="1"/>
    <col min="10246" max="10246" width="11.7109375" customWidth="1"/>
    <col min="10247" max="10247" width="13.7109375" customWidth="1"/>
    <col min="10497" max="10497" width="22.5703125" customWidth="1"/>
    <col min="10498" max="10498" width="8.7109375" customWidth="1"/>
    <col min="10499" max="10499" width="10.7109375" customWidth="1"/>
    <col min="10500" max="10501" width="13.7109375" customWidth="1"/>
    <col min="10502" max="10502" width="11.7109375" customWidth="1"/>
    <col min="10503" max="10503" width="13.7109375" customWidth="1"/>
    <col min="10753" max="10753" width="22.5703125" customWidth="1"/>
    <col min="10754" max="10754" width="8.7109375" customWidth="1"/>
    <col min="10755" max="10755" width="10.7109375" customWidth="1"/>
    <col min="10756" max="10757" width="13.7109375" customWidth="1"/>
    <col min="10758" max="10758" width="11.7109375" customWidth="1"/>
    <col min="10759" max="10759" width="13.7109375" customWidth="1"/>
    <col min="11009" max="11009" width="22.5703125" customWidth="1"/>
    <col min="11010" max="11010" width="8.7109375" customWidth="1"/>
    <col min="11011" max="11011" width="10.7109375" customWidth="1"/>
    <col min="11012" max="11013" width="13.7109375" customWidth="1"/>
    <col min="11014" max="11014" width="11.7109375" customWidth="1"/>
    <col min="11015" max="11015" width="13.7109375" customWidth="1"/>
    <col min="11265" max="11265" width="22.5703125" customWidth="1"/>
    <col min="11266" max="11266" width="8.7109375" customWidth="1"/>
    <col min="11267" max="11267" width="10.7109375" customWidth="1"/>
    <col min="11268" max="11269" width="13.7109375" customWidth="1"/>
    <col min="11270" max="11270" width="11.7109375" customWidth="1"/>
    <col min="11271" max="11271" width="13.7109375" customWidth="1"/>
    <col min="11521" max="11521" width="22.5703125" customWidth="1"/>
    <col min="11522" max="11522" width="8.7109375" customWidth="1"/>
    <col min="11523" max="11523" width="10.7109375" customWidth="1"/>
    <col min="11524" max="11525" width="13.7109375" customWidth="1"/>
    <col min="11526" max="11526" width="11.7109375" customWidth="1"/>
    <col min="11527" max="11527" width="13.7109375" customWidth="1"/>
    <col min="11777" max="11777" width="22.5703125" customWidth="1"/>
    <col min="11778" max="11778" width="8.7109375" customWidth="1"/>
    <col min="11779" max="11779" width="10.7109375" customWidth="1"/>
    <col min="11780" max="11781" width="13.7109375" customWidth="1"/>
    <col min="11782" max="11782" width="11.7109375" customWidth="1"/>
    <col min="11783" max="11783" width="13.7109375" customWidth="1"/>
    <col min="12033" max="12033" width="22.5703125" customWidth="1"/>
    <col min="12034" max="12034" width="8.7109375" customWidth="1"/>
    <col min="12035" max="12035" width="10.7109375" customWidth="1"/>
    <col min="12036" max="12037" width="13.7109375" customWidth="1"/>
    <col min="12038" max="12038" width="11.7109375" customWidth="1"/>
    <col min="12039" max="12039" width="13.7109375" customWidth="1"/>
    <col min="12289" max="12289" width="22.5703125" customWidth="1"/>
    <col min="12290" max="12290" width="8.7109375" customWidth="1"/>
    <col min="12291" max="12291" width="10.7109375" customWidth="1"/>
    <col min="12292" max="12293" width="13.7109375" customWidth="1"/>
    <col min="12294" max="12294" width="11.7109375" customWidth="1"/>
    <col min="12295" max="12295" width="13.7109375" customWidth="1"/>
    <col min="12545" max="12545" width="22.5703125" customWidth="1"/>
    <col min="12546" max="12546" width="8.7109375" customWidth="1"/>
    <col min="12547" max="12547" width="10.7109375" customWidth="1"/>
    <col min="12548" max="12549" width="13.7109375" customWidth="1"/>
    <col min="12550" max="12550" width="11.7109375" customWidth="1"/>
    <col min="12551" max="12551" width="13.7109375" customWidth="1"/>
    <col min="12801" max="12801" width="22.5703125" customWidth="1"/>
    <col min="12802" max="12802" width="8.7109375" customWidth="1"/>
    <col min="12803" max="12803" width="10.7109375" customWidth="1"/>
    <col min="12804" max="12805" width="13.7109375" customWidth="1"/>
    <col min="12806" max="12806" width="11.7109375" customWidth="1"/>
    <col min="12807" max="12807" width="13.7109375" customWidth="1"/>
    <col min="13057" max="13057" width="22.5703125" customWidth="1"/>
    <col min="13058" max="13058" width="8.7109375" customWidth="1"/>
    <col min="13059" max="13059" width="10.7109375" customWidth="1"/>
    <col min="13060" max="13061" width="13.7109375" customWidth="1"/>
    <col min="13062" max="13062" width="11.7109375" customWidth="1"/>
    <col min="13063" max="13063" width="13.7109375" customWidth="1"/>
    <col min="13313" max="13313" width="22.5703125" customWidth="1"/>
    <col min="13314" max="13314" width="8.7109375" customWidth="1"/>
    <col min="13315" max="13315" width="10.7109375" customWidth="1"/>
    <col min="13316" max="13317" width="13.7109375" customWidth="1"/>
    <col min="13318" max="13318" width="11.7109375" customWidth="1"/>
    <col min="13319" max="13319" width="13.7109375" customWidth="1"/>
    <col min="13569" max="13569" width="22.5703125" customWidth="1"/>
    <col min="13570" max="13570" width="8.7109375" customWidth="1"/>
    <col min="13571" max="13571" width="10.7109375" customWidth="1"/>
    <col min="13572" max="13573" width="13.7109375" customWidth="1"/>
    <col min="13574" max="13574" width="11.7109375" customWidth="1"/>
    <col min="13575" max="13575" width="13.7109375" customWidth="1"/>
    <col min="13825" max="13825" width="22.5703125" customWidth="1"/>
    <col min="13826" max="13826" width="8.7109375" customWidth="1"/>
    <col min="13827" max="13827" width="10.7109375" customWidth="1"/>
    <col min="13828" max="13829" width="13.7109375" customWidth="1"/>
    <col min="13830" max="13830" width="11.7109375" customWidth="1"/>
    <col min="13831" max="13831" width="13.7109375" customWidth="1"/>
    <col min="14081" max="14081" width="22.5703125" customWidth="1"/>
    <col min="14082" max="14082" width="8.7109375" customWidth="1"/>
    <col min="14083" max="14083" width="10.7109375" customWidth="1"/>
    <col min="14084" max="14085" width="13.7109375" customWidth="1"/>
    <col min="14086" max="14086" width="11.7109375" customWidth="1"/>
    <col min="14087" max="14087" width="13.7109375" customWidth="1"/>
    <col min="14337" max="14337" width="22.5703125" customWidth="1"/>
    <col min="14338" max="14338" width="8.7109375" customWidth="1"/>
    <col min="14339" max="14339" width="10.7109375" customWidth="1"/>
    <col min="14340" max="14341" width="13.7109375" customWidth="1"/>
    <col min="14342" max="14342" width="11.7109375" customWidth="1"/>
    <col min="14343" max="14343" width="13.7109375" customWidth="1"/>
    <col min="14593" max="14593" width="22.5703125" customWidth="1"/>
    <col min="14594" max="14594" width="8.7109375" customWidth="1"/>
    <col min="14595" max="14595" width="10.7109375" customWidth="1"/>
    <col min="14596" max="14597" width="13.7109375" customWidth="1"/>
    <col min="14598" max="14598" width="11.7109375" customWidth="1"/>
    <col min="14599" max="14599" width="13.7109375" customWidth="1"/>
    <col min="14849" max="14849" width="22.5703125" customWidth="1"/>
    <col min="14850" max="14850" width="8.7109375" customWidth="1"/>
    <col min="14851" max="14851" width="10.7109375" customWidth="1"/>
    <col min="14852" max="14853" width="13.7109375" customWidth="1"/>
    <col min="14854" max="14854" width="11.7109375" customWidth="1"/>
    <col min="14855" max="14855" width="13.7109375" customWidth="1"/>
    <col min="15105" max="15105" width="22.5703125" customWidth="1"/>
    <col min="15106" max="15106" width="8.7109375" customWidth="1"/>
    <col min="15107" max="15107" width="10.7109375" customWidth="1"/>
    <col min="15108" max="15109" width="13.7109375" customWidth="1"/>
    <col min="15110" max="15110" width="11.7109375" customWidth="1"/>
    <col min="15111" max="15111" width="13.7109375" customWidth="1"/>
    <col min="15361" max="15361" width="22.5703125" customWidth="1"/>
    <col min="15362" max="15362" width="8.7109375" customWidth="1"/>
    <col min="15363" max="15363" width="10.7109375" customWidth="1"/>
    <col min="15364" max="15365" width="13.7109375" customWidth="1"/>
    <col min="15366" max="15366" width="11.7109375" customWidth="1"/>
    <col min="15367" max="15367" width="13.7109375" customWidth="1"/>
    <col min="15617" max="15617" width="22.5703125" customWidth="1"/>
    <col min="15618" max="15618" width="8.7109375" customWidth="1"/>
    <col min="15619" max="15619" width="10.7109375" customWidth="1"/>
    <col min="15620" max="15621" width="13.7109375" customWidth="1"/>
    <col min="15622" max="15622" width="11.7109375" customWidth="1"/>
    <col min="15623" max="15623" width="13.7109375" customWidth="1"/>
    <col min="15873" max="15873" width="22.5703125" customWidth="1"/>
    <col min="15874" max="15874" width="8.7109375" customWidth="1"/>
    <col min="15875" max="15875" width="10.7109375" customWidth="1"/>
    <col min="15876" max="15877" width="13.7109375" customWidth="1"/>
    <col min="15878" max="15878" width="11.7109375" customWidth="1"/>
    <col min="15879" max="15879" width="13.7109375" customWidth="1"/>
    <col min="16129" max="16129" width="22.5703125" customWidth="1"/>
    <col min="16130" max="16130" width="8.7109375" customWidth="1"/>
    <col min="16131" max="16131" width="10.7109375" customWidth="1"/>
    <col min="16132" max="16133" width="13.7109375" customWidth="1"/>
    <col min="16134" max="16134" width="11.7109375" customWidth="1"/>
    <col min="16135" max="16135" width="13.7109375" customWidth="1"/>
  </cols>
  <sheetData>
    <row r="1" spans="1:12" s="701" customFormat="1" ht="15" customHeight="1" x14ac:dyDescent="0.2">
      <c r="A1" s="632" t="s">
        <v>402</v>
      </c>
      <c r="B1" s="633"/>
      <c r="C1" s="633"/>
      <c r="D1" s="633"/>
      <c r="E1" s="633"/>
      <c r="F1" s="633"/>
      <c r="G1" s="699"/>
      <c r="H1" s="700"/>
    </row>
    <row r="2" spans="1:12" s="701" customFormat="1" ht="15" customHeight="1" x14ac:dyDescent="0.2">
      <c r="A2" s="702"/>
      <c r="B2" s="702"/>
      <c r="C2" s="702"/>
      <c r="D2" s="702"/>
      <c r="E2" s="702"/>
      <c r="F2" s="702"/>
      <c r="G2" s="699"/>
      <c r="H2" s="700"/>
    </row>
    <row r="3" spans="1:12" s="701" customFormat="1" ht="15" customHeight="1" x14ac:dyDescent="0.2">
      <c r="A3" s="653"/>
      <c r="B3" s="653"/>
      <c r="C3" s="650"/>
      <c r="D3" s="650"/>
      <c r="E3" s="650"/>
      <c r="F3" s="650"/>
      <c r="G3" s="654" t="s">
        <v>350</v>
      </c>
      <c r="H3" s="700"/>
    </row>
    <row r="4" spans="1:12" s="651" customFormat="1" ht="15" customHeight="1" x14ac:dyDescent="0.2">
      <c r="A4" s="1670"/>
      <c r="B4" s="1671"/>
      <c r="C4" s="1671"/>
      <c r="D4" s="1671"/>
      <c r="E4" s="1671"/>
      <c r="F4" s="1671"/>
      <c r="G4" s="1671" t="s">
        <v>403</v>
      </c>
      <c r="H4" s="650"/>
    </row>
    <row r="5" spans="1:12" s="651" customFormat="1" ht="15" customHeight="1" x14ac:dyDescent="0.2">
      <c r="A5" s="1670" t="s">
        <v>212</v>
      </c>
      <c r="B5" s="1671" t="s">
        <v>14</v>
      </c>
      <c r="C5" s="1671" t="s">
        <v>404</v>
      </c>
      <c r="D5" s="1671" t="s">
        <v>405</v>
      </c>
      <c r="E5" s="1671" t="s">
        <v>406</v>
      </c>
      <c r="F5" s="1671" t="s">
        <v>407</v>
      </c>
      <c r="G5" s="1671" t="s">
        <v>408</v>
      </c>
      <c r="H5" s="650"/>
    </row>
    <row r="6" spans="1:12" s="651" customFormat="1" ht="5.0999999999999996" customHeight="1" x14ac:dyDescent="0.2">
      <c r="A6" s="704"/>
      <c r="B6" s="704"/>
      <c r="C6" s="704"/>
      <c r="D6" s="705"/>
      <c r="E6" s="705"/>
      <c r="F6" s="705"/>
      <c r="G6" s="705"/>
      <c r="H6" s="650"/>
    </row>
    <row r="7" spans="1:12" s="651" customFormat="1" ht="15" customHeight="1" x14ac:dyDescent="0.2">
      <c r="A7" s="1670" t="s">
        <v>145</v>
      </c>
      <c r="B7" s="1681">
        <f t="shared" ref="B7:B23" si="0">SUM(C7:G7,C29:G29)</f>
        <v>8709.2999999999993</v>
      </c>
      <c r="C7" s="1681">
        <f>SUM(C8:C23)</f>
        <v>174.3</v>
      </c>
      <c r="D7" s="1681">
        <f>SUM(D8:D23)</f>
        <v>2054.1999999999998</v>
      </c>
      <c r="E7" s="1681">
        <f>SUM(E8:E23)</f>
        <v>1008</v>
      </c>
      <c r="F7" s="1681">
        <f>SUM(F8:F23)</f>
        <v>2338.7999999999997</v>
      </c>
      <c r="G7" s="1681">
        <f>SUM(G8:G23)</f>
        <v>626.80000000000007</v>
      </c>
      <c r="H7" s="650"/>
    </row>
    <row r="8" spans="1:12" s="651" customFormat="1" ht="15" customHeight="1" x14ac:dyDescent="0.2">
      <c r="A8" s="666" t="s">
        <v>356</v>
      </c>
      <c r="B8" s="706">
        <f t="shared" si="0"/>
        <v>752.8</v>
      </c>
      <c r="C8" s="668">
        <v>2.7</v>
      </c>
      <c r="D8" s="669">
        <v>221.1</v>
      </c>
      <c r="E8" s="669">
        <v>22.3</v>
      </c>
      <c r="F8" s="669">
        <v>31.8</v>
      </c>
      <c r="G8" s="669">
        <v>82.9</v>
      </c>
      <c r="H8" s="650"/>
    </row>
    <row r="9" spans="1:12" s="651" customFormat="1" ht="15" customHeight="1" x14ac:dyDescent="0.2">
      <c r="A9" s="666" t="s">
        <v>357</v>
      </c>
      <c r="B9" s="706">
        <f t="shared" si="0"/>
        <v>323.10000000000008</v>
      </c>
      <c r="C9" s="1408" t="s">
        <v>16</v>
      </c>
      <c r="D9" s="670">
        <v>112.4</v>
      </c>
      <c r="E9" s="670">
        <v>80.7</v>
      </c>
      <c r="F9" s="670">
        <v>60</v>
      </c>
      <c r="G9" s="670">
        <v>12.6</v>
      </c>
      <c r="H9" s="650"/>
    </row>
    <row r="10" spans="1:12" s="651" customFormat="1" ht="15" customHeight="1" x14ac:dyDescent="0.2">
      <c r="A10" s="666" t="s">
        <v>358</v>
      </c>
      <c r="B10" s="706">
        <f t="shared" si="0"/>
        <v>29.200000000000006</v>
      </c>
      <c r="C10" s="1408" t="s">
        <v>16</v>
      </c>
      <c r="D10" s="670">
        <v>5.4</v>
      </c>
      <c r="E10" s="670">
        <v>3.2</v>
      </c>
      <c r="F10" s="670">
        <v>13.1</v>
      </c>
      <c r="G10" s="670">
        <v>1.5</v>
      </c>
      <c r="H10" s="650"/>
      <c r="L10" s="707"/>
    </row>
    <row r="11" spans="1:12" s="651" customFormat="1" ht="15" customHeight="1" x14ac:dyDescent="0.2">
      <c r="A11" s="666" t="s">
        <v>359</v>
      </c>
      <c r="B11" s="706">
        <f t="shared" si="0"/>
        <v>271.60000000000002</v>
      </c>
      <c r="C11" s="669">
        <v>0.1</v>
      </c>
      <c r="D11" s="669">
        <v>116.8</v>
      </c>
      <c r="E11" s="669">
        <v>16.7</v>
      </c>
      <c r="F11" s="669">
        <v>63.7</v>
      </c>
      <c r="G11" s="669">
        <v>30.9</v>
      </c>
      <c r="H11" s="650"/>
    </row>
    <row r="12" spans="1:12" s="651" customFormat="1" ht="15" customHeight="1" x14ac:dyDescent="0.2">
      <c r="A12" s="666" t="s">
        <v>360</v>
      </c>
      <c r="B12" s="706">
        <f t="shared" si="0"/>
        <v>753.0999999999998</v>
      </c>
      <c r="C12" s="670">
        <v>0.4</v>
      </c>
      <c r="D12" s="670">
        <v>433.4</v>
      </c>
      <c r="E12" s="670">
        <v>27.7</v>
      </c>
      <c r="F12" s="670">
        <v>78.599999999999994</v>
      </c>
      <c r="G12" s="670">
        <v>150.9</v>
      </c>
      <c r="H12" s="650"/>
    </row>
    <row r="13" spans="1:12" s="651" customFormat="1" ht="15" customHeight="1" x14ac:dyDescent="0.2">
      <c r="A13" s="666" t="s">
        <v>361</v>
      </c>
      <c r="B13" s="706">
        <f t="shared" si="0"/>
        <v>748.90000000000009</v>
      </c>
      <c r="C13" s="669">
        <v>1.9</v>
      </c>
      <c r="D13" s="669">
        <v>146.6</v>
      </c>
      <c r="E13" s="669">
        <v>118.5</v>
      </c>
      <c r="F13" s="669">
        <v>249.4</v>
      </c>
      <c r="G13" s="669">
        <v>42.2</v>
      </c>
      <c r="H13" s="650"/>
    </row>
    <row r="14" spans="1:12" s="651" customFormat="1" ht="15" customHeight="1" x14ac:dyDescent="0.2">
      <c r="A14" s="666" t="s">
        <v>362</v>
      </c>
      <c r="B14" s="706">
        <f t="shared" si="0"/>
        <v>392.4</v>
      </c>
      <c r="C14" s="1408" t="s">
        <v>16</v>
      </c>
      <c r="D14" s="669">
        <v>115.2</v>
      </c>
      <c r="E14" s="669">
        <v>43.1</v>
      </c>
      <c r="F14" s="669">
        <v>154.69999999999999</v>
      </c>
      <c r="G14" s="669">
        <v>35.4</v>
      </c>
      <c r="H14" s="650"/>
    </row>
    <row r="15" spans="1:12" s="651" customFormat="1" ht="15" customHeight="1" x14ac:dyDescent="0.2">
      <c r="A15" s="666" t="s">
        <v>363</v>
      </c>
      <c r="B15" s="706">
        <f t="shared" si="0"/>
        <v>545</v>
      </c>
      <c r="C15" s="1408" t="s">
        <v>16</v>
      </c>
      <c r="D15" s="669">
        <v>68.3</v>
      </c>
      <c r="E15" s="669">
        <v>61.4</v>
      </c>
      <c r="F15" s="669">
        <v>239.6</v>
      </c>
      <c r="G15" s="669">
        <v>6.5</v>
      </c>
      <c r="H15" s="650"/>
    </row>
    <row r="16" spans="1:12" s="651" customFormat="1" ht="15" customHeight="1" x14ac:dyDescent="0.2">
      <c r="A16" s="666" t="s">
        <v>364</v>
      </c>
      <c r="B16" s="706">
        <f t="shared" si="0"/>
        <v>508</v>
      </c>
      <c r="C16" s="1408" t="s">
        <v>16</v>
      </c>
      <c r="D16" s="669">
        <v>243.2</v>
      </c>
      <c r="E16" s="669">
        <v>50.1</v>
      </c>
      <c r="F16" s="669">
        <v>66.8</v>
      </c>
      <c r="G16" s="669">
        <v>42.8</v>
      </c>
      <c r="H16" s="650"/>
    </row>
    <row r="17" spans="1:8" s="651" customFormat="1" ht="15" customHeight="1" x14ac:dyDescent="0.2">
      <c r="A17" s="666" t="s">
        <v>365</v>
      </c>
      <c r="B17" s="706">
        <f t="shared" si="0"/>
        <v>1109.3999999999999</v>
      </c>
      <c r="C17" s="670">
        <v>60.3</v>
      </c>
      <c r="D17" s="670">
        <v>234.8</v>
      </c>
      <c r="E17" s="670">
        <v>109.4</v>
      </c>
      <c r="F17" s="670">
        <v>372.7</v>
      </c>
      <c r="G17" s="670">
        <v>50.7</v>
      </c>
      <c r="H17" s="650"/>
    </row>
    <row r="18" spans="1:8" s="651" customFormat="1" ht="15" customHeight="1" x14ac:dyDescent="0.2">
      <c r="A18" s="666" t="s">
        <v>366</v>
      </c>
      <c r="B18" s="706">
        <f t="shared" si="0"/>
        <v>591.19999999999982</v>
      </c>
      <c r="C18" s="1408" t="s">
        <v>16</v>
      </c>
      <c r="D18" s="669">
        <v>94.3</v>
      </c>
      <c r="E18" s="669">
        <v>104.3</v>
      </c>
      <c r="F18" s="669">
        <v>174.7</v>
      </c>
      <c r="G18" s="669">
        <v>28.1</v>
      </c>
      <c r="H18" s="650"/>
    </row>
    <row r="19" spans="1:8" s="651" customFormat="1" ht="15" customHeight="1" x14ac:dyDescent="0.2">
      <c r="A19" s="666" t="s">
        <v>367</v>
      </c>
      <c r="B19" s="706">
        <f t="shared" si="0"/>
        <v>862.7</v>
      </c>
      <c r="C19" s="669">
        <v>84.9</v>
      </c>
      <c r="D19" s="669">
        <v>3.1</v>
      </c>
      <c r="E19" s="669">
        <v>228.3</v>
      </c>
      <c r="F19" s="669">
        <v>225.8</v>
      </c>
      <c r="G19" s="669">
        <v>94.5</v>
      </c>
      <c r="H19" s="650"/>
    </row>
    <row r="20" spans="1:8" s="651" customFormat="1" ht="15" customHeight="1" x14ac:dyDescent="0.2">
      <c r="A20" s="666" t="s">
        <v>368</v>
      </c>
      <c r="B20" s="706">
        <f t="shared" si="0"/>
        <v>555</v>
      </c>
      <c r="C20" s="1408" t="s">
        <v>16</v>
      </c>
      <c r="D20" s="669">
        <v>26</v>
      </c>
      <c r="E20" s="669">
        <v>59.3</v>
      </c>
      <c r="F20" s="669">
        <v>70.8</v>
      </c>
      <c r="G20" s="669">
        <v>7</v>
      </c>
      <c r="H20" s="650"/>
    </row>
    <row r="21" spans="1:8" s="708" customFormat="1" ht="15" customHeight="1" x14ac:dyDescent="0.2">
      <c r="A21" s="666" t="s">
        <v>369</v>
      </c>
      <c r="B21" s="706">
        <f t="shared" si="0"/>
        <v>589.20000000000005</v>
      </c>
      <c r="C21" s="1408" t="s">
        <v>16</v>
      </c>
      <c r="D21" s="670">
        <v>50.9</v>
      </c>
      <c r="E21" s="670">
        <v>35.6</v>
      </c>
      <c r="F21" s="670">
        <v>285.7</v>
      </c>
      <c r="G21" s="670">
        <v>39.6</v>
      </c>
      <c r="H21" s="679"/>
    </row>
    <row r="22" spans="1:8" s="708" customFormat="1" ht="15" customHeight="1" x14ac:dyDescent="0.2">
      <c r="A22" s="666" t="s">
        <v>370</v>
      </c>
      <c r="B22" s="706">
        <f t="shared" si="0"/>
        <v>573.69999999999993</v>
      </c>
      <c r="C22" s="670">
        <v>24</v>
      </c>
      <c r="D22" s="670">
        <v>110.8</v>
      </c>
      <c r="E22" s="670">
        <v>47.4</v>
      </c>
      <c r="F22" s="670">
        <v>251.3</v>
      </c>
      <c r="G22" s="670">
        <v>1.2</v>
      </c>
      <c r="H22" s="679"/>
    </row>
    <row r="23" spans="1:8" s="683" customFormat="1" ht="15" customHeight="1" x14ac:dyDescent="0.2">
      <c r="A23" s="666" t="s">
        <v>371</v>
      </c>
      <c r="B23" s="706">
        <f t="shared" si="0"/>
        <v>104</v>
      </c>
      <c r="C23" s="1408" t="s">
        <v>16</v>
      </c>
      <c r="D23" s="669">
        <v>71.900000000000006</v>
      </c>
      <c r="E23" s="1408" t="s">
        <v>16</v>
      </c>
      <c r="F23" s="669">
        <v>0.1</v>
      </c>
      <c r="G23" s="1408" t="s">
        <v>16</v>
      </c>
    </row>
    <row r="24" spans="1:8" s="698" customFormat="1" ht="5.0999999999999996" customHeight="1" x14ac:dyDescent="0.2">
      <c r="A24" s="683"/>
      <c r="B24" s="683"/>
      <c r="C24" s="709"/>
      <c r="D24" s="709"/>
      <c r="E24" s="709"/>
      <c r="F24" s="709"/>
      <c r="G24" s="709"/>
      <c r="H24" s="683"/>
    </row>
    <row r="25" spans="1:8" s="698" customFormat="1" ht="12.75" customHeight="1" x14ac:dyDescent="0.2">
      <c r="A25" s="710"/>
      <c r="B25" s="710"/>
      <c r="C25" s="710"/>
      <c r="D25" s="710"/>
      <c r="E25" s="710"/>
      <c r="F25" s="710"/>
      <c r="G25" s="710"/>
      <c r="H25" s="683"/>
    </row>
    <row r="26" spans="1:8" s="698" customFormat="1" ht="14.1" customHeight="1" x14ac:dyDescent="0.2">
      <c r="A26" s="1670"/>
      <c r="B26" s="1670"/>
      <c r="C26" s="1671"/>
      <c r="D26" s="1671"/>
      <c r="E26" s="1671"/>
      <c r="F26" s="1671"/>
      <c r="G26" s="1671" t="s">
        <v>353</v>
      </c>
      <c r="H26" s="683"/>
    </row>
    <row r="27" spans="1:8" s="698" customFormat="1" ht="14.1" customHeight="1" x14ac:dyDescent="0.2">
      <c r="A27" s="1670" t="s">
        <v>212</v>
      </c>
      <c r="B27" s="1670"/>
      <c r="C27" s="1671" t="s">
        <v>409</v>
      </c>
      <c r="D27" s="1671" t="s">
        <v>410</v>
      </c>
      <c r="E27" s="1671" t="s">
        <v>411</v>
      </c>
      <c r="F27" s="1671" t="s">
        <v>412</v>
      </c>
      <c r="G27" s="1671" t="s">
        <v>413</v>
      </c>
      <c r="H27" s="653"/>
    </row>
    <row r="28" spans="1:8" s="698" customFormat="1" ht="5.0999999999999996" customHeight="1" x14ac:dyDescent="0.2">
      <c r="A28" s="711"/>
      <c r="B28" s="711"/>
      <c r="C28" s="711"/>
      <c r="D28" s="711"/>
      <c r="E28" s="711"/>
      <c r="F28" s="711"/>
      <c r="G28" s="711"/>
      <c r="H28" s="683"/>
    </row>
    <row r="29" spans="1:8" s="698" customFormat="1" ht="15" customHeight="1" x14ac:dyDescent="0.2">
      <c r="A29" s="1670" t="s">
        <v>145</v>
      </c>
      <c r="B29" s="1670"/>
      <c r="C29" s="1681">
        <f>SUM(C30:C45)</f>
        <v>1057.2</v>
      </c>
      <c r="D29" s="1681">
        <f>SUM(D30:D45)</f>
        <v>321.89999999999998</v>
      </c>
      <c r="E29" s="1681">
        <f>SUM(E30:E45)</f>
        <v>56.7</v>
      </c>
      <c r="F29" s="1681">
        <f>SUM(F30:F45)</f>
        <v>444.90000000000003</v>
      </c>
      <c r="G29" s="1681">
        <f>SUM(G30:G45)</f>
        <v>626.5</v>
      </c>
      <c r="H29" s="683"/>
    </row>
    <row r="30" spans="1:8" s="698" customFormat="1" ht="15" customHeight="1" x14ac:dyDescent="0.2">
      <c r="A30" s="666" t="s">
        <v>356</v>
      </c>
      <c r="B30" s="712"/>
      <c r="C30" s="670" t="s">
        <v>16</v>
      </c>
      <c r="D30" s="669">
        <v>69.599999999999994</v>
      </c>
      <c r="E30" s="670" t="s">
        <v>16</v>
      </c>
      <c r="F30" s="669">
        <v>69</v>
      </c>
      <c r="G30" s="669">
        <v>253.4</v>
      </c>
      <c r="H30" s="683"/>
    </row>
    <row r="31" spans="1:8" s="698" customFormat="1" ht="15" customHeight="1" x14ac:dyDescent="0.2">
      <c r="A31" s="666" t="s">
        <v>357</v>
      </c>
      <c r="B31" s="712"/>
      <c r="C31" s="670">
        <v>3</v>
      </c>
      <c r="D31" s="670">
        <v>39</v>
      </c>
      <c r="E31" s="670" t="s">
        <v>16</v>
      </c>
      <c r="F31" s="670">
        <v>12.3</v>
      </c>
      <c r="G31" s="670">
        <v>3.1</v>
      </c>
      <c r="H31" s="683"/>
    </row>
    <row r="32" spans="1:8" s="715" customFormat="1" ht="15" customHeight="1" x14ac:dyDescent="0.2">
      <c r="A32" s="666" t="s">
        <v>358</v>
      </c>
      <c r="B32" s="713"/>
      <c r="C32" s="670">
        <v>0.6</v>
      </c>
      <c r="D32" s="670">
        <v>3.1</v>
      </c>
      <c r="E32" s="670" t="s">
        <v>16</v>
      </c>
      <c r="F32" s="670">
        <v>1.7</v>
      </c>
      <c r="G32" s="670">
        <v>0.6</v>
      </c>
      <c r="H32" s="714"/>
    </row>
    <row r="33" spans="1:8" s="715" customFormat="1" ht="15" customHeight="1" x14ac:dyDescent="0.2">
      <c r="A33" s="666" t="s">
        <v>359</v>
      </c>
      <c r="B33" s="713"/>
      <c r="C33" s="669">
        <v>18.2</v>
      </c>
      <c r="D33" s="669">
        <v>8.1</v>
      </c>
      <c r="E33" s="670" t="s">
        <v>16</v>
      </c>
      <c r="F33" s="669">
        <v>10.6</v>
      </c>
      <c r="G33" s="669">
        <v>6.5</v>
      </c>
      <c r="H33" s="714"/>
    </row>
    <row r="34" spans="1:8" s="698" customFormat="1" ht="15" customHeight="1" x14ac:dyDescent="0.2">
      <c r="A34" s="666" t="s">
        <v>360</v>
      </c>
      <c r="B34" s="712"/>
      <c r="C34" s="670">
        <v>15.3</v>
      </c>
      <c r="D34" s="670">
        <v>43.8</v>
      </c>
      <c r="E34" s="670" t="s">
        <v>16</v>
      </c>
      <c r="F34" s="670">
        <v>3</v>
      </c>
      <c r="G34" s="670" t="s">
        <v>16</v>
      </c>
      <c r="H34" s="683"/>
    </row>
    <row r="35" spans="1:8" s="698" customFormat="1" ht="15" customHeight="1" x14ac:dyDescent="0.2">
      <c r="A35" s="666" t="s">
        <v>361</v>
      </c>
      <c r="B35" s="712"/>
      <c r="C35" s="669">
        <v>56.7</v>
      </c>
      <c r="D35" s="669">
        <v>56.4</v>
      </c>
      <c r="E35" s="669">
        <v>15.4</v>
      </c>
      <c r="F35" s="669">
        <v>39.700000000000003</v>
      </c>
      <c r="G35" s="669">
        <v>22.1</v>
      </c>
      <c r="H35" s="683"/>
    </row>
    <row r="36" spans="1:8" s="698" customFormat="1" ht="15" customHeight="1" x14ac:dyDescent="0.2">
      <c r="A36" s="666" t="s">
        <v>362</v>
      </c>
      <c r="B36" s="712"/>
      <c r="C36" s="669">
        <v>18.600000000000001</v>
      </c>
      <c r="D36" s="669">
        <v>2.2000000000000002</v>
      </c>
      <c r="E36" s="670" t="s">
        <v>16</v>
      </c>
      <c r="F36" s="669">
        <v>8.9</v>
      </c>
      <c r="G36" s="669">
        <v>14.3</v>
      </c>
      <c r="H36" s="683"/>
    </row>
    <row r="37" spans="1:8" s="698" customFormat="1" ht="15" customHeight="1" x14ac:dyDescent="0.2">
      <c r="A37" s="666" t="s">
        <v>363</v>
      </c>
      <c r="B37" s="712"/>
      <c r="C37" s="669">
        <v>87.6</v>
      </c>
      <c r="D37" s="669">
        <v>21.8</v>
      </c>
      <c r="E37" s="669">
        <v>9.9</v>
      </c>
      <c r="F37" s="669">
        <v>26.9</v>
      </c>
      <c r="G37" s="669">
        <v>23</v>
      </c>
      <c r="H37" s="683"/>
    </row>
    <row r="38" spans="1:8" s="698" customFormat="1" ht="15" customHeight="1" x14ac:dyDescent="0.2">
      <c r="A38" s="666" t="s">
        <v>364</v>
      </c>
      <c r="B38" s="712"/>
      <c r="C38" s="669">
        <v>74.5</v>
      </c>
      <c r="D38" s="669">
        <v>11.6</v>
      </c>
      <c r="E38" s="669">
        <v>0.4</v>
      </c>
      <c r="F38" s="669">
        <v>15.2</v>
      </c>
      <c r="G38" s="669">
        <v>3.4</v>
      </c>
      <c r="H38" s="683"/>
    </row>
    <row r="39" spans="1:8" s="651" customFormat="1" ht="15" customHeight="1" x14ac:dyDescent="0.2">
      <c r="A39" s="666" t="s">
        <v>365</v>
      </c>
      <c r="B39" s="712"/>
      <c r="C39" s="670">
        <v>182.3</v>
      </c>
      <c r="D39" s="670">
        <v>29.6</v>
      </c>
      <c r="E39" s="670">
        <v>12</v>
      </c>
      <c r="F39" s="670">
        <v>31.3</v>
      </c>
      <c r="G39" s="670">
        <v>26.3</v>
      </c>
      <c r="H39" s="650"/>
    </row>
    <row r="40" spans="1:8" s="651" customFormat="1" ht="15" customHeight="1" x14ac:dyDescent="0.2">
      <c r="A40" s="666" t="s">
        <v>366</v>
      </c>
      <c r="B40" s="712"/>
      <c r="C40" s="669">
        <v>120.3</v>
      </c>
      <c r="D40" s="669">
        <v>23.3</v>
      </c>
      <c r="E40" s="669">
        <v>17.3</v>
      </c>
      <c r="F40" s="669">
        <v>10.6</v>
      </c>
      <c r="G40" s="669">
        <v>18.3</v>
      </c>
      <c r="H40" s="716"/>
    </row>
    <row r="41" spans="1:8" s="701" customFormat="1" ht="15" customHeight="1" x14ac:dyDescent="0.2">
      <c r="A41" s="666" t="s">
        <v>367</v>
      </c>
      <c r="B41" s="712"/>
      <c r="C41" s="669">
        <v>209</v>
      </c>
      <c r="D41" s="670" t="s">
        <v>16</v>
      </c>
      <c r="E41" s="669">
        <v>0.2</v>
      </c>
      <c r="F41" s="669">
        <v>16.899999999999999</v>
      </c>
      <c r="G41" s="670" t="s">
        <v>16</v>
      </c>
      <c r="H41" s="700"/>
    </row>
    <row r="42" spans="1:8" s="701" customFormat="1" ht="15" customHeight="1" x14ac:dyDescent="0.2">
      <c r="A42" s="666" t="s">
        <v>368</v>
      </c>
      <c r="B42" s="712"/>
      <c r="C42" s="669">
        <v>246.8</v>
      </c>
      <c r="D42" s="669">
        <v>1.5</v>
      </c>
      <c r="E42" s="670" t="s">
        <v>16</v>
      </c>
      <c r="F42" s="669">
        <v>143.6</v>
      </c>
      <c r="G42" s="670" t="s">
        <v>16</v>
      </c>
      <c r="H42" s="716"/>
    </row>
    <row r="43" spans="1:8" s="650" customFormat="1" ht="15" customHeight="1" x14ac:dyDescent="0.2">
      <c r="A43" s="666" t="s">
        <v>369</v>
      </c>
      <c r="B43" s="712"/>
      <c r="C43" s="670">
        <v>24.3</v>
      </c>
      <c r="D43" s="670">
        <v>0.5</v>
      </c>
      <c r="E43" s="670" t="s">
        <v>16</v>
      </c>
      <c r="F43" s="670">
        <v>19.100000000000001</v>
      </c>
      <c r="G43" s="670">
        <v>133.5</v>
      </c>
    </row>
    <row r="44" spans="1:8" s="650" customFormat="1" ht="15" customHeight="1" x14ac:dyDescent="0.2">
      <c r="A44" s="666" t="s">
        <v>370</v>
      </c>
      <c r="B44" s="712"/>
      <c r="C44" s="670" t="s">
        <v>16</v>
      </c>
      <c r="D44" s="670" t="s">
        <v>16</v>
      </c>
      <c r="E44" s="670">
        <v>1.5</v>
      </c>
      <c r="F44" s="670">
        <v>32.9</v>
      </c>
      <c r="G44" s="670">
        <v>104.6</v>
      </c>
    </row>
    <row r="45" spans="1:8" s="650" customFormat="1" ht="15" customHeight="1" x14ac:dyDescent="0.2">
      <c r="A45" s="666" t="s">
        <v>371</v>
      </c>
      <c r="B45" s="712"/>
      <c r="C45" s="670" t="s">
        <v>16</v>
      </c>
      <c r="D45" s="669">
        <v>11.4</v>
      </c>
      <c r="E45" s="670" t="s">
        <v>16</v>
      </c>
      <c r="F45" s="669">
        <v>3.2</v>
      </c>
      <c r="G45" s="669">
        <v>17.399999999999999</v>
      </c>
    </row>
    <row r="46" spans="1:8" s="651" customFormat="1" ht="5.0999999999999996" customHeight="1" x14ac:dyDescent="0.25">
      <c r="A46" s="2"/>
      <c r="B46" s="2"/>
      <c r="C46" s="2"/>
      <c r="D46" s="2"/>
      <c r="E46" s="2"/>
      <c r="F46" s="2"/>
      <c r="G46" s="2"/>
      <c r="H46" s="650"/>
    </row>
    <row r="47" spans="1:8" s="651" customFormat="1" ht="5.0999999999999996" customHeight="1" x14ac:dyDescent="0.25">
      <c r="A47" s="547"/>
      <c r="B47" s="547"/>
      <c r="C47" s="547"/>
      <c r="D47" s="547"/>
      <c r="E47" s="547"/>
      <c r="F47" s="547"/>
      <c r="G47" s="547"/>
      <c r="H47" s="650"/>
    </row>
    <row r="48" spans="1:8" s="651" customFormat="1" ht="15" customHeight="1" x14ac:dyDescent="0.2">
      <c r="A48" s="677" t="s">
        <v>414</v>
      </c>
      <c r="B48" s="650"/>
      <c r="C48" s="650"/>
      <c r="D48" s="650"/>
      <c r="E48" s="650"/>
      <c r="F48" s="650"/>
      <c r="G48" s="650"/>
      <c r="H48" s="650"/>
    </row>
    <row r="49" spans="1:8" s="651" customFormat="1" ht="15" customHeight="1" x14ac:dyDescent="0.2">
      <c r="A49" s="651" t="s">
        <v>374</v>
      </c>
      <c r="B49" s="717"/>
      <c r="C49" s="717"/>
      <c r="D49" s="717"/>
      <c r="E49" s="717"/>
      <c r="F49" s="717"/>
      <c r="G49" s="717"/>
      <c r="H49" s="650"/>
    </row>
    <row r="50" spans="1:8" s="651" customFormat="1" ht="15" customHeight="1" x14ac:dyDescent="0.2">
      <c r="A50" s="651" t="s">
        <v>372</v>
      </c>
      <c r="B50" s="650"/>
      <c r="C50" s="650"/>
      <c r="D50" s="650"/>
      <c r="E50" s="650"/>
      <c r="F50" s="650"/>
      <c r="G50" s="650"/>
      <c r="H50" s="650"/>
    </row>
  </sheetData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58"/>
  <sheetViews>
    <sheetView showGridLines="0" view="pageBreakPreview" zoomScaleNormal="100" zoomScaleSheetLayoutView="100" workbookViewId="0">
      <selection sqref="A1:F1"/>
    </sheetView>
  </sheetViews>
  <sheetFormatPr baseColWidth="10" defaultColWidth="9.42578125" defaultRowHeight="15" x14ac:dyDescent="0.25"/>
  <cols>
    <col min="1" max="1" width="32.28515625" customWidth="1"/>
    <col min="2" max="6" width="13.28515625" customWidth="1"/>
    <col min="257" max="257" width="33.7109375" customWidth="1"/>
    <col min="258" max="259" width="12.28515625" customWidth="1"/>
    <col min="260" max="260" width="12.7109375" customWidth="1"/>
    <col min="261" max="261" width="13.5703125" customWidth="1"/>
    <col min="262" max="262" width="15.7109375" customWidth="1"/>
    <col min="513" max="513" width="33.7109375" customWidth="1"/>
    <col min="514" max="515" width="12.28515625" customWidth="1"/>
    <col min="516" max="516" width="12.7109375" customWidth="1"/>
    <col min="517" max="517" width="13.5703125" customWidth="1"/>
    <col min="518" max="518" width="15.7109375" customWidth="1"/>
    <col min="769" max="769" width="33.7109375" customWidth="1"/>
    <col min="770" max="771" width="12.28515625" customWidth="1"/>
    <col min="772" max="772" width="12.7109375" customWidth="1"/>
    <col min="773" max="773" width="13.5703125" customWidth="1"/>
    <col min="774" max="774" width="15.7109375" customWidth="1"/>
    <col min="1025" max="1025" width="33.7109375" customWidth="1"/>
    <col min="1026" max="1027" width="12.28515625" customWidth="1"/>
    <col min="1028" max="1028" width="12.7109375" customWidth="1"/>
    <col min="1029" max="1029" width="13.5703125" customWidth="1"/>
    <col min="1030" max="1030" width="15.7109375" customWidth="1"/>
    <col min="1281" max="1281" width="33.7109375" customWidth="1"/>
    <col min="1282" max="1283" width="12.28515625" customWidth="1"/>
    <col min="1284" max="1284" width="12.7109375" customWidth="1"/>
    <col min="1285" max="1285" width="13.5703125" customWidth="1"/>
    <col min="1286" max="1286" width="15.7109375" customWidth="1"/>
    <col min="1537" max="1537" width="33.7109375" customWidth="1"/>
    <col min="1538" max="1539" width="12.28515625" customWidth="1"/>
    <col min="1540" max="1540" width="12.7109375" customWidth="1"/>
    <col min="1541" max="1541" width="13.5703125" customWidth="1"/>
    <col min="1542" max="1542" width="15.7109375" customWidth="1"/>
    <col min="1793" max="1793" width="33.7109375" customWidth="1"/>
    <col min="1794" max="1795" width="12.28515625" customWidth="1"/>
    <col min="1796" max="1796" width="12.7109375" customWidth="1"/>
    <col min="1797" max="1797" width="13.5703125" customWidth="1"/>
    <col min="1798" max="1798" width="15.7109375" customWidth="1"/>
    <col min="2049" max="2049" width="33.7109375" customWidth="1"/>
    <col min="2050" max="2051" width="12.28515625" customWidth="1"/>
    <col min="2052" max="2052" width="12.7109375" customWidth="1"/>
    <col min="2053" max="2053" width="13.5703125" customWidth="1"/>
    <col min="2054" max="2054" width="15.7109375" customWidth="1"/>
    <col min="2305" max="2305" width="33.7109375" customWidth="1"/>
    <col min="2306" max="2307" width="12.28515625" customWidth="1"/>
    <col min="2308" max="2308" width="12.7109375" customWidth="1"/>
    <col min="2309" max="2309" width="13.5703125" customWidth="1"/>
    <col min="2310" max="2310" width="15.7109375" customWidth="1"/>
    <col min="2561" max="2561" width="33.7109375" customWidth="1"/>
    <col min="2562" max="2563" width="12.28515625" customWidth="1"/>
    <col min="2564" max="2564" width="12.7109375" customWidth="1"/>
    <col min="2565" max="2565" width="13.5703125" customWidth="1"/>
    <col min="2566" max="2566" width="15.7109375" customWidth="1"/>
    <col min="2817" max="2817" width="33.7109375" customWidth="1"/>
    <col min="2818" max="2819" width="12.28515625" customWidth="1"/>
    <col min="2820" max="2820" width="12.7109375" customWidth="1"/>
    <col min="2821" max="2821" width="13.5703125" customWidth="1"/>
    <col min="2822" max="2822" width="15.7109375" customWidth="1"/>
    <col min="3073" max="3073" width="33.7109375" customWidth="1"/>
    <col min="3074" max="3075" width="12.28515625" customWidth="1"/>
    <col min="3076" max="3076" width="12.7109375" customWidth="1"/>
    <col min="3077" max="3077" width="13.5703125" customWidth="1"/>
    <col min="3078" max="3078" width="15.7109375" customWidth="1"/>
    <col min="3329" max="3329" width="33.7109375" customWidth="1"/>
    <col min="3330" max="3331" width="12.28515625" customWidth="1"/>
    <col min="3332" max="3332" width="12.7109375" customWidth="1"/>
    <col min="3333" max="3333" width="13.5703125" customWidth="1"/>
    <col min="3334" max="3334" width="15.7109375" customWidth="1"/>
    <col min="3585" max="3585" width="33.7109375" customWidth="1"/>
    <col min="3586" max="3587" width="12.28515625" customWidth="1"/>
    <col min="3588" max="3588" width="12.7109375" customWidth="1"/>
    <col min="3589" max="3589" width="13.5703125" customWidth="1"/>
    <col min="3590" max="3590" width="15.7109375" customWidth="1"/>
    <col min="3841" max="3841" width="33.7109375" customWidth="1"/>
    <col min="3842" max="3843" width="12.28515625" customWidth="1"/>
    <col min="3844" max="3844" width="12.7109375" customWidth="1"/>
    <col min="3845" max="3845" width="13.5703125" customWidth="1"/>
    <col min="3846" max="3846" width="15.7109375" customWidth="1"/>
    <col min="4097" max="4097" width="33.7109375" customWidth="1"/>
    <col min="4098" max="4099" width="12.28515625" customWidth="1"/>
    <col min="4100" max="4100" width="12.7109375" customWidth="1"/>
    <col min="4101" max="4101" width="13.5703125" customWidth="1"/>
    <col min="4102" max="4102" width="15.7109375" customWidth="1"/>
    <col min="4353" max="4353" width="33.7109375" customWidth="1"/>
    <col min="4354" max="4355" width="12.28515625" customWidth="1"/>
    <col min="4356" max="4356" width="12.7109375" customWidth="1"/>
    <col min="4357" max="4357" width="13.5703125" customWidth="1"/>
    <col min="4358" max="4358" width="15.7109375" customWidth="1"/>
    <col min="4609" max="4609" width="33.7109375" customWidth="1"/>
    <col min="4610" max="4611" width="12.28515625" customWidth="1"/>
    <col min="4612" max="4612" width="12.7109375" customWidth="1"/>
    <col min="4613" max="4613" width="13.5703125" customWidth="1"/>
    <col min="4614" max="4614" width="15.7109375" customWidth="1"/>
    <col min="4865" max="4865" width="33.7109375" customWidth="1"/>
    <col min="4866" max="4867" width="12.28515625" customWidth="1"/>
    <col min="4868" max="4868" width="12.7109375" customWidth="1"/>
    <col min="4869" max="4869" width="13.5703125" customWidth="1"/>
    <col min="4870" max="4870" width="15.7109375" customWidth="1"/>
    <col min="5121" max="5121" width="33.7109375" customWidth="1"/>
    <col min="5122" max="5123" width="12.28515625" customWidth="1"/>
    <col min="5124" max="5124" width="12.7109375" customWidth="1"/>
    <col min="5125" max="5125" width="13.5703125" customWidth="1"/>
    <col min="5126" max="5126" width="15.7109375" customWidth="1"/>
    <col min="5377" max="5377" width="33.7109375" customWidth="1"/>
    <col min="5378" max="5379" width="12.28515625" customWidth="1"/>
    <col min="5380" max="5380" width="12.7109375" customWidth="1"/>
    <col min="5381" max="5381" width="13.5703125" customWidth="1"/>
    <col min="5382" max="5382" width="15.7109375" customWidth="1"/>
    <col min="5633" max="5633" width="33.7109375" customWidth="1"/>
    <col min="5634" max="5635" width="12.28515625" customWidth="1"/>
    <col min="5636" max="5636" width="12.7109375" customWidth="1"/>
    <col min="5637" max="5637" width="13.5703125" customWidth="1"/>
    <col min="5638" max="5638" width="15.7109375" customWidth="1"/>
    <col min="5889" max="5889" width="33.7109375" customWidth="1"/>
    <col min="5890" max="5891" width="12.28515625" customWidth="1"/>
    <col min="5892" max="5892" width="12.7109375" customWidth="1"/>
    <col min="5893" max="5893" width="13.5703125" customWidth="1"/>
    <col min="5894" max="5894" width="15.7109375" customWidth="1"/>
    <col min="6145" max="6145" width="33.7109375" customWidth="1"/>
    <col min="6146" max="6147" width="12.28515625" customWidth="1"/>
    <col min="6148" max="6148" width="12.7109375" customWidth="1"/>
    <col min="6149" max="6149" width="13.5703125" customWidth="1"/>
    <col min="6150" max="6150" width="15.7109375" customWidth="1"/>
    <col min="6401" max="6401" width="33.7109375" customWidth="1"/>
    <col min="6402" max="6403" width="12.28515625" customWidth="1"/>
    <col min="6404" max="6404" width="12.7109375" customWidth="1"/>
    <col min="6405" max="6405" width="13.5703125" customWidth="1"/>
    <col min="6406" max="6406" width="15.7109375" customWidth="1"/>
    <col min="6657" max="6657" width="33.7109375" customWidth="1"/>
    <col min="6658" max="6659" width="12.28515625" customWidth="1"/>
    <col min="6660" max="6660" width="12.7109375" customWidth="1"/>
    <col min="6661" max="6661" width="13.5703125" customWidth="1"/>
    <col min="6662" max="6662" width="15.7109375" customWidth="1"/>
    <col min="6913" max="6913" width="33.7109375" customWidth="1"/>
    <col min="6914" max="6915" width="12.28515625" customWidth="1"/>
    <col min="6916" max="6916" width="12.7109375" customWidth="1"/>
    <col min="6917" max="6917" width="13.5703125" customWidth="1"/>
    <col min="6918" max="6918" width="15.7109375" customWidth="1"/>
    <col min="7169" max="7169" width="33.7109375" customWidth="1"/>
    <col min="7170" max="7171" width="12.28515625" customWidth="1"/>
    <col min="7172" max="7172" width="12.7109375" customWidth="1"/>
    <col min="7173" max="7173" width="13.5703125" customWidth="1"/>
    <col min="7174" max="7174" width="15.7109375" customWidth="1"/>
    <col min="7425" max="7425" width="33.7109375" customWidth="1"/>
    <col min="7426" max="7427" width="12.28515625" customWidth="1"/>
    <col min="7428" max="7428" width="12.7109375" customWidth="1"/>
    <col min="7429" max="7429" width="13.5703125" customWidth="1"/>
    <col min="7430" max="7430" width="15.7109375" customWidth="1"/>
    <col min="7681" max="7681" width="33.7109375" customWidth="1"/>
    <col min="7682" max="7683" width="12.28515625" customWidth="1"/>
    <col min="7684" max="7684" width="12.7109375" customWidth="1"/>
    <col min="7685" max="7685" width="13.5703125" customWidth="1"/>
    <col min="7686" max="7686" width="15.7109375" customWidth="1"/>
    <col min="7937" max="7937" width="33.7109375" customWidth="1"/>
    <col min="7938" max="7939" width="12.28515625" customWidth="1"/>
    <col min="7940" max="7940" width="12.7109375" customWidth="1"/>
    <col min="7941" max="7941" width="13.5703125" customWidth="1"/>
    <col min="7942" max="7942" width="15.7109375" customWidth="1"/>
    <col min="8193" max="8193" width="33.7109375" customWidth="1"/>
    <col min="8194" max="8195" width="12.28515625" customWidth="1"/>
    <col min="8196" max="8196" width="12.7109375" customWidth="1"/>
    <col min="8197" max="8197" width="13.5703125" customWidth="1"/>
    <col min="8198" max="8198" width="15.7109375" customWidth="1"/>
    <col min="8449" max="8449" width="33.7109375" customWidth="1"/>
    <col min="8450" max="8451" width="12.28515625" customWidth="1"/>
    <col min="8452" max="8452" width="12.7109375" customWidth="1"/>
    <col min="8453" max="8453" width="13.5703125" customWidth="1"/>
    <col min="8454" max="8454" width="15.7109375" customWidth="1"/>
    <col min="8705" max="8705" width="33.7109375" customWidth="1"/>
    <col min="8706" max="8707" width="12.28515625" customWidth="1"/>
    <col min="8708" max="8708" width="12.7109375" customWidth="1"/>
    <col min="8709" max="8709" width="13.5703125" customWidth="1"/>
    <col min="8710" max="8710" width="15.7109375" customWidth="1"/>
    <col min="8961" max="8961" width="33.7109375" customWidth="1"/>
    <col min="8962" max="8963" width="12.28515625" customWidth="1"/>
    <col min="8964" max="8964" width="12.7109375" customWidth="1"/>
    <col min="8965" max="8965" width="13.5703125" customWidth="1"/>
    <col min="8966" max="8966" width="15.7109375" customWidth="1"/>
    <col min="9217" max="9217" width="33.7109375" customWidth="1"/>
    <col min="9218" max="9219" width="12.28515625" customWidth="1"/>
    <col min="9220" max="9220" width="12.7109375" customWidth="1"/>
    <col min="9221" max="9221" width="13.5703125" customWidth="1"/>
    <col min="9222" max="9222" width="15.7109375" customWidth="1"/>
    <col min="9473" max="9473" width="33.7109375" customWidth="1"/>
    <col min="9474" max="9475" width="12.28515625" customWidth="1"/>
    <col min="9476" max="9476" width="12.7109375" customWidth="1"/>
    <col min="9477" max="9477" width="13.5703125" customWidth="1"/>
    <col min="9478" max="9478" width="15.7109375" customWidth="1"/>
    <col min="9729" max="9729" width="33.7109375" customWidth="1"/>
    <col min="9730" max="9731" width="12.28515625" customWidth="1"/>
    <col min="9732" max="9732" width="12.7109375" customWidth="1"/>
    <col min="9733" max="9733" width="13.5703125" customWidth="1"/>
    <col min="9734" max="9734" width="15.7109375" customWidth="1"/>
    <col min="9985" max="9985" width="33.7109375" customWidth="1"/>
    <col min="9986" max="9987" width="12.28515625" customWidth="1"/>
    <col min="9988" max="9988" width="12.7109375" customWidth="1"/>
    <col min="9989" max="9989" width="13.5703125" customWidth="1"/>
    <col min="9990" max="9990" width="15.7109375" customWidth="1"/>
    <col min="10241" max="10241" width="33.7109375" customWidth="1"/>
    <col min="10242" max="10243" width="12.28515625" customWidth="1"/>
    <col min="10244" max="10244" width="12.7109375" customWidth="1"/>
    <col min="10245" max="10245" width="13.5703125" customWidth="1"/>
    <col min="10246" max="10246" width="15.7109375" customWidth="1"/>
    <col min="10497" max="10497" width="33.7109375" customWidth="1"/>
    <col min="10498" max="10499" width="12.28515625" customWidth="1"/>
    <col min="10500" max="10500" width="12.7109375" customWidth="1"/>
    <col min="10501" max="10501" width="13.5703125" customWidth="1"/>
    <col min="10502" max="10502" width="15.7109375" customWidth="1"/>
    <col min="10753" max="10753" width="33.7109375" customWidth="1"/>
    <col min="10754" max="10755" width="12.28515625" customWidth="1"/>
    <col min="10756" max="10756" width="12.7109375" customWidth="1"/>
    <col min="10757" max="10757" width="13.5703125" customWidth="1"/>
    <col min="10758" max="10758" width="15.7109375" customWidth="1"/>
    <col min="11009" max="11009" width="33.7109375" customWidth="1"/>
    <col min="11010" max="11011" width="12.28515625" customWidth="1"/>
    <col min="11012" max="11012" width="12.7109375" customWidth="1"/>
    <col min="11013" max="11013" width="13.5703125" customWidth="1"/>
    <col min="11014" max="11014" width="15.7109375" customWidth="1"/>
    <col min="11265" max="11265" width="33.7109375" customWidth="1"/>
    <col min="11266" max="11267" width="12.28515625" customWidth="1"/>
    <col min="11268" max="11268" width="12.7109375" customWidth="1"/>
    <col min="11269" max="11269" width="13.5703125" customWidth="1"/>
    <col min="11270" max="11270" width="15.7109375" customWidth="1"/>
    <col min="11521" max="11521" width="33.7109375" customWidth="1"/>
    <col min="11522" max="11523" width="12.28515625" customWidth="1"/>
    <col min="11524" max="11524" width="12.7109375" customWidth="1"/>
    <col min="11525" max="11525" width="13.5703125" customWidth="1"/>
    <col min="11526" max="11526" width="15.7109375" customWidth="1"/>
    <col min="11777" max="11777" width="33.7109375" customWidth="1"/>
    <col min="11778" max="11779" width="12.28515625" customWidth="1"/>
    <col min="11780" max="11780" width="12.7109375" customWidth="1"/>
    <col min="11781" max="11781" width="13.5703125" customWidth="1"/>
    <col min="11782" max="11782" width="15.7109375" customWidth="1"/>
    <col min="12033" max="12033" width="33.7109375" customWidth="1"/>
    <col min="12034" max="12035" width="12.28515625" customWidth="1"/>
    <col min="12036" max="12036" width="12.7109375" customWidth="1"/>
    <col min="12037" max="12037" width="13.5703125" customWidth="1"/>
    <col min="12038" max="12038" width="15.7109375" customWidth="1"/>
    <col min="12289" max="12289" width="33.7109375" customWidth="1"/>
    <col min="12290" max="12291" width="12.28515625" customWidth="1"/>
    <col min="12292" max="12292" width="12.7109375" customWidth="1"/>
    <col min="12293" max="12293" width="13.5703125" customWidth="1"/>
    <col min="12294" max="12294" width="15.7109375" customWidth="1"/>
    <col min="12545" max="12545" width="33.7109375" customWidth="1"/>
    <col min="12546" max="12547" width="12.28515625" customWidth="1"/>
    <col min="12548" max="12548" width="12.7109375" customWidth="1"/>
    <col min="12549" max="12549" width="13.5703125" customWidth="1"/>
    <col min="12550" max="12550" width="15.7109375" customWidth="1"/>
    <col min="12801" max="12801" width="33.7109375" customWidth="1"/>
    <col min="12802" max="12803" width="12.28515625" customWidth="1"/>
    <col min="12804" max="12804" width="12.7109375" customWidth="1"/>
    <col min="12805" max="12805" width="13.5703125" customWidth="1"/>
    <col min="12806" max="12806" width="15.7109375" customWidth="1"/>
    <col min="13057" max="13057" width="33.7109375" customWidth="1"/>
    <col min="13058" max="13059" width="12.28515625" customWidth="1"/>
    <col min="13060" max="13060" width="12.7109375" customWidth="1"/>
    <col min="13061" max="13061" width="13.5703125" customWidth="1"/>
    <col min="13062" max="13062" width="15.7109375" customWidth="1"/>
    <col min="13313" max="13313" width="33.7109375" customWidth="1"/>
    <col min="13314" max="13315" width="12.28515625" customWidth="1"/>
    <col min="13316" max="13316" width="12.7109375" customWidth="1"/>
    <col min="13317" max="13317" width="13.5703125" customWidth="1"/>
    <col min="13318" max="13318" width="15.7109375" customWidth="1"/>
    <col min="13569" max="13569" width="33.7109375" customWidth="1"/>
    <col min="13570" max="13571" width="12.28515625" customWidth="1"/>
    <col min="13572" max="13572" width="12.7109375" customWidth="1"/>
    <col min="13573" max="13573" width="13.5703125" customWidth="1"/>
    <col min="13574" max="13574" width="15.7109375" customWidth="1"/>
    <col min="13825" max="13825" width="33.7109375" customWidth="1"/>
    <col min="13826" max="13827" width="12.28515625" customWidth="1"/>
    <col min="13828" max="13828" width="12.7109375" customWidth="1"/>
    <col min="13829" max="13829" width="13.5703125" customWidth="1"/>
    <col min="13830" max="13830" width="15.7109375" customWidth="1"/>
    <col min="14081" max="14081" width="33.7109375" customWidth="1"/>
    <col min="14082" max="14083" width="12.28515625" customWidth="1"/>
    <col min="14084" max="14084" width="12.7109375" customWidth="1"/>
    <col min="14085" max="14085" width="13.5703125" customWidth="1"/>
    <col min="14086" max="14086" width="15.7109375" customWidth="1"/>
    <col min="14337" max="14337" width="33.7109375" customWidth="1"/>
    <col min="14338" max="14339" width="12.28515625" customWidth="1"/>
    <col min="14340" max="14340" width="12.7109375" customWidth="1"/>
    <col min="14341" max="14341" width="13.5703125" customWidth="1"/>
    <col min="14342" max="14342" width="15.7109375" customWidth="1"/>
    <col min="14593" max="14593" width="33.7109375" customWidth="1"/>
    <col min="14594" max="14595" width="12.28515625" customWidth="1"/>
    <col min="14596" max="14596" width="12.7109375" customWidth="1"/>
    <col min="14597" max="14597" width="13.5703125" customWidth="1"/>
    <col min="14598" max="14598" width="15.7109375" customWidth="1"/>
    <col min="14849" max="14849" width="33.7109375" customWidth="1"/>
    <col min="14850" max="14851" width="12.28515625" customWidth="1"/>
    <col min="14852" max="14852" width="12.7109375" customWidth="1"/>
    <col min="14853" max="14853" width="13.5703125" customWidth="1"/>
    <col min="14854" max="14854" width="15.7109375" customWidth="1"/>
    <col min="15105" max="15105" width="33.7109375" customWidth="1"/>
    <col min="15106" max="15107" width="12.28515625" customWidth="1"/>
    <col min="15108" max="15108" width="12.7109375" customWidth="1"/>
    <col min="15109" max="15109" width="13.5703125" customWidth="1"/>
    <col min="15110" max="15110" width="15.7109375" customWidth="1"/>
    <col min="15361" max="15361" width="33.7109375" customWidth="1"/>
    <col min="15362" max="15363" width="12.28515625" customWidth="1"/>
    <col min="15364" max="15364" width="12.7109375" customWidth="1"/>
    <col min="15365" max="15365" width="13.5703125" customWidth="1"/>
    <col min="15366" max="15366" width="15.7109375" customWidth="1"/>
    <col min="15617" max="15617" width="33.7109375" customWidth="1"/>
    <col min="15618" max="15619" width="12.28515625" customWidth="1"/>
    <col min="15620" max="15620" width="12.7109375" customWidth="1"/>
    <col min="15621" max="15621" width="13.5703125" customWidth="1"/>
    <col min="15622" max="15622" width="15.7109375" customWidth="1"/>
    <col min="15873" max="15873" width="33.7109375" customWidth="1"/>
    <col min="15874" max="15875" width="12.28515625" customWidth="1"/>
    <col min="15876" max="15876" width="12.7109375" customWidth="1"/>
    <col min="15877" max="15877" width="13.5703125" customWidth="1"/>
    <col min="15878" max="15878" width="15.7109375" customWidth="1"/>
    <col min="16129" max="16129" width="33.7109375" customWidth="1"/>
    <col min="16130" max="16131" width="12.28515625" customWidth="1"/>
    <col min="16132" max="16132" width="12.7109375" customWidth="1"/>
    <col min="16133" max="16133" width="13.5703125" customWidth="1"/>
    <col min="16134" max="16134" width="15.7109375" customWidth="1"/>
  </cols>
  <sheetData>
    <row r="1" spans="1:7" s="651" customFormat="1" ht="12" customHeight="1" x14ac:dyDescent="0.2">
      <c r="A1" s="1968" t="s">
        <v>349</v>
      </c>
      <c r="B1" s="1968"/>
      <c r="C1" s="1968"/>
      <c r="D1" s="1968"/>
      <c r="E1" s="1968"/>
      <c r="F1" s="1968"/>
      <c r="G1" s="650"/>
    </row>
    <row r="2" spans="1:7" s="651" customFormat="1" ht="12" customHeight="1" x14ac:dyDescent="0.25">
      <c r="A2" s="1969"/>
      <c r="B2" s="1969"/>
      <c r="C2" s="1969"/>
      <c r="D2" s="652"/>
      <c r="E2" s="652"/>
      <c r="F2" s="652"/>
      <c r="G2" s="650"/>
    </row>
    <row r="3" spans="1:7" s="651" customFormat="1" ht="12" customHeight="1" x14ac:dyDescent="0.2">
      <c r="A3" s="653"/>
      <c r="B3" s="650"/>
      <c r="C3" s="650"/>
      <c r="D3" s="650"/>
      <c r="E3" s="650"/>
      <c r="F3" s="654" t="s">
        <v>350</v>
      </c>
      <c r="G3" s="650"/>
    </row>
    <row r="4" spans="1:7" s="651" customFormat="1" ht="12.95" customHeight="1" x14ac:dyDescent="0.2">
      <c r="A4" s="655"/>
      <c r="B4" s="656"/>
      <c r="C4" s="657" t="s">
        <v>351</v>
      </c>
      <c r="D4" s="656"/>
      <c r="E4" s="657" t="s">
        <v>352</v>
      </c>
      <c r="F4" s="656" t="s">
        <v>353</v>
      </c>
      <c r="G4" s="650"/>
    </row>
    <row r="5" spans="1:7" s="651" customFormat="1" ht="12.95" customHeight="1" x14ac:dyDescent="0.2">
      <c r="A5" s="658" t="s">
        <v>212</v>
      </c>
      <c r="B5" s="657" t="s">
        <v>14</v>
      </c>
      <c r="C5" s="659" t="s">
        <v>354</v>
      </c>
      <c r="D5" s="656" t="s">
        <v>355</v>
      </c>
      <c r="E5" s="1409" t="s">
        <v>354</v>
      </c>
      <c r="F5" s="656" t="s">
        <v>354</v>
      </c>
      <c r="G5" s="650"/>
    </row>
    <row r="6" spans="1:7" s="651" customFormat="1" ht="5.0999999999999996" customHeight="1" x14ac:dyDescent="0.2">
      <c r="A6" s="660"/>
      <c r="B6" s="661"/>
      <c r="C6" s="662"/>
      <c r="D6" s="662"/>
      <c r="E6" s="662"/>
      <c r="F6" s="661"/>
      <c r="G6" s="650"/>
    </row>
    <row r="7" spans="1:7" s="651" customFormat="1" ht="12.95" customHeight="1" x14ac:dyDescent="0.2">
      <c r="A7" s="663" t="s">
        <v>145</v>
      </c>
      <c r="B7" s="664">
        <f>SUM(C7:F7)</f>
        <v>8709.3100000000013</v>
      </c>
      <c r="C7" s="664">
        <f>SUM(C8:C23)</f>
        <v>1436.6000000000001</v>
      </c>
      <c r="D7" s="665">
        <f>SUM(D8:D23)</f>
        <v>1453.5100000000002</v>
      </c>
      <c r="E7" s="665">
        <f>SUM(E8:E23)</f>
        <v>1811.8</v>
      </c>
      <c r="F7" s="664">
        <f>SUM(F8:F23)</f>
        <v>4007.4</v>
      </c>
      <c r="G7" s="650"/>
    </row>
    <row r="8" spans="1:7" s="651" customFormat="1" ht="12.95" customHeight="1" x14ac:dyDescent="0.2">
      <c r="A8" s="666" t="s">
        <v>356</v>
      </c>
      <c r="B8" s="667">
        <f t="shared" ref="B8:B23" si="0">SUM(C8:F8)</f>
        <v>752.8</v>
      </c>
      <c r="C8" s="668">
        <v>44.9</v>
      </c>
      <c r="D8" s="669">
        <v>172.7</v>
      </c>
      <c r="E8" s="669">
        <v>232.5</v>
      </c>
      <c r="F8" s="669">
        <v>302.7</v>
      </c>
      <c r="G8" s="650"/>
    </row>
    <row r="9" spans="1:7" s="651" customFormat="1" ht="12.95" customHeight="1" x14ac:dyDescent="0.2">
      <c r="A9" s="666" t="s">
        <v>357</v>
      </c>
      <c r="B9" s="667">
        <f t="shared" si="0"/>
        <v>323.10000000000002</v>
      </c>
      <c r="C9" s="670">
        <v>50.6</v>
      </c>
      <c r="D9" s="670">
        <v>68.900000000000006</v>
      </c>
      <c r="E9" s="670">
        <v>151</v>
      </c>
      <c r="F9" s="670">
        <v>52.6</v>
      </c>
      <c r="G9" s="650"/>
    </row>
    <row r="10" spans="1:7" s="651" customFormat="1" ht="12.95" customHeight="1" x14ac:dyDescent="0.2">
      <c r="A10" s="666" t="s">
        <v>358</v>
      </c>
      <c r="B10" s="667">
        <f t="shared" si="0"/>
        <v>29.200000000000003</v>
      </c>
      <c r="C10" s="670">
        <v>4.7</v>
      </c>
      <c r="D10" s="670">
        <v>11.4</v>
      </c>
      <c r="E10" s="670">
        <v>8</v>
      </c>
      <c r="F10" s="670">
        <v>5.0999999999999996</v>
      </c>
      <c r="G10" s="650"/>
    </row>
    <row r="11" spans="1:7" s="651" customFormat="1" ht="12.95" customHeight="1" x14ac:dyDescent="0.2">
      <c r="A11" s="666" t="s">
        <v>359</v>
      </c>
      <c r="B11" s="667">
        <f t="shared" si="0"/>
        <v>271.61</v>
      </c>
      <c r="C11" s="669">
        <v>70.8</v>
      </c>
      <c r="D11" s="669">
        <v>53.11</v>
      </c>
      <c r="E11" s="669">
        <v>77.2</v>
      </c>
      <c r="F11" s="669">
        <v>70.5</v>
      </c>
      <c r="G11" s="650"/>
    </row>
    <row r="12" spans="1:7" s="651" customFormat="1" ht="12.95" customHeight="1" x14ac:dyDescent="0.2">
      <c r="A12" s="666" t="s">
        <v>360</v>
      </c>
      <c r="B12" s="667">
        <f t="shared" si="0"/>
        <v>753.09999999999991</v>
      </c>
      <c r="C12" s="670">
        <v>213.9</v>
      </c>
      <c r="D12" s="670">
        <v>105.8</v>
      </c>
      <c r="E12" s="670">
        <v>122.5</v>
      </c>
      <c r="F12" s="670">
        <v>310.89999999999998</v>
      </c>
      <c r="G12" s="650"/>
    </row>
    <row r="13" spans="1:7" s="651" customFormat="1" ht="12.95" customHeight="1" x14ac:dyDescent="0.2">
      <c r="A13" s="666" t="s">
        <v>361</v>
      </c>
      <c r="B13" s="667">
        <f t="shared" si="0"/>
        <v>748.90000000000009</v>
      </c>
      <c r="C13" s="669">
        <v>102.1</v>
      </c>
      <c r="D13" s="669">
        <v>113.4</v>
      </c>
      <c r="E13" s="669">
        <v>143.30000000000001</v>
      </c>
      <c r="F13" s="669">
        <v>390.1</v>
      </c>
      <c r="G13" s="650"/>
    </row>
    <row r="14" spans="1:7" s="651" customFormat="1" ht="12.95" customHeight="1" x14ac:dyDescent="0.2">
      <c r="A14" s="666" t="s">
        <v>362</v>
      </c>
      <c r="B14" s="667">
        <f t="shared" si="0"/>
        <v>392.4</v>
      </c>
      <c r="C14" s="670">
        <v>87.5</v>
      </c>
      <c r="D14" s="669">
        <v>81.400000000000006</v>
      </c>
      <c r="E14" s="669">
        <v>68.400000000000006</v>
      </c>
      <c r="F14" s="669">
        <v>155.1</v>
      </c>
      <c r="G14" s="650"/>
    </row>
    <row r="15" spans="1:7" s="651" customFormat="1" ht="12.95" customHeight="1" x14ac:dyDescent="0.2">
      <c r="A15" s="666" t="s">
        <v>363</v>
      </c>
      <c r="B15" s="667">
        <f t="shared" si="0"/>
        <v>545</v>
      </c>
      <c r="C15" s="670">
        <v>112.8</v>
      </c>
      <c r="D15" s="669">
        <v>111.3</v>
      </c>
      <c r="E15" s="669">
        <v>99.4</v>
      </c>
      <c r="F15" s="669">
        <v>221.5</v>
      </c>
      <c r="G15" s="650"/>
    </row>
    <row r="16" spans="1:7" s="651" customFormat="1" ht="12.95" customHeight="1" x14ac:dyDescent="0.2">
      <c r="A16" s="666" t="s">
        <v>364</v>
      </c>
      <c r="B16" s="667">
        <f t="shared" si="0"/>
        <v>508</v>
      </c>
      <c r="C16" s="670">
        <v>203.1</v>
      </c>
      <c r="D16" s="669">
        <v>65.400000000000006</v>
      </c>
      <c r="E16" s="669">
        <v>81.099999999999994</v>
      </c>
      <c r="F16" s="669">
        <v>158.4</v>
      </c>
      <c r="G16" s="650"/>
    </row>
    <row r="17" spans="1:13" s="651" customFormat="1" ht="12.95" customHeight="1" x14ac:dyDescent="0.2">
      <c r="A17" s="666" t="s">
        <v>365</v>
      </c>
      <c r="B17" s="667">
        <f t="shared" si="0"/>
        <v>1109.4000000000001</v>
      </c>
      <c r="C17" s="670">
        <v>223.7</v>
      </c>
      <c r="D17" s="670">
        <v>201.3</v>
      </c>
      <c r="E17" s="670">
        <v>280.60000000000002</v>
      </c>
      <c r="F17" s="670">
        <v>403.8</v>
      </c>
      <c r="G17" s="650"/>
    </row>
    <row r="18" spans="1:13" s="651" customFormat="1" ht="12.95" customHeight="1" x14ac:dyDescent="0.2">
      <c r="A18" s="666" t="s">
        <v>366</v>
      </c>
      <c r="B18" s="667">
        <f t="shared" si="0"/>
        <v>591.20000000000005</v>
      </c>
      <c r="C18" s="670">
        <v>107.7</v>
      </c>
      <c r="D18" s="669">
        <v>109.3</v>
      </c>
      <c r="E18" s="669">
        <v>114.2</v>
      </c>
      <c r="F18" s="669">
        <v>260</v>
      </c>
      <c r="G18" s="650"/>
    </row>
    <row r="19" spans="1:13" s="651" customFormat="1" ht="12.95" customHeight="1" x14ac:dyDescent="0.2">
      <c r="A19" s="666" t="s">
        <v>367</v>
      </c>
      <c r="B19" s="667">
        <f t="shared" si="0"/>
        <v>862.7</v>
      </c>
      <c r="C19" s="669">
        <v>12.5</v>
      </c>
      <c r="D19" s="669">
        <v>111.6</v>
      </c>
      <c r="E19" s="669">
        <v>191</v>
      </c>
      <c r="F19" s="669">
        <v>547.6</v>
      </c>
      <c r="G19" s="650"/>
    </row>
    <row r="20" spans="1:13" s="651" customFormat="1" ht="12.95" customHeight="1" x14ac:dyDescent="0.2">
      <c r="A20" s="666" t="s">
        <v>368</v>
      </c>
      <c r="B20" s="667">
        <f t="shared" si="0"/>
        <v>555</v>
      </c>
      <c r="C20" s="670">
        <v>65.5</v>
      </c>
      <c r="D20" s="669">
        <v>69.900000000000006</v>
      </c>
      <c r="E20" s="669">
        <v>113.3</v>
      </c>
      <c r="F20" s="669">
        <v>306.3</v>
      </c>
      <c r="G20" s="650"/>
    </row>
    <row r="21" spans="1:13" s="651" customFormat="1" ht="12.95" customHeight="1" x14ac:dyDescent="0.2">
      <c r="A21" s="666" t="s">
        <v>369</v>
      </c>
      <c r="B21" s="667">
        <f t="shared" si="0"/>
        <v>589.20000000000005</v>
      </c>
      <c r="C21" s="670">
        <v>74.900000000000006</v>
      </c>
      <c r="D21" s="670">
        <v>117.9</v>
      </c>
      <c r="E21" s="670">
        <v>86.2</v>
      </c>
      <c r="F21" s="670">
        <v>310.2</v>
      </c>
      <c r="G21" s="650"/>
    </row>
    <row r="22" spans="1:13" s="651" customFormat="1" ht="12.95" customHeight="1" x14ac:dyDescent="0.2">
      <c r="A22" s="666" t="s">
        <v>370</v>
      </c>
      <c r="B22" s="667">
        <f t="shared" si="0"/>
        <v>573.70000000000005</v>
      </c>
      <c r="C22" s="670">
        <v>46.5</v>
      </c>
      <c r="D22" s="670">
        <v>35.4</v>
      </c>
      <c r="E22" s="670">
        <v>26.3</v>
      </c>
      <c r="F22" s="670">
        <v>465.5</v>
      </c>
      <c r="G22" s="650"/>
      <c r="I22" s="667"/>
      <c r="J22" s="667"/>
      <c r="K22" s="667"/>
      <c r="L22" s="667"/>
      <c r="M22" s="667"/>
    </row>
    <row r="23" spans="1:13" s="651" customFormat="1" ht="12.95" customHeight="1" x14ac:dyDescent="0.2">
      <c r="A23" s="666" t="s">
        <v>371</v>
      </c>
      <c r="B23" s="667">
        <f t="shared" si="0"/>
        <v>104</v>
      </c>
      <c r="C23" s="669">
        <v>15.4</v>
      </c>
      <c r="D23" s="669">
        <v>24.7</v>
      </c>
      <c r="E23" s="670">
        <v>16.8</v>
      </c>
      <c r="F23" s="669">
        <v>47.1</v>
      </c>
      <c r="G23" s="650"/>
    </row>
    <row r="24" spans="1:13" s="651" customFormat="1" ht="5.0999999999999996" customHeight="1" x14ac:dyDescent="0.2">
      <c r="A24" s="653"/>
      <c r="B24" s="671"/>
      <c r="C24" s="672"/>
      <c r="D24" s="673"/>
      <c r="E24" s="674"/>
      <c r="F24" s="673"/>
      <c r="G24" s="650"/>
    </row>
    <row r="25" spans="1:13" s="651" customFormat="1" ht="5.0999999999999996" customHeight="1" x14ac:dyDescent="0.2">
      <c r="A25" s="675"/>
      <c r="B25" s="675"/>
      <c r="C25" s="675"/>
      <c r="D25" s="676"/>
      <c r="E25" s="675"/>
      <c r="F25" s="676"/>
      <c r="G25" s="650"/>
    </row>
    <row r="26" spans="1:13" s="651" customFormat="1" ht="12.95" customHeight="1" x14ac:dyDescent="0.2">
      <c r="A26" s="677" t="s">
        <v>373</v>
      </c>
      <c r="B26" s="650"/>
      <c r="C26" s="650"/>
      <c r="D26" s="78"/>
      <c r="E26" s="650"/>
      <c r="F26" s="78"/>
      <c r="G26" s="650"/>
    </row>
    <row r="27" spans="1:13" s="651" customFormat="1" ht="12.95" customHeight="1" x14ac:dyDescent="0.2">
      <c r="A27" s="651" t="s">
        <v>374</v>
      </c>
      <c r="B27" s="678"/>
      <c r="C27" s="678"/>
      <c r="D27" s="678"/>
      <c r="E27" s="678"/>
      <c r="F27" s="678"/>
      <c r="G27" s="650"/>
    </row>
    <row r="28" spans="1:13" s="651" customFormat="1" ht="12.95" customHeight="1" x14ac:dyDescent="0.2">
      <c r="A28" s="651" t="s">
        <v>372</v>
      </c>
      <c r="B28" s="650"/>
      <c r="C28" s="650"/>
      <c r="D28" s="78"/>
      <c r="E28" s="650"/>
      <c r="F28" s="78"/>
      <c r="G28" s="650"/>
    </row>
    <row r="29" spans="1:13" s="651" customFormat="1" ht="12.95" customHeight="1" x14ac:dyDescent="0.2">
      <c r="B29" s="650"/>
      <c r="C29" s="650"/>
      <c r="D29" s="1568"/>
      <c r="E29" s="650"/>
      <c r="F29" s="1568"/>
      <c r="G29" s="650"/>
    </row>
    <row r="30" spans="1:13" s="651" customFormat="1" ht="12.95" customHeight="1" x14ac:dyDescent="0.2">
      <c r="B30" s="650"/>
      <c r="C30" s="650"/>
      <c r="D30" s="1568"/>
      <c r="E30" s="650"/>
      <c r="F30" s="1568"/>
      <c r="G30" s="650"/>
    </row>
    <row r="31" spans="1:13" x14ac:dyDescent="0.25">
      <c r="A31" s="1968" t="s">
        <v>1194</v>
      </c>
      <c r="B31" s="1968"/>
      <c r="C31" s="1968"/>
      <c r="D31" s="1968"/>
      <c r="E31" s="1968"/>
      <c r="F31" s="1968"/>
    </row>
    <row r="32" spans="1:13" x14ac:dyDescent="0.25">
      <c r="A32" s="680"/>
      <c r="B32" s="681"/>
      <c r="C32" s="681"/>
      <c r="D32" s="681"/>
      <c r="E32" s="681"/>
      <c r="F32" s="681"/>
    </row>
    <row r="33" spans="1:6" ht="15" customHeight="1" x14ac:dyDescent="0.25">
      <c r="A33" s="682"/>
      <c r="B33" s="656"/>
      <c r="C33" s="656"/>
      <c r="D33" s="656" t="s">
        <v>375</v>
      </c>
      <c r="E33" s="656"/>
      <c r="F33" s="656" t="s">
        <v>375</v>
      </c>
    </row>
    <row r="34" spans="1:6" ht="15" customHeight="1" x14ac:dyDescent="0.25">
      <c r="A34" s="682"/>
      <c r="B34" s="656" t="s">
        <v>376</v>
      </c>
      <c r="C34" s="656"/>
      <c r="D34" s="656" t="s">
        <v>377</v>
      </c>
      <c r="E34" s="656"/>
      <c r="F34" s="656" t="s">
        <v>377</v>
      </c>
    </row>
    <row r="35" spans="1:6" ht="15" customHeight="1" x14ac:dyDescent="0.25">
      <c r="A35" s="682"/>
      <c r="B35" s="656" t="s">
        <v>378</v>
      </c>
      <c r="C35" s="656"/>
      <c r="D35" s="656" t="s">
        <v>379</v>
      </c>
      <c r="E35" s="656"/>
      <c r="F35" s="656" t="s">
        <v>380</v>
      </c>
    </row>
    <row r="36" spans="1:6" ht="15" customHeight="1" x14ac:dyDescent="0.25">
      <c r="A36" s="684" t="s">
        <v>381</v>
      </c>
      <c r="B36" s="685" t="s">
        <v>382</v>
      </c>
      <c r="C36" s="685"/>
      <c r="D36" s="685" t="s">
        <v>383</v>
      </c>
      <c r="E36" s="685"/>
      <c r="F36" s="685" t="s">
        <v>384</v>
      </c>
    </row>
    <row r="37" spans="1:6" ht="5.0999999999999996" customHeight="1" x14ac:dyDescent="0.25">
      <c r="A37" s="683"/>
      <c r="B37" s="654"/>
      <c r="C37" s="1410"/>
      <c r="D37" s="654"/>
      <c r="E37" s="1410"/>
      <c r="F37" s="1410"/>
    </row>
    <row r="38" spans="1:6" ht="12.95" customHeight="1" x14ac:dyDescent="0.25">
      <c r="A38" s="687" t="s">
        <v>385</v>
      </c>
      <c r="B38" s="688">
        <v>1</v>
      </c>
      <c r="C38" s="651"/>
      <c r="D38" s="689">
        <f>B38*100/6.7</f>
        <v>14.925373134328359</v>
      </c>
      <c r="E38" s="651"/>
      <c r="F38" s="689">
        <f>B38/10.9886*100</f>
        <v>9.1003403527291908</v>
      </c>
    </row>
    <row r="39" spans="1:6" ht="12.95" customHeight="1" x14ac:dyDescent="0.25">
      <c r="A39" s="687" t="s">
        <v>386</v>
      </c>
      <c r="B39" s="688">
        <v>2.9</v>
      </c>
      <c r="C39" s="651"/>
      <c r="D39" s="689">
        <f>B39*100/6.7</f>
        <v>43.28358208955224</v>
      </c>
      <c r="E39" s="651"/>
      <c r="F39" s="689">
        <f>B39/10.9886*100</f>
        <v>26.390987022914658</v>
      </c>
    </row>
    <row r="40" spans="1:6" ht="12.95" customHeight="1" x14ac:dyDescent="0.25">
      <c r="A40" s="687" t="s">
        <v>387</v>
      </c>
      <c r="B40" s="688">
        <v>2.7</v>
      </c>
      <c r="C40" s="651"/>
      <c r="D40" s="689">
        <f>B40*100/6.7</f>
        <v>40.298507462686565</v>
      </c>
      <c r="E40" s="651"/>
      <c r="F40" s="689">
        <f t="shared" ref="F40:F55" si="1">B40/10.9886*100</f>
        <v>24.570918952368821</v>
      </c>
    </row>
    <row r="41" spans="1:6" ht="12.95" customHeight="1" x14ac:dyDescent="0.25">
      <c r="A41" s="690" t="s">
        <v>148</v>
      </c>
      <c r="B41" s="688"/>
      <c r="C41" s="651"/>
      <c r="D41" s="689"/>
      <c r="E41" s="651"/>
      <c r="F41" s="689"/>
    </row>
    <row r="42" spans="1:6" ht="12.95" customHeight="1" x14ac:dyDescent="0.25">
      <c r="A42" s="691" t="s">
        <v>388</v>
      </c>
      <c r="B42" s="692">
        <v>1.8</v>
      </c>
      <c r="C42" s="651"/>
      <c r="D42" s="689">
        <f>B42*100/6.7</f>
        <v>26.865671641791042</v>
      </c>
      <c r="E42" s="651"/>
      <c r="F42" s="689">
        <f t="shared" si="1"/>
        <v>16.380612634912548</v>
      </c>
    </row>
    <row r="43" spans="1:6" ht="12.95" customHeight="1" x14ac:dyDescent="0.25">
      <c r="A43" s="687" t="s">
        <v>389</v>
      </c>
      <c r="B43" s="692">
        <v>3</v>
      </c>
      <c r="C43" s="651"/>
      <c r="D43" s="689">
        <f>B43*100/6.7</f>
        <v>44.776119402985074</v>
      </c>
      <c r="E43" s="651"/>
      <c r="F43" s="689">
        <f t="shared" si="1"/>
        <v>27.301021058187576</v>
      </c>
    </row>
    <row r="44" spans="1:6" ht="12.95" customHeight="1" x14ac:dyDescent="0.25">
      <c r="A44" s="687" t="s">
        <v>390</v>
      </c>
      <c r="B44" s="692">
        <v>1.6</v>
      </c>
      <c r="C44" s="651"/>
      <c r="D44" s="689">
        <f>B44*100/6.7</f>
        <v>23.880597014925371</v>
      </c>
      <c r="E44" s="651"/>
      <c r="F44" s="689">
        <f t="shared" si="1"/>
        <v>14.56054456436671</v>
      </c>
    </row>
    <row r="45" spans="1:6" ht="12.95" customHeight="1" x14ac:dyDescent="0.25">
      <c r="A45" s="687" t="s">
        <v>391</v>
      </c>
      <c r="B45" s="692"/>
      <c r="C45" s="651"/>
      <c r="D45" s="689"/>
      <c r="E45" s="651"/>
      <c r="F45" s="689"/>
    </row>
    <row r="46" spans="1:6" ht="12.95" customHeight="1" x14ac:dyDescent="0.25">
      <c r="A46" s="690" t="s">
        <v>392</v>
      </c>
      <c r="B46" s="692">
        <v>2.7</v>
      </c>
      <c r="C46" s="651"/>
      <c r="D46" s="689">
        <f>B46*100/6.7</f>
        <v>40.298507462686565</v>
      </c>
      <c r="E46" s="651"/>
      <c r="F46" s="689">
        <f t="shared" si="1"/>
        <v>24.570918952368821</v>
      </c>
    </row>
    <row r="47" spans="1:6" ht="12.95" customHeight="1" x14ac:dyDescent="0.25">
      <c r="A47" s="690" t="s">
        <v>393</v>
      </c>
      <c r="B47" s="692">
        <v>0.7</v>
      </c>
      <c r="C47" s="651"/>
      <c r="D47" s="689">
        <f>B47*100/6.7</f>
        <v>10.44776119402985</v>
      </c>
      <c r="E47" s="651"/>
      <c r="F47" s="689">
        <f t="shared" si="1"/>
        <v>6.3702382469104339</v>
      </c>
    </row>
    <row r="48" spans="1:6" ht="12.95" customHeight="1" x14ac:dyDescent="0.25">
      <c r="A48" s="687" t="s">
        <v>394</v>
      </c>
      <c r="B48" s="692">
        <v>4.66</v>
      </c>
      <c r="C48" s="651"/>
      <c r="D48" s="689">
        <f>B48*100/6.7</f>
        <v>69.552238805970148</v>
      </c>
      <c r="E48" s="651"/>
      <c r="F48" s="689">
        <f t="shared" si="1"/>
        <v>42.407586043718041</v>
      </c>
    </row>
    <row r="49" spans="1:6" ht="12.95" customHeight="1" x14ac:dyDescent="0.25">
      <c r="A49" s="687" t="s">
        <v>395</v>
      </c>
      <c r="B49" s="692">
        <v>2.5</v>
      </c>
      <c r="C49" s="651"/>
      <c r="D49" s="689">
        <f>B49*100/6.7</f>
        <v>37.313432835820898</v>
      </c>
      <c r="E49" s="651"/>
      <c r="F49" s="689">
        <f t="shared" si="1"/>
        <v>22.750850881822981</v>
      </c>
    </row>
    <row r="50" spans="1:6" ht="12.95" customHeight="1" x14ac:dyDescent="0.25">
      <c r="A50" s="687" t="s">
        <v>396</v>
      </c>
      <c r="B50" s="692">
        <v>0.8</v>
      </c>
      <c r="C50" s="651"/>
      <c r="D50" s="689">
        <f>B50*100/6.7</f>
        <v>11.940298507462686</v>
      </c>
      <c r="E50" s="651"/>
      <c r="F50" s="689">
        <f t="shared" si="1"/>
        <v>7.280272282183355</v>
      </c>
    </row>
    <row r="51" spans="1:6" ht="12.95" customHeight="1" x14ac:dyDescent="0.25">
      <c r="A51" s="690" t="s">
        <v>397</v>
      </c>
      <c r="B51" s="693"/>
      <c r="C51" s="651"/>
      <c r="D51" s="689"/>
      <c r="E51" s="651"/>
      <c r="F51" s="689"/>
    </row>
    <row r="52" spans="1:6" ht="12.95" customHeight="1" x14ac:dyDescent="0.25">
      <c r="A52" s="691" t="s">
        <v>398</v>
      </c>
      <c r="B52" s="692">
        <v>0.45</v>
      </c>
      <c r="C52" s="651"/>
      <c r="D52" s="689">
        <f>B52*100/6.7</f>
        <v>6.7164179104477606</v>
      </c>
      <c r="E52" s="651"/>
      <c r="F52" s="689">
        <f t="shared" si="1"/>
        <v>4.0951531587281371</v>
      </c>
    </row>
    <row r="53" spans="1:6" ht="12.95" customHeight="1" x14ac:dyDescent="0.25">
      <c r="A53" s="687" t="s">
        <v>399</v>
      </c>
      <c r="B53" s="692"/>
      <c r="C53" s="651"/>
      <c r="D53" s="689"/>
      <c r="E53" s="651"/>
      <c r="F53" s="689"/>
    </row>
    <row r="54" spans="1:6" ht="12.95" customHeight="1" x14ac:dyDescent="0.25">
      <c r="A54" s="690" t="s">
        <v>400</v>
      </c>
      <c r="B54" s="692">
        <v>0.81</v>
      </c>
      <c r="C54" s="651"/>
      <c r="D54" s="689">
        <f>B54*100/6.7</f>
        <v>12.08955223880597</v>
      </c>
      <c r="E54" s="651"/>
      <c r="F54" s="689">
        <f t="shared" si="1"/>
        <v>7.3712756857106463</v>
      </c>
    </row>
    <row r="55" spans="1:6" ht="12.95" customHeight="1" x14ac:dyDescent="0.25">
      <c r="A55" s="690" t="s">
        <v>401</v>
      </c>
      <c r="B55" s="694">
        <v>0.71</v>
      </c>
      <c r="C55" s="651"/>
      <c r="D55" s="689">
        <f>B55*100/6.7</f>
        <v>10.597014925373134</v>
      </c>
      <c r="E55" s="651"/>
      <c r="F55" s="689">
        <f t="shared" si="1"/>
        <v>6.4612416504377252</v>
      </c>
    </row>
    <row r="56" spans="1:6" ht="5.0999999999999996" customHeight="1" x14ac:dyDescent="0.25">
      <c r="A56" s="653"/>
      <c r="B56" s="650"/>
      <c r="C56" s="650"/>
      <c r="D56" s="650"/>
      <c r="E56" s="650"/>
      <c r="F56" s="695"/>
    </row>
    <row r="57" spans="1:6" ht="5.0999999999999996" customHeight="1" x14ac:dyDescent="0.25">
      <c r="A57" s="675"/>
      <c r="B57" s="675"/>
      <c r="C57" s="675"/>
      <c r="D57" s="675"/>
      <c r="E57" s="675"/>
      <c r="F57" s="675"/>
    </row>
    <row r="58" spans="1:6" x14ac:dyDescent="0.25">
      <c r="A58" s="651" t="s">
        <v>372</v>
      </c>
      <c r="B58" s="650"/>
      <c r="C58" s="650"/>
      <c r="D58" s="650"/>
      <c r="E58" s="650"/>
      <c r="F58" s="650"/>
    </row>
  </sheetData>
  <mergeCells count="3">
    <mergeCell ref="A1:F1"/>
    <mergeCell ref="A2:C2"/>
    <mergeCell ref="A31:F31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7"/>
  <sheetViews>
    <sheetView showGridLines="0" view="pageBreakPreview" zoomScaleNormal="100" zoomScaleSheetLayoutView="100" workbookViewId="0"/>
  </sheetViews>
  <sheetFormatPr baseColWidth="10" defaultRowHeight="15" x14ac:dyDescent="0.25"/>
  <cols>
    <col min="1" max="1" width="46.28515625" customWidth="1"/>
    <col min="2" max="2" width="5.5703125" customWidth="1"/>
    <col min="3" max="7" width="9.5703125" customWidth="1"/>
  </cols>
  <sheetData>
    <row r="1" spans="1:8" ht="15" customHeight="1" x14ac:dyDescent="0.25">
      <c r="A1" s="718" t="s">
        <v>415</v>
      </c>
      <c r="B1" s="719"/>
      <c r="C1" s="719"/>
      <c r="D1" s="719"/>
      <c r="E1" s="719"/>
      <c r="F1" s="719"/>
      <c r="G1" s="719"/>
      <c r="H1" s="720"/>
    </row>
    <row r="2" spans="1:8" ht="15" customHeight="1" x14ac:dyDescent="0.25">
      <c r="A2" s="721"/>
      <c r="B2" s="719"/>
      <c r="C2" s="719"/>
      <c r="D2" s="719"/>
      <c r="E2" s="719"/>
      <c r="F2" s="719"/>
      <c r="G2" s="719"/>
      <c r="H2" s="720"/>
    </row>
    <row r="3" spans="1:8" x14ac:dyDescent="0.25">
      <c r="A3" s="722"/>
      <c r="B3" s="722"/>
      <c r="C3" s="722"/>
      <c r="D3" s="722"/>
      <c r="E3" s="722"/>
      <c r="F3" s="1959" t="s">
        <v>350</v>
      </c>
      <c r="G3" s="1959"/>
      <c r="H3" s="720"/>
    </row>
    <row r="4" spans="1:8" x14ac:dyDescent="0.25">
      <c r="A4" s="916" t="s">
        <v>249</v>
      </c>
      <c r="B4" s="1399"/>
      <c r="C4" s="1411">
        <v>2019</v>
      </c>
      <c r="D4" s="1411">
        <v>2020</v>
      </c>
      <c r="E4" s="1411">
        <v>2021</v>
      </c>
      <c r="F4" s="1411">
        <v>2022</v>
      </c>
      <c r="G4" s="1411">
        <v>2023</v>
      </c>
      <c r="H4" s="720"/>
    </row>
    <row r="5" spans="1:8" ht="5.0999999999999996" customHeight="1" x14ac:dyDescent="0.25">
      <c r="A5" s="723"/>
      <c r="B5" s="723"/>
      <c r="C5" s="723"/>
      <c r="D5" s="723"/>
      <c r="E5" s="723"/>
      <c r="F5" s="723"/>
      <c r="G5" s="723"/>
      <c r="H5" s="724"/>
    </row>
    <row r="6" spans="1:8" x14ac:dyDescent="0.25">
      <c r="A6" s="916" t="s">
        <v>416</v>
      </c>
      <c r="B6" s="916"/>
      <c r="C6" s="989">
        <v>10998.4</v>
      </c>
      <c r="D6" s="989">
        <v>10998.4</v>
      </c>
      <c r="E6" s="989" t="s">
        <v>9</v>
      </c>
      <c r="F6" s="989" t="s">
        <v>9</v>
      </c>
      <c r="G6" s="989" t="s">
        <v>9</v>
      </c>
      <c r="H6" s="538"/>
    </row>
    <row r="7" spans="1:8" ht="5.0999999999999996" customHeight="1" x14ac:dyDescent="0.25">
      <c r="A7" s="1400"/>
      <c r="B7" s="1400"/>
      <c r="C7" s="1527"/>
      <c r="D7" s="1527"/>
      <c r="E7" s="1527"/>
      <c r="F7" s="1487"/>
      <c r="G7" s="1487"/>
      <c r="H7" s="538"/>
    </row>
    <row r="8" spans="1:8" x14ac:dyDescent="0.25">
      <c r="A8" s="916" t="s">
        <v>417</v>
      </c>
      <c r="B8" s="916"/>
      <c r="C8" s="989" t="s">
        <v>9</v>
      </c>
      <c r="D8" s="989" t="s">
        <v>9</v>
      </c>
      <c r="E8" s="989" t="s">
        <v>9</v>
      </c>
      <c r="F8" s="989" t="s">
        <v>9</v>
      </c>
      <c r="G8" s="989" t="s">
        <v>9</v>
      </c>
      <c r="H8" s="725"/>
    </row>
    <row r="9" spans="1:8" ht="5.0999999999999996" customHeight="1" x14ac:dyDescent="0.25">
      <c r="A9" s="1528"/>
      <c r="B9" s="1529"/>
      <c r="C9" s="1529"/>
      <c r="D9" s="1529"/>
      <c r="E9" s="1529"/>
      <c r="F9" s="1530"/>
      <c r="G9" s="1530"/>
      <c r="H9" s="726"/>
    </row>
    <row r="10" spans="1:8" x14ac:dyDescent="0.25">
      <c r="A10" s="916" t="s">
        <v>418</v>
      </c>
      <c r="B10" s="916"/>
      <c r="C10" s="989">
        <v>6400.8</v>
      </c>
      <c r="D10" s="989">
        <v>6400.8</v>
      </c>
      <c r="E10" s="989" t="s">
        <v>9</v>
      </c>
      <c r="F10" s="989" t="s">
        <v>9</v>
      </c>
      <c r="G10" s="989" t="s">
        <v>9</v>
      </c>
      <c r="H10" s="727"/>
    </row>
    <row r="11" spans="1:8" x14ac:dyDescent="0.25">
      <c r="A11" s="731" t="s">
        <v>419</v>
      </c>
      <c r="B11" s="723"/>
      <c r="C11" s="723" t="s">
        <v>9</v>
      </c>
      <c r="D11" s="723" t="s">
        <v>9</v>
      </c>
      <c r="E11" s="723" t="s">
        <v>9</v>
      </c>
      <c r="F11" s="723" t="s">
        <v>9</v>
      </c>
      <c r="G11" s="723" t="s">
        <v>9</v>
      </c>
      <c r="H11" s="537"/>
    </row>
    <row r="12" spans="1:8" x14ac:dyDescent="0.25">
      <c r="A12" s="728" t="s">
        <v>420</v>
      </c>
      <c r="B12" s="723"/>
      <c r="C12" s="723" t="s">
        <v>9</v>
      </c>
      <c r="D12" s="723" t="s">
        <v>9</v>
      </c>
      <c r="E12" s="723" t="s">
        <v>9</v>
      </c>
      <c r="F12" s="723" t="s">
        <v>9</v>
      </c>
      <c r="G12" s="723" t="s">
        <v>9</v>
      </c>
      <c r="H12" s="537"/>
    </row>
    <row r="13" spans="1:8" x14ac:dyDescent="0.25">
      <c r="A13" s="728" t="s">
        <v>421</v>
      </c>
      <c r="B13" s="723"/>
      <c r="C13" s="723" t="s">
        <v>9</v>
      </c>
      <c r="D13" s="723" t="s">
        <v>9</v>
      </c>
      <c r="E13" s="723" t="s">
        <v>9</v>
      </c>
      <c r="F13" s="723" t="s">
        <v>9</v>
      </c>
      <c r="G13" s="723" t="s">
        <v>9</v>
      </c>
      <c r="H13" s="727"/>
    </row>
    <row r="14" spans="1:8" x14ac:dyDescent="0.25">
      <c r="A14" s="729" t="s">
        <v>422</v>
      </c>
      <c r="B14" s="723"/>
      <c r="C14" s="723" t="s">
        <v>9</v>
      </c>
      <c r="D14" s="723" t="s">
        <v>9</v>
      </c>
      <c r="E14" s="723" t="s">
        <v>9</v>
      </c>
      <c r="F14" s="723" t="s">
        <v>9</v>
      </c>
      <c r="G14" s="723" t="s">
        <v>9</v>
      </c>
      <c r="H14" s="537"/>
    </row>
    <row r="15" spans="1:8" x14ac:dyDescent="0.25">
      <c r="A15" s="730" t="s">
        <v>423</v>
      </c>
      <c r="B15" s="723"/>
      <c r="C15" s="723" t="s">
        <v>9</v>
      </c>
      <c r="D15" s="723" t="s">
        <v>9</v>
      </c>
      <c r="E15" s="723" t="s">
        <v>9</v>
      </c>
      <c r="F15" s="723" t="s">
        <v>9</v>
      </c>
      <c r="G15" s="723" t="s">
        <v>9</v>
      </c>
      <c r="H15" s="537"/>
    </row>
    <row r="16" spans="1:8" x14ac:dyDescent="0.25">
      <c r="A16" s="728" t="s">
        <v>424</v>
      </c>
      <c r="B16" s="723"/>
      <c r="C16" s="723" t="s">
        <v>9</v>
      </c>
      <c r="D16" s="723" t="s">
        <v>9</v>
      </c>
      <c r="E16" s="723" t="s">
        <v>9</v>
      </c>
      <c r="F16" s="723" t="s">
        <v>9</v>
      </c>
      <c r="G16" s="723" t="s">
        <v>9</v>
      </c>
      <c r="H16" s="537"/>
    </row>
    <row r="17" spans="1:8" x14ac:dyDescent="0.25">
      <c r="A17" s="731" t="s">
        <v>425</v>
      </c>
      <c r="B17" s="723"/>
      <c r="C17" s="723" t="s">
        <v>9</v>
      </c>
      <c r="D17" s="723" t="s">
        <v>9</v>
      </c>
      <c r="E17" s="723" t="s">
        <v>9</v>
      </c>
      <c r="F17" s="723" t="s">
        <v>9</v>
      </c>
      <c r="G17" s="723" t="s">
        <v>9</v>
      </c>
      <c r="H17" s="537"/>
    </row>
    <row r="18" spans="1:8" x14ac:dyDescent="0.25">
      <c r="A18" s="1666" t="s">
        <v>426</v>
      </c>
      <c r="B18" s="723"/>
      <c r="C18" s="732"/>
      <c r="D18" s="732"/>
      <c r="E18" s="732"/>
      <c r="F18" s="732"/>
      <c r="G18" s="732"/>
      <c r="H18" s="537"/>
    </row>
    <row r="19" spans="1:8" x14ac:dyDescent="0.25">
      <c r="A19" s="728" t="s">
        <v>427</v>
      </c>
      <c r="B19" s="723"/>
      <c r="C19" s="723" t="s">
        <v>9</v>
      </c>
      <c r="D19" s="723" t="s">
        <v>9</v>
      </c>
      <c r="E19" s="723" t="s">
        <v>9</v>
      </c>
      <c r="F19" s="723" t="s">
        <v>9</v>
      </c>
      <c r="G19" s="723" t="s">
        <v>9</v>
      </c>
      <c r="H19" s="537"/>
    </row>
    <row r="20" spans="1:8" x14ac:dyDescent="0.25">
      <c r="A20" s="1666" t="s">
        <v>428</v>
      </c>
      <c r="B20" s="723"/>
      <c r="C20" s="1413"/>
      <c r="D20" s="723"/>
      <c r="E20" s="723"/>
      <c r="F20" s="723"/>
      <c r="G20" s="723"/>
      <c r="H20" s="537"/>
    </row>
    <row r="21" spans="1:8" x14ac:dyDescent="0.25">
      <c r="A21" s="728" t="s">
        <v>429</v>
      </c>
      <c r="B21" s="723"/>
      <c r="C21" s="723" t="s">
        <v>9</v>
      </c>
      <c r="D21" s="723" t="s">
        <v>9</v>
      </c>
      <c r="E21" s="723" t="s">
        <v>9</v>
      </c>
      <c r="F21" s="723" t="s">
        <v>9</v>
      </c>
      <c r="G21" s="723" t="s">
        <v>9</v>
      </c>
      <c r="H21" s="537"/>
    </row>
    <row r="22" spans="1:8" x14ac:dyDescent="0.25">
      <c r="A22" s="916" t="s">
        <v>430</v>
      </c>
      <c r="B22" s="916"/>
      <c r="C22" s="988">
        <v>4585.6000000000004</v>
      </c>
      <c r="D22" s="988" t="s">
        <v>9</v>
      </c>
      <c r="E22" s="988" t="s">
        <v>9</v>
      </c>
      <c r="F22" s="988" t="s">
        <v>9</v>
      </c>
      <c r="G22" s="988" t="s">
        <v>9</v>
      </c>
      <c r="H22" s="727"/>
    </row>
    <row r="23" spans="1:8" x14ac:dyDescent="0.25">
      <c r="A23" s="731" t="s">
        <v>431</v>
      </c>
      <c r="B23" s="723"/>
      <c r="C23" s="723" t="s">
        <v>9</v>
      </c>
      <c r="D23" s="723" t="s">
        <v>9</v>
      </c>
      <c r="E23" s="723" t="s">
        <v>9</v>
      </c>
      <c r="F23" s="723" t="s">
        <v>9</v>
      </c>
      <c r="G23" s="723" t="s">
        <v>9</v>
      </c>
      <c r="H23" s="537"/>
    </row>
    <row r="24" spans="1:8" x14ac:dyDescent="0.25">
      <c r="A24" s="1667" t="s">
        <v>432</v>
      </c>
      <c r="B24" s="723"/>
      <c r="C24" s="723" t="s">
        <v>9</v>
      </c>
      <c r="D24" s="723" t="s">
        <v>9</v>
      </c>
      <c r="E24" s="723" t="s">
        <v>9</v>
      </c>
      <c r="F24" s="723" t="s">
        <v>9</v>
      </c>
      <c r="G24" s="723" t="s">
        <v>9</v>
      </c>
      <c r="H24" s="537"/>
    </row>
    <row r="25" spans="1:8" x14ac:dyDescent="0.25">
      <c r="A25" s="916" t="s">
        <v>433</v>
      </c>
      <c r="B25" s="916"/>
      <c r="C25" s="988" t="s">
        <v>9</v>
      </c>
      <c r="D25" s="988" t="s">
        <v>9</v>
      </c>
      <c r="E25" s="988" t="s">
        <v>9</v>
      </c>
      <c r="F25" s="988" t="s">
        <v>9</v>
      </c>
      <c r="G25" s="988" t="s">
        <v>9</v>
      </c>
      <c r="H25" s="538"/>
    </row>
    <row r="26" spans="1:8" ht="5.0999999999999996" customHeight="1" x14ac:dyDescent="0.25">
      <c r="A26" s="733"/>
      <c r="B26" s="733"/>
      <c r="C26" s="733"/>
      <c r="D26" s="733"/>
      <c r="E26" s="733"/>
      <c r="F26" s="733"/>
      <c r="G26" s="733"/>
      <c r="H26" s="734"/>
    </row>
    <row r="27" spans="1:8" x14ac:dyDescent="0.25">
      <c r="A27" s="743" t="s">
        <v>434</v>
      </c>
      <c r="B27" s="1414"/>
      <c r="C27" s="1414"/>
      <c r="D27" s="1414"/>
      <c r="E27" s="1414"/>
      <c r="F27" s="1414"/>
      <c r="G27" s="1414"/>
      <c r="H27" s="534"/>
    </row>
    <row r="28" spans="1:8" x14ac:dyDescent="0.25">
      <c r="A28" s="735"/>
      <c r="B28" s="736"/>
      <c r="C28" s="1415"/>
      <c r="D28" s="1415"/>
      <c r="E28" s="1415"/>
      <c r="F28" s="1415"/>
      <c r="G28" s="1415"/>
      <c r="H28" s="737"/>
    </row>
    <row r="29" spans="1:8" x14ac:dyDescent="0.25">
      <c r="A29" s="1415"/>
      <c r="B29" s="1415"/>
      <c r="C29" s="1415"/>
      <c r="D29" s="1415"/>
      <c r="E29" s="1415"/>
      <c r="F29" s="1415"/>
      <c r="G29" s="1415"/>
      <c r="H29" s="534"/>
    </row>
    <row r="30" spans="1:8" x14ac:dyDescent="0.25">
      <c r="A30" s="1416" t="s">
        <v>435</v>
      </c>
      <c r="B30" s="1417"/>
      <c r="C30" s="1418"/>
      <c r="D30" s="1418"/>
      <c r="E30" s="1418"/>
      <c r="F30" s="1418"/>
      <c r="G30" s="1418"/>
      <c r="H30" s="720"/>
    </row>
    <row r="31" spans="1:8" x14ac:dyDescent="0.25">
      <c r="A31" s="1419"/>
      <c r="B31" s="1419"/>
      <c r="C31" s="1419"/>
      <c r="D31" s="1419"/>
      <c r="E31" s="1419"/>
      <c r="F31" s="1419"/>
      <c r="G31" s="1419"/>
      <c r="H31" s="720"/>
    </row>
    <row r="32" spans="1:8" x14ac:dyDescent="0.25">
      <c r="A32" s="916" t="s">
        <v>249</v>
      </c>
      <c r="B32" s="916" t="s">
        <v>325</v>
      </c>
      <c r="C32" s="1411">
        <v>2020</v>
      </c>
      <c r="D32" s="1411">
        <v>2021</v>
      </c>
      <c r="E32" s="1411">
        <v>2022</v>
      </c>
      <c r="F32" s="1411">
        <v>2023</v>
      </c>
      <c r="G32" s="1411">
        <v>2024</v>
      </c>
      <c r="H32" s="720"/>
    </row>
    <row r="33" spans="1:10" x14ac:dyDescent="0.25">
      <c r="A33" s="738" t="s">
        <v>436</v>
      </c>
      <c r="B33" s="723" t="s">
        <v>437</v>
      </c>
      <c r="C33" s="739">
        <v>3301.2</v>
      </c>
      <c r="D33" s="739">
        <v>3309.58</v>
      </c>
      <c r="E33" s="739">
        <v>3331.74</v>
      </c>
      <c r="F33" s="739">
        <v>3331.2674899999761</v>
      </c>
      <c r="G33" s="739">
        <v>3337.46</v>
      </c>
      <c r="H33" s="720"/>
      <c r="J33" s="1674"/>
    </row>
    <row r="34" spans="1:10" x14ac:dyDescent="0.25">
      <c r="A34" s="738" t="s">
        <v>438</v>
      </c>
      <c r="B34" s="723" t="s">
        <v>335</v>
      </c>
      <c r="C34" s="739">
        <v>31.8</v>
      </c>
      <c r="D34" s="739">
        <v>31.88</v>
      </c>
      <c r="E34" s="739">
        <v>32.090000000000003</v>
      </c>
      <c r="F34" s="739">
        <v>32.089628450531841</v>
      </c>
      <c r="G34" s="739">
        <v>32.15</v>
      </c>
      <c r="H34" s="720"/>
      <c r="J34" s="1674"/>
    </row>
    <row r="35" spans="1:10" x14ac:dyDescent="0.25">
      <c r="A35" s="740" t="s">
        <v>439</v>
      </c>
      <c r="B35" s="723" t="s">
        <v>437</v>
      </c>
      <c r="C35" s="739">
        <v>14.299999999999727</v>
      </c>
      <c r="D35" s="739">
        <f>D33-C33</f>
        <v>8.3800000000001091</v>
      </c>
      <c r="E35" s="739">
        <f>E33-D33</f>
        <v>22.159999999999854</v>
      </c>
      <c r="F35" s="739">
        <f>F33-E33</f>
        <v>-0.47251000002370347</v>
      </c>
      <c r="G35" s="739">
        <f>G33-F33</f>
        <v>6.1925100000239581</v>
      </c>
      <c r="H35" s="720"/>
      <c r="J35" s="1674"/>
    </row>
    <row r="36" spans="1:10" x14ac:dyDescent="0.25">
      <c r="A36" s="740" t="s">
        <v>439</v>
      </c>
      <c r="B36" s="723" t="s">
        <v>335</v>
      </c>
      <c r="C36" s="739">
        <v>0.43506039125009011</v>
      </c>
      <c r="D36" s="739">
        <f>(D33/C33*100)-100</f>
        <v>0.25384708590816274</v>
      </c>
      <c r="E36" s="739">
        <f>(E33/D33*100)-100</f>
        <v>0.66957136555090813</v>
      </c>
      <c r="F36" s="739">
        <f>(F33/E33*100)-100</f>
        <v>-1.4182079034483763E-2</v>
      </c>
      <c r="G36" s="739">
        <f>(G33/F33*100)-100</f>
        <v>0.18589050619961256</v>
      </c>
      <c r="H36" s="720"/>
      <c r="J36" s="1674"/>
    </row>
    <row r="37" spans="1:10" x14ac:dyDescent="0.25">
      <c r="A37" s="740" t="s">
        <v>440</v>
      </c>
      <c r="B37" s="723" t="s">
        <v>437</v>
      </c>
      <c r="C37" s="739">
        <v>2748.8982900000001</v>
      </c>
      <c r="D37" s="739">
        <v>2755.07</v>
      </c>
      <c r="E37" s="739">
        <v>2770.24</v>
      </c>
      <c r="F37" s="739">
        <v>2769.3716599999998</v>
      </c>
      <c r="G37" s="739">
        <v>2786.8960000000002</v>
      </c>
      <c r="H37" s="720"/>
      <c r="J37" s="1674"/>
    </row>
    <row r="38" spans="1:10" x14ac:dyDescent="0.25">
      <c r="A38" s="740" t="s">
        <v>441</v>
      </c>
      <c r="B38" s="723" t="s">
        <v>335</v>
      </c>
      <c r="C38" s="739">
        <v>83.269668302435477</v>
      </c>
      <c r="D38" s="739">
        <f>D37/D33%</f>
        <v>83.245306050918856</v>
      </c>
      <c r="E38" s="739">
        <f>E37/E33%</f>
        <v>83.146944239346396</v>
      </c>
      <c r="F38" s="739">
        <f>F37/F33%</f>
        <v>83.132671522574711</v>
      </c>
      <c r="G38" s="739">
        <f>G37/G33%</f>
        <v>83.503502663702335</v>
      </c>
      <c r="H38" s="720"/>
      <c r="J38" s="1674"/>
    </row>
    <row r="39" spans="1:10" x14ac:dyDescent="0.25">
      <c r="A39" s="740" t="s">
        <v>442</v>
      </c>
      <c r="B39" s="723" t="s">
        <v>437</v>
      </c>
      <c r="C39" s="739">
        <v>1.9982899999999972</v>
      </c>
      <c r="D39" s="739">
        <f>D37-C37</f>
        <v>6.1717100000000755</v>
      </c>
      <c r="E39" s="739">
        <f>E37-D37</f>
        <v>15.169999999999618</v>
      </c>
      <c r="F39" s="739">
        <f>F37-E37</f>
        <v>-0.86833999999998923</v>
      </c>
      <c r="G39" s="739">
        <f>G37-F37</f>
        <v>17.524340000000393</v>
      </c>
      <c r="H39" s="720"/>
      <c r="J39" s="1674"/>
    </row>
    <row r="40" spans="1:10" x14ac:dyDescent="0.25">
      <c r="A40" s="740" t="s">
        <v>442</v>
      </c>
      <c r="B40" s="723" t="s">
        <v>335</v>
      </c>
      <c r="C40" s="739">
        <v>7.274709672722679E-2</v>
      </c>
      <c r="D40" s="739">
        <f>(D37/C37*100)-100</f>
        <v>0.22451576409542895</v>
      </c>
      <c r="E40" s="739">
        <f>(E37/D37*100)-100</f>
        <v>0.55062121833564959</v>
      </c>
      <c r="F40" s="739">
        <f>(F37/E37*100)-100</f>
        <v>-3.1345298602289517E-2</v>
      </c>
      <c r="G40" s="739">
        <f>(G37/F37*100)-100</f>
        <v>0.63279119423069119</v>
      </c>
      <c r="H40" s="720"/>
      <c r="J40" s="1674"/>
    </row>
    <row r="41" spans="1:10" x14ac:dyDescent="0.25">
      <c r="A41" s="738" t="s">
        <v>443</v>
      </c>
      <c r="B41" s="723" t="s">
        <v>437</v>
      </c>
      <c r="C41" s="739">
        <v>226.57426000000001</v>
      </c>
      <c r="D41" s="739">
        <v>220.9</v>
      </c>
      <c r="E41" s="739">
        <v>212.37</v>
      </c>
      <c r="F41" s="739">
        <v>211.40581</v>
      </c>
      <c r="G41" s="739">
        <v>209.37799999999999</v>
      </c>
      <c r="H41" s="720"/>
      <c r="J41" s="1674"/>
    </row>
    <row r="42" spans="1:10" x14ac:dyDescent="0.25">
      <c r="A42" s="740" t="s">
        <v>444</v>
      </c>
      <c r="B42" s="723" t="s">
        <v>437</v>
      </c>
      <c r="C42" s="739">
        <v>14.674260000000004</v>
      </c>
      <c r="D42" s="739">
        <f>D41-C41</f>
        <v>-5.6742600000000039</v>
      </c>
      <c r="E42" s="739">
        <f>E41-D41</f>
        <v>-8.5300000000000011</v>
      </c>
      <c r="F42" s="739">
        <f>F41-E41</f>
        <v>-0.9641900000000021</v>
      </c>
      <c r="G42" s="739">
        <f>G41-F41</f>
        <v>-2.0278100000000165</v>
      </c>
      <c r="H42" s="720"/>
      <c r="J42" s="1674"/>
    </row>
    <row r="43" spans="1:10" x14ac:dyDescent="0.25">
      <c r="A43" s="740" t="s">
        <v>444</v>
      </c>
      <c r="B43" s="723" t="s">
        <v>335</v>
      </c>
      <c r="C43" s="739">
        <v>6.9250873053326956</v>
      </c>
      <c r="D43" s="739">
        <f>D41/C41*100-100</f>
        <v>-2.5043709731193644</v>
      </c>
      <c r="E43" s="739">
        <f>E41/D41*100-100</f>
        <v>-3.8614757808963276</v>
      </c>
      <c r="F43" s="739">
        <f>F41/E41*100-100</f>
        <v>-0.45401422046428763</v>
      </c>
      <c r="G43" s="739">
        <f>G41/F41*100-100</f>
        <v>-0.95920258766777522</v>
      </c>
      <c r="H43" s="720"/>
      <c r="J43" s="1674"/>
    </row>
    <row r="44" spans="1:10" ht="5.0999999999999996" customHeight="1" x14ac:dyDescent="0.25">
      <c r="A44" s="740"/>
      <c r="B44" s="723"/>
      <c r="C44" s="723"/>
      <c r="D44" s="723"/>
      <c r="E44" s="723"/>
      <c r="F44" s="723"/>
      <c r="G44" s="739"/>
      <c r="H44" s="720"/>
    </row>
    <row r="45" spans="1:10" ht="5.0999999999999996" customHeight="1" x14ac:dyDescent="0.25">
      <c r="A45" s="1420"/>
      <c r="B45" s="1420"/>
      <c r="C45" s="1420"/>
      <c r="D45" s="1420"/>
      <c r="E45" s="1420"/>
      <c r="F45" s="1420"/>
      <c r="G45" s="1420"/>
      <c r="H45" s="720"/>
    </row>
    <row r="46" spans="1:10" x14ac:dyDescent="0.25">
      <c r="A46" s="741" t="s">
        <v>446</v>
      </c>
      <c r="B46" s="742"/>
      <c r="C46" s="1415"/>
      <c r="D46" s="1415"/>
      <c r="E46" s="1415"/>
      <c r="F46" s="1415"/>
      <c r="G46" s="1415"/>
      <c r="H46" s="720"/>
    </row>
    <row r="47" spans="1:10" x14ac:dyDescent="0.25">
      <c r="A47" s="741" t="s">
        <v>445</v>
      </c>
      <c r="B47" s="1421"/>
      <c r="C47" s="1421"/>
      <c r="D47" s="1421"/>
      <c r="E47" s="1421"/>
      <c r="F47" s="1421"/>
      <c r="G47" s="1421"/>
      <c r="H47" s="720"/>
    </row>
  </sheetData>
  <mergeCells count="1">
    <mergeCell ref="F3:G3"/>
  </mergeCells>
  <pageMargins left="0.59055118110236227" right="0.59055118110236227" top="0.59055118110236227" bottom="0.59055118110236227" header="0.59055118110236227" footer="0.59055118110236227"/>
  <pageSetup paperSize="119" scale="9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58"/>
  <sheetViews>
    <sheetView showGridLines="0" view="pageBreakPreview" zoomScaleNormal="100" zoomScaleSheetLayoutView="100" workbookViewId="0"/>
  </sheetViews>
  <sheetFormatPr baseColWidth="10" defaultColWidth="9.140625" defaultRowHeight="15" x14ac:dyDescent="0.25"/>
  <cols>
    <col min="1" max="1" width="21.5703125" customWidth="1"/>
    <col min="2" max="3" width="13.5703125" customWidth="1"/>
    <col min="4" max="4" width="1" customWidth="1"/>
    <col min="5" max="6" width="11.7109375" customWidth="1"/>
    <col min="7" max="7" width="1" customWidth="1"/>
    <col min="8" max="9" width="12.140625" customWidth="1"/>
    <col min="255" max="255" width="19.140625" customWidth="1"/>
    <col min="256" max="256" width="10.7109375" customWidth="1"/>
    <col min="257" max="257" width="13.140625" customWidth="1"/>
    <col min="258" max="258" width="11.28515625" customWidth="1"/>
    <col min="259" max="259" width="10.42578125" customWidth="1"/>
    <col min="260" max="260" width="11.42578125" customWidth="1"/>
    <col min="261" max="261" width="11.5703125" customWidth="1"/>
    <col min="262" max="262" width="5.140625" customWidth="1"/>
    <col min="263" max="263" width="2.42578125" customWidth="1"/>
    <col min="264" max="264" width="11" customWidth="1"/>
    <col min="265" max="265" width="12.42578125" customWidth="1"/>
    <col min="511" max="511" width="19.140625" customWidth="1"/>
    <col min="512" max="512" width="10.7109375" customWidth="1"/>
    <col min="513" max="513" width="13.140625" customWidth="1"/>
    <col min="514" max="514" width="11.28515625" customWidth="1"/>
    <col min="515" max="515" width="10.42578125" customWidth="1"/>
    <col min="516" max="516" width="11.42578125" customWidth="1"/>
    <col min="517" max="517" width="11.5703125" customWidth="1"/>
    <col min="518" max="518" width="5.140625" customWidth="1"/>
    <col min="519" max="519" width="2.42578125" customWidth="1"/>
    <col min="520" max="520" width="11" customWidth="1"/>
    <col min="521" max="521" width="12.42578125" customWidth="1"/>
    <col min="767" max="767" width="19.140625" customWidth="1"/>
    <col min="768" max="768" width="10.7109375" customWidth="1"/>
    <col min="769" max="769" width="13.140625" customWidth="1"/>
    <col min="770" max="770" width="11.28515625" customWidth="1"/>
    <col min="771" max="771" width="10.42578125" customWidth="1"/>
    <col min="772" max="772" width="11.42578125" customWidth="1"/>
    <col min="773" max="773" width="11.5703125" customWidth="1"/>
    <col min="774" max="774" width="5.140625" customWidth="1"/>
    <col min="775" max="775" width="2.42578125" customWidth="1"/>
    <col min="776" max="776" width="11" customWidth="1"/>
    <col min="777" max="777" width="12.42578125" customWidth="1"/>
    <col min="1023" max="1023" width="19.140625" customWidth="1"/>
    <col min="1024" max="1024" width="10.7109375" customWidth="1"/>
    <col min="1025" max="1025" width="13.140625" customWidth="1"/>
    <col min="1026" max="1026" width="11.28515625" customWidth="1"/>
    <col min="1027" max="1027" width="10.42578125" customWidth="1"/>
    <col min="1028" max="1028" width="11.42578125" customWidth="1"/>
    <col min="1029" max="1029" width="11.5703125" customWidth="1"/>
    <col min="1030" max="1030" width="5.140625" customWidth="1"/>
    <col min="1031" max="1031" width="2.42578125" customWidth="1"/>
    <col min="1032" max="1032" width="11" customWidth="1"/>
    <col min="1033" max="1033" width="12.42578125" customWidth="1"/>
    <col min="1279" max="1279" width="19.140625" customWidth="1"/>
    <col min="1280" max="1280" width="10.7109375" customWidth="1"/>
    <col min="1281" max="1281" width="13.140625" customWidth="1"/>
    <col min="1282" max="1282" width="11.28515625" customWidth="1"/>
    <col min="1283" max="1283" width="10.42578125" customWidth="1"/>
    <col min="1284" max="1284" width="11.42578125" customWidth="1"/>
    <col min="1285" max="1285" width="11.5703125" customWidth="1"/>
    <col min="1286" max="1286" width="5.140625" customWidth="1"/>
    <col min="1287" max="1287" width="2.42578125" customWidth="1"/>
    <col min="1288" max="1288" width="11" customWidth="1"/>
    <col min="1289" max="1289" width="12.42578125" customWidth="1"/>
    <col min="1535" max="1535" width="19.140625" customWidth="1"/>
    <col min="1536" max="1536" width="10.7109375" customWidth="1"/>
    <col min="1537" max="1537" width="13.140625" customWidth="1"/>
    <col min="1538" max="1538" width="11.28515625" customWidth="1"/>
    <col min="1539" max="1539" width="10.42578125" customWidth="1"/>
    <col min="1540" max="1540" width="11.42578125" customWidth="1"/>
    <col min="1541" max="1541" width="11.5703125" customWidth="1"/>
    <col min="1542" max="1542" width="5.140625" customWidth="1"/>
    <col min="1543" max="1543" width="2.42578125" customWidth="1"/>
    <col min="1544" max="1544" width="11" customWidth="1"/>
    <col min="1545" max="1545" width="12.42578125" customWidth="1"/>
    <col min="1791" max="1791" width="19.140625" customWidth="1"/>
    <col min="1792" max="1792" width="10.7109375" customWidth="1"/>
    <col min="1793" max="1793" width="13.140625" customWidth="1"/>
    <col min="1794" max="1794" width="11.28515625" customWidth="1"/>
    <col min="1795" max="1795" width="10.42578125" customWidth="1"/>
    <col min="1796" max="1796" width="11.42578125" customWidth="1"/>
    <col min="1797" max="1797" width="11.5703125" customWidth="1"/>
    <col min="1798" max="1798" width="5.140625" customWidth="1"/>
    <col min="1799" max="1799" width="2.42578125" customWidth="1"/>
    <col min="1800" max="1800" width="11" customWidth="1"/>
    <col min="1801" max="1801" width="12.42578125" customWidth="1"/>
    <col min="2047" max="2047" width="19.140625" customWidth="1"/>
    <col min="2048" max="2048" width="10.7109375" customWidth="1"/>
    <col min="2049" max="2049" width="13.140625" customWidth="1"/>
    <col min="2050" max="2050" width="11.28515625" customWidth="1"/>
    <col min="2051" max="2051" width="10.42578125" customWidth="1"/>
    <col min="2052" max="2052" width="11.42578125" customWidth="1"/>
    <col min="2053" max="2053" width="11.5703125" customWidth="1"/>
    <col min="2054" max="2054" width="5.140625" customWidth="1"/>
    <col min="2055" max="2055" width="2.42578125" customWidth="1"/>
    <col min="2056" max="2056" width="11" customWidth="1"/>
    <col min="2057" max="2057" width="12.42578125" customWidth="1"/>
    <col min="2303" max="2303" width="19.140625" customWidth="1"/>
    <col min="2304" max="2304" width="10.7109375" customWidth="1"/>
    <col min="2305" max="2305" width="13.140625" customWidth="1"/>
    <col min="2306" max="2306" width="11.28515625" customWidth="1"/>
    <col min="2307" max="2307" width="10.42578125" customWidth="1"/>
    <col min="2308" max="2308" width="11.42578125" customWidth="1"/>
    <col min="2309" max="2309" width="11.5703125" customWidth="1"/>
    <col min="2310" max="2310" width="5.140625" customWidth="1"/>
    <col min="2311" max="2311" width="2.42578125" customWidth="1"/>
    <col min="2312" max="2312" width="11" customWidth="1"/>
    <col min="2313" max="2313" width="12.42578125" customWidth="1"/>
    <col min="2559" max="2559" width="19.140625" customWidth="1"/>
    <col min="2560" max="2560" width="10.7109375" customWidth="1"/>
    <col min="2561" max="2561" width="13.140625" customWidth="1"/>
    <col min="2562" max="2562" width="11.28515625" customWidth="1"/>
    <col min="2563" max="2563" width="10.42578125" customWidth="1"/>
    <col min="2564" max="2564" width="11.42578125" customWidth="1"/>
    <col min="2565" max="2565" width="11.5703125" customWidth="1"/>
    <col min="2566" max="2566" width="5.140625" customWidth="1"/>
    <col min="2567" max="2567" width="2.42578125" customWidth="1"/>
    <col min="2568" max="2568" width="11" customWidth="1"/>
    <col min="2569" max="2569" width="12.42578125" customWidth="1"/>
    <col min="2815" max="2815" width="19.140625" customWidth="1"/>
    <col min="2816" max="2816" width="10.7109375" customWidth="1"/>
    <col min="2817" max="2817" width="13.140625" customWidth="1"/>
    <col min="2818" max="2818" width="11.28515625" customWidth="1"/>
    <col min="2819" max="2819" width="10.42578125" customWidth="1"/>
    <col min="2820" max="2820" width="11.42578125" customWidth="1"/>
    <col min="2821" max="2821" width="11.5703125" customWidth="1"/>
    <col min="2822" max="2822" width="5.140625" customWidth="1"/>
    <col min="2823" max="2823" width="2.42578125" customWidth="1"/>
    <col min="2824" max="2824" width="11" customWidth="1"/>
    <col min="2825" max="2825" width="12.42578125" customWidth="1"/>
    <col min="3071" max="3071" width="19.140625" customWidth="1"/>
    <col min="3072" max="3072" width="10.7109375" customWidth="1"/>
    <col min="3073" max="3073" width="13.140625" customWidth="1"/>
    <col min="3074" max="3074" width="11.28515625" customWidth="1"/>
    <col min="3075" max="3075" width="10.42578125" customWidth="1"/>
    <col min="3076" max="3076" width="11.42578125" customWidth="1"/>
    <col min="3077" max="3077" width="11.5703125" customWidth="1"/>
    <col min="3078" max="3078" width="5.140625" customWidth="1"/>
    <col min="3079" max="3079" width="2.42578125" customWidth="1"/>
    <col min="3080" max="3080" width="11" customWidth="1"/>
    <col min="3081" max="3081" width="12.42578125" customWidth="1"/>
    <col min="3327" max="3327" width="19.140625" customWidth="1"/>
    <col min="3328" max="3328" width="10.7109375" customWidth="1"/>
    <col min="3329" max="3329" width="13.140625" customWidth="1"/>
    <col min="3330" max="3330" width="11.28515625" customWidth="1"/>
    <col min="3331" max="3331" width="10.42578125" customWidth="1"/>
    <col min="3332" max="3332" width="11.42578125" customWidth="1"/>
    <col min="3333" max="3333" width="11.5703125" customWidth="1"/>
    <col min="3334" max="3334" width="5.140625" customWidth="1"/>
    <col min="3335" max="3335" width="2.42578125" customWidth="1"/>
    <col min="3336" max="3336" width="11" customWidth="1"/>
    <col min="3337" max="3337" width="12.42578125" customWidth="1"/>
    <col min="3583" max="3583" width="19.140625" customWidth="1"/>
    <col min="3584" max="3584" width="10.7109375" customWidth="1"/>
    <col min="3585" max="3585" width="13.140625" customWidth="1"/>
    <col min="3586" max="3586" width="11.28515625" customWidth="1"/>
    <col min="3587" max="3587" width="10.42578125" customWidth="1"/>
    <col min="3588" max="3588" width="11.42578125" customWidth="1"/>
    <col min="3589" max="3589" width="11.5703125" customWidth="1"/>
    <col min="3590" max="3590" width="5.140625" customWidth="1"/>
    <col min="3591" max="3591" width="2.42578125" customWidth="1"/>
    <col min="3592" max="3592" width="11" customWidth="1"/>
    <col min="3593" max="3593" width="12.42578125" customWidth="1"/>
    <col min="3839" max="3839" width="19.140625" customWidth="1"/>
    <col min="3840" max="3840" width="10.7109375" customWidth="1"/>
    <col min="3841" max="3841" width="13.140625" customWidth="1"/>
    <col min="3842" max="3842" width="11.28515625" customWidth="1"/>
    <col min="3843" max="3843" width="10.42578125" customWidth="1"/>
    <col min="3844" max="3844" width="11.42578125" customWidth="1"/>
    <col min="3845" max="3845" width="11.5703125" customWidth="1"/>
    <col min="3846" max="3846" width="5.140625" customWidth="1"/>
    <col min="3847" max="3847" width="2.42578125" customWidth="1"/>
    <col min="3848" max="3848" width="11" customWidth="1"/>
    <col min="3849" max="3849" width="12.42578125" customWidth="1"/>
    <col min="4095" max="4095" width="19.140625" customWidth="1"/>
    <col min="4096" max="4096" width="10.7109375" customWidth="1"/>
    <col min="4097" max="4097" width="13.140625" customWidth="1"/>
    <col min="4098" max="4098" width="11.28515625" customWidth="1"/>
    <col min="4099" max="4099" width="10.42578125" customWidth="1"/>
    <col min="4100" max="4100" width="11.42578125" customWidth="1"/>
    <col min="4101" max="4101" width="11.5703125" customWidth="1"/>
    <col min="4102" max="4102" width="5.140625" customWidth="1"/>
    <col min="4103" max="4103" width="2.42578125" customWidth="1"/>
    <col min="4104" max="4104" width="11" customWidth="1"/>
    <col min="4105" max="4105" width="12.42578125" customWidth="1"/>
    <col min="4351" max="4351" width="19.140625" customWidth="1"/>
    <col min="4352" max="4352" width="10.7109375" customWidth="1"/>
    <col min="4353" max="4353" width="13.140625" customWidth="1"/>
    <col min="4354" max="4354" width="11.28515625" customWidth="1"/>
    <col min="4355" max="4355" width="10.42578125" customWidth="1"/>
    <col min="4356" max="4356" width="11.42578125" customWidth="1"/>
    <col min="4357" max="4357" width="11.5703125" customWidth="1"/>
    <col min="4358" max="4358" width="5.140625" customWidth="1"/>
    <col min="4359" max="4359" width="2.42578125" customWidth="1"/>
    <col min="4360" max="4360" width="11" customWidth="1"/>
    <col min="4361" max="4361" width="12.42578125" customWidth="1"/>
    <col min="4607" max="4607" width="19.140625" customWidth="1"/>
    <col min="4608" max="4608" width="10.7109375" customWidth="1"/>
    <col min="4609" max="4609" width="13.140625" customWidth="1"/>
    <col min="4610" max="4610" width="11.28515625" customWidth="1"/>
    <col min="4611" max="4611" width="10.42578125" customWidth="1"/>
    <col min="4612" max="4612" width="11.42578125" customWidth="1"/>
    <col min="4613" max="4613" width="11.5703125" customWidth="1"/>
    <col min="4614" max="4614" width="5.140625" customWidth="1"/>
    <col min="4615" max="4615" width="2.42578125" customWidth="1"/>
    <col min="4616" max="4616" width="11" customWidth="1"/>
    <col min="4617" max="4617" width="12.42578125" customWidth="1"/>
    <col min="4863" max="4863" width="19.140625" customWidth="1"/>
    <col min="4864" max="4864" width="10.7109375" customWidth="1"/>
    <col min="4865" max="4865" width="13.140625" customWidth="1"/>
    <col min="4866" max="4866" width="11.28515625" customWidth="1"/>
    <col min="4867" max="4867" width="10.42578125" customWidth="1"/>
    <col min="4868" max="4868" width="11.42578125" customWidth="1"/>
    <col min="4869" max="4869" width="11.5703125" customWidth="1"/>
    <col min="4870" max="4870" width="5.140625" customWidth="1"/>
    <col min="4871" max="4871" width="2.42578125" customWidth="1"/>
    <col min="4872" max="4872" width="11" customWidth="1"/>
    <col min="4873" max="4873" width="12.42578125" customWidth="1"/>
    <col min="5119" max="5119" width="19.140625" customWidth="1"/>
    <col min="5120" max="5120" width="10.7109375" customWidth="1"/>
    <col min="5121" max="5121" width="13.140625" customWidth="1"/>
    <col min="5122" max="5122" width="11.28515625" customWidth="1"/>
    <col min="5123" max="5123" width="10.42578125" customWidth="1"/>
    <col min="5124" max="5124" width="11.42578125" customWidth="1"/>
    <col min="5125" max="5125" width="11.5703125" customWidth="1"/>
    <col min="5126" max="5126" width="5.140625" customWidth="1"/>
    <col min="5127" max="5127" width="2.42578125" customWidth="1"/>
    <col min="5128" max="5128" width="11" customWidth="1"/>
    <col min="5129" max="5129" width="12.42578125" customWidth="1"/>
    <col min="5375" max="5375" width="19.140625" customWidth="1"/>
    <col min="5376" max="5376" width="10.7109375" customWidth="1"/>
    <col min="5377" max="5377" width="13.140625" customWidth="1"/>
    <col min="5378" max="5378" width="11.28515625" customWidth="1"/>
    <col min="5379" max="5379" width="10.42578125" customWidth="1"/>
    <col min="5380" max="5380" width="11.42578125" customWidth="1"/>
    <col min="5381" max="5381" width="11.5703125" customWidth="1"/>
    <col min="5382" max="5382" width="5.140625" customWidth="1"/>
    <col min="5383" max="5383" width="2.42578125" customWidth="1"/>
    <col min="5384" max="5384" width="11" customWidth="1"/>
    <col min="5385" max="5385" width="12.42578125" customWidth="1"/>
    <col min="5631" max="5631" width="19.140625" customWidth="1"/>
    <col min="5632" max="5632" width="10.7109375" customWidth="1"/>
    <col min="5633" max="5633" width="13.140625" customWidth="1"/>
    <col min="5634" max="5634" width="11.28515625" customWidth="1"/>
    <col min="5635" max="5635" width="10.42578125" customWidth="1"/>
    <col min="5636" max="5636" width="11.42578125" customWidth="1"/>
    <col min="5637" max="5637" width="11.5703125" customWidth="1"/>
    <col min="5638" max="5638" width="5.140625" customWidth="1"/>
    <col min="5639" max="5639" width="2.42578125" customWidth="1"/>
    <col min="5640" max="5640" width="11" customWidth="1"/>
    <col min="5641" max="5641" width="12.42578125" customWidth="1"/>
    <col min="5887" max="5887" width="19.140625" customWidth="1"/>
    <col min="5888" max="5888" width="10.7109375" customWidth="1"/>
    <col min="5889" max="5889" width="13.140625" customWidth="1"/>
    <col min="5890" max="5890" width="11.28515625" customWidth="1"/>
    <col min="5891" max="5891" width="10.42578125" customWidth="1"/>
    <col min="5892" max="5892" width="11.42578125" customWidth="1"/>
    <col min="5893" max="5893" width="11.5703125" customWidth="1"/>
    <col min="5894" max="5894" width="5.140625" customWidth="1"/>
    <col min="5895" max="5895" width="2.42578125" customWidth="1"/>
    <col min="5896" max="5896" width="11" customWidth="1"/>
    <col min="5897" max="5897" width="12.42578125" customWidth="1"/>
    <col min="6143" max="6143" width="19.140625" customWidth="1"/>
    <col min="6144" max="6144" width="10.7109375" customWidth="1"/>
    <col min="6145" max="6145" width="13.140625" customWidth="1"/>
    <col min="6146" max="6146" width="11.28515625" customWidth="1"/>
    <col min="6147" max="6147" width="10.42578125" customWidth="1"/>
    <col min="6148" max="6148" width="11.42578125" customWidth="1"/>
    <col min="6149" max="6149" width="11.5703125" customWidth="1"/>
    <col min="6150" max="6150" width="5.140625" customWidth="1"/>
    <col min="6151" max="6151" width="2.42578125" customWidth="1"/>
    <col min="6152" max="6152" width="11" customWidth="1"/>
    <col min="6153" max="6153" width="12.42578125" customWidth="1"/>
    <col min="6399" max="6399" width="19.140625" customWidth="1"/>
    <col min="6400" max="6400" width="10.7109375" customWidth="1"/>
    <col min="6401" max="6401" width="13.140625" customWidth="1"/>
    <col min="6402" max="6402" width="11.28515625" customWidth="1"/>
    <col min="6403" max="6403" width="10.42578125" customWidth="1"/>
    <col min="6404" max="6404" width="11.42578125" customWidth="1"/>
    <col min="6405" max="6405" width="11.5703125" customWidth="1"/>
    <col min="6406" max="6406" width="5.140625" customWidth="1"/>
    <col min="6407" max="6407" width="2.42578125" customWidth="1"/>
    <col min="6408" max="6408" width="11" customWidth="1"/>
    <col min="6409" max="6409" width="12.42578125" customWidth="1"/>
    <col min="6655" max="6655" width="19.140625" customWidth="1"/>
    <col min="6656" max="6656" width="10.7109375" customWidth="1"/>
    <col min="6657" max="6657" width="13.140625" customWidth="1"/>
    <col min="6658" max="6658" width="11.28515625" customWidth="1"/>
    <col min="6659" max="6659" width="10.42578125" customWidth="1"/>
    <col min="6660" max="6660" width="11.42578125" customWidth="1"/>
    <col min="6661" max="6661" width="11.5703125" customWidth="1"/>
    <col min="6662" max="6662" width="5.140625" customWidth="1"/>
    <col min="6663" max="6663" width="2.42578125" customWidth="1"/>
    <col min="6664" max="6664" width="11" customWidth="1"/>
    <col min="6665" max="6665" width="12.42578125" customWidth="1"/>
    <col min="6911" max="6911" width="19.140625" customWidth="1"/>
    <col min="6912" max="6912" width="10.7109375" customWidth="1"/>
    <col min="6913" max="6913" width="13.140625" customWidth="1"/>
    <col min="6914" max="6914" width="11.28515625" customWidth="1"/>
    <col min="6915" max="6915" width="10.42578125" customWidth="1"/>
    <col min="6916" max="6916" width="11.42578125" customWidth="1"/>
    <col min="6917" max="6917" width="11.5703125" customWidth="1"/>
    <col min="6918" max="6918" width="5.140625" customWidth="1"/>
    <col min="6919" max="6919" width="2.42578125" customWidth="1"/>
    <col min="6920" max="6920" width="11" customWidth="1"/>
    <col min="6921" max="6921" width="12.42578125" customWidth="1"/>
    <col min="7167" max="7167" width="19.140625" customWidth="1"/>
    <col min="7168" max="7168" width="10.7109375" customWidth="1"/>
    <col min="7169" max="7169" width="13.140625" customWidth="1"/>
    <col min="7170" max="7170" width="11.28515625" customWidth="1"/>
    <col min="7171" max="7171" width="10.42578125" customWidth="1"/>
    <col min="7172" max="7172" width="11.42578125" customWidth="1"/>
    <col min="7173" max="7173" width="11.5703125" customWidth="1"/>
    <col min="7174" max="7174" width="5.140625" customWidth="1"/>
    <col min="7175" max="7175" width="2.42578125" customWidth="1"/>
    <col min="7176" max="7176" width="11" customWidth="1"/>
    <col min="7177" max="7177" width="12.42578125" customWidth="1"/>
    <col min="7423" max="7423" width="19.140625" customWidth="1"/>
    <col min="7424" max="7424" width="10.7109375" customWidth="1"/>
    <col min="7425" max="7425" width="13.140625" customWidth="1"/>
    <col min="7426" max="7426" width="11.28515625" customWidth="1"/>
    <col min="7427" max="7427" width="10.42578125" customWidth="1"/>
    <col min="7428" max="7428" width="11.42578125" customWidth="1"/>
    <col min="7429" max="7429" width="11.5703125" customWidth="1"/>
    <col min="7430" max="7430" width="5.140625" customWidth="1"/>
    <col min="7431" max="7431" width="2.42578125" customWidth="1"/>
    <col min="7432" max="7432" width="11" customWidth="1"/>
    <col min="7433" max="7433" width="12.42578125" customWidth="1"/>
    <col min="7679" max="7679" width="19.140625" customWidth="1"/>
    <col min="7680" max="7680" width="10.7109375" customWidth="1"/>
    <col min="7681" max="7681" width="13.140625" customWidth="1"/>
    <col min="7682" max="7682" width="11.28515625" customWidth="1"/>
    <col min="7683" max="7683" width="10.42578125" customWidth="1"/>
    <col min="7684" max="7684" width="11.42578125" customWidth="1"/>
    <col min="7685" max="7685" width="11.5703125" customWidth="1"/>
    <col min="7686" max="7686" width="5.140625" customWidth="1"/>
    <col min="7687" max="7687" width="2.42578125" customWidth="1"/>
    <col min="7688" max="7688" width="11" customWidth="1"/>
    <col min="7689" max="7689" width="12.42578125" customWidth="1"/>
    <col min="7935" max="7935" width="19.140625" customWidth="1"/>
    <col min="7936" max="7936" width="10.7109375" customWidth="1"/>
    <col min="7937" max="7937" width="13.140625" customWidth="1"/>
    <col min="7938" max="7938" width="11.28515625" customWidth="1"/>
    <col min="7939" max="7939" width="10.42578125" customWidth="1"/>
    <col min="7940" max="7940" width="11.42578125" customWidth="1"/>
    <col min="7941" max="7941" width="11.5703125" customWidth="1"/>
    <col min="7942" max="7942" width="5.140625" customWidth="1"/>
    <col min="7943" max="7943" width="2.42578125" customWidth="1"/>
    <col min="7944" max="7944" width="11" customWidth="1"/>
    <col min="7945" max="7945" width="12.42578125" customWidth="1"/>
    <col min="8191" max="8191" width="19.140625" customWidth="1"/>
    <col min="8192" max="8192" width="10.7109375" customWidth="1"/>
    <col min="8193" max="8193" width="13.140625" customWidth="1"/>
    <col min="8194" max="8194" width="11.28515625" customWidth="1"/>
    <col min="8195" max="8195" width="10.42578125" customWidth="1"/>
    <col min="8196" max="8196" width="11.42578125" customWidth="1"/>
    <col min="8197" max="8197" width="11.5703125" customWidth="1"/>
    <col min="8198" max="8198" width="5.140625" customWidth="1"/>
    <col min="8199" max="8199" width="2.42578125" customWidth="1"/>
    <col min="8200" max="8200" width="11" customWidth="1"/>
    <col min="8201" max="8201" width="12.42578125" customWidth="1"/>
    <col min="8447" max="8447" width="19.140625" customWidth="1"/>
    <col min="8448" max="8448" width="10.7109375" customWidth="1"/>
    <col min="8449" max="8449" width="13.140625" customWidth="1"/>
    <col min="8450" max="8450" width="11.28515625" customWidth="1"/>
    <col min="8451" max="8451" width="10.42578125" customWidth="1"/>
    <col min="8452" max="8452" width="11.42578125" customWidth="1"/>
    <col min="8453" max="8453" width="11.5703125" customWidth="1"/>
    <col min="8454" max="8454" width="5.140625" customWidth="1"/>
    <col min="8455" max="8455" width="2.42578125" customWidth="1"/>
    <col min="8456" max="8456" width="11" customWidth="1"/>
    <col min="8457" max="8457" width="12.42578125" customWidth="1"/>
    <col min="8703" max="8703" width="19.140625" customWidth="1"/>
    <col min="8704" max="8704" width="10.7109375" customWidth="1"/>
    <col min="8705" max="8705" width="13.140625" customWidth="1"/>
    <col min="8706" max="8706" width="11.28515625" customWidth="1"/>
    <col min="8707" max="8707" width="10.42578125" customWidth="1"/>
    <col min="8708" max="8708" width="11.42578125" customWidth="1"/>
    <col min="8709" max="8709" width="11.5703125" customWidth="1"/>
    <col min="8710" max="8710" width="5.140625" customWidth="1"/>
    <col min="8711" max="8711" width="2.42578125" customWidth="1"/>
    <col min="8712" max="8712" width="11" customWidth="1"/>
    <col min="8713" max="8713" width="12.42578125" customWidth="1"/>
    <col min="8959" max="8959" width="19.140625" customWidth="1"/>
    <col min="8960" max="8960" width="10.7109375" customWidth="1"/>
    <col min="8961" max="8961" width="13.140625" customWidth="1"/>
    <col min="8962" max="8962" width="11.28515625" customWidth="1"/>
    <col min="8963" max="8963" width="10.42578125" customWidth="1"/>
    <col min="8964" max="8964" width="11.42578125" customWidth="1"/>
    <col min="8965" max="8965" width="11.5703125" customWidth="1"/>
    <col min="8966" max="8966" width="5.140625" customWidth="1"/>
    <col min="8967" max="8967" width="2.42578125" customWidth="1"/>
    <col min="8968" max="8968" width="11" customWidth="1"/>
    <col min="8969" max="8969" width="12.42578125" customWidth="1"/>
    <col min="9215" max="9215" width="19.140625" customWidth="1"/>
    <col min="9216" max="9216" width="10.7109375" customWidth="1"/>
    <col min="9217" max="9217" width="13.140625" customWidth="1"/>
    <col min="9218" max="9218" width="11.28515625" customWidth="1"/>
    <col min="9219" max="9219" width="10.42578125" customWidth="1"/>
    <col min="9220" max="9220" width="11.42578125" customWidth="1"/>
    <col min="9221" max="9221" width="11.5703125" customWidth="1"/>
    <col min="9222" max="9222" width="5.140625" customWidth="1"/>
    <col min="9223" max="9223" width="2.42578125" customWidth="1"/>
    <col min="9224" max="9224" width="11" customWidth="1"/>
    <col min="9225" max="9225" width="12.42578125" customWidth="1"/>
    <col min="9471" max="9471" width="19.140625" customWidth="1"/>
    <col min="9472" max="9472" width="10.7109375" customWidth="1"/>
    <col min="9473" max="9473" width="13.140625" customWidth="1"/>
    <col min="9474" max="9474" width="11.28515625" customWidth="1"/>
    <col min="9475" max="9475" width="10.42578125" customWidth="1"/>
    <col min="9476" max="9476" width="11.42578125" customWidth="1"/>
    <col min="9477" max="9477" width="11.5703125" customWidth="1"/>
    <col min="9478" max="9478" width="5.140625" customWidth="1"/>
    <col min="9479" max="9479" width="2.42578125" customWidth="1"/>
    <col min="9480" max="9480" width="11" customWidth="1"/>
    <col min="9481" max="9481" width="12.42578125" customWidth="1"/>
    <col min="9727" max="9727" width="19.140625" customWidth="1"/>
    <col min="9728" max="9728" width="10.7109375" customWidth="1"/>
    <col min="9729" max="9729" width="13.140625" customWidth="1"/>
    <col min="9730" max="9730" width="11.28515625" customWidth="1"/>
    <col min="9731" max="9731" width="10.42578125" customWidth="1"/>
    <col min="9732" max="9732" width="11.42578125" customWidth="1"/>
    <col min="9733" max="9733" width="11.5703125" customWidth="1"/>
    <col min="9734" max="9734" width="5.140625" customWidth="1"/>
    <col min="9735" max="9735" width="2.42578125" customWidth="1"/>
    <col min="9736" max="9736" width="11" customWidth="1"/>
    <col min="9737" max="9737" width="12.42578125" customWidth="1"/>
    <col min="9983" max="9983" width="19.140625" customWidth="1"/>
    <col min="9984" max="9984" width="10.7109375" customWidth="1"/>
    <col min="9985" max="9985" width="13.140625" customWidth="1"/>
    <col min="9986" max="9986" width="11.28515625" customWidth="1"/>
    <col min="9987" max="9987" width="10.42578125" customWidth="1"/>
    <col min="9988" max="9988" width="11.42578125" customWidth="1"/>
    <col min="9989" max="9989" width="11.5703125" customWidth="1"/>
    <col min="9990" max="9990" width="5.140625" customWidth="1"/>
    <col min="9991" max="9991" width="2.42578125" customWidth="1"/>
    <col min="9992" max="9992" width="11" customWidth="1"/>
    <col min="9993" max="9993" width="12.42578125" customWidth="1"/>
    <col min="10239" max="10239" width="19.140625" customWidth="1"/>
    <col min="10240" max="10240" width="10.7109375" customWidth="1"/>
    <col min="10241" max="10241" width="13.140625" customWidth="1"/>
    <col min="10242" max="10242" width="11.28515625" customWidth="1"/>
    <col min="10243" max="10243" width="10.42578125" customWidth="1"/>
    <col min="10244" max="10244" width="11.42578125" customWidth="1"/>
    <col min="10245" max="10245" width="11.5703125" customWidth="1"/>
    <col min="10246" max="10246" width="5.140625" customWidth="1"/>
    <col min="10247" max="10247" width="2.42578125" customWidth="1"/>
    <col min="10248" max="10248" width="11" customWidth="1"/>
    <col min="10249" max="10249" width="12.42578125" customWidth="1"/>
    <col min="10495" max="10495" width="19.140625" customWidth="1"/>
    <col min="10496" max="10496" width="10.7109375" customWidth="1"/>
    <col min="10497" max="10497" width="13.140625" customWidth="1"/>
    <col min="10498" max="10498" width="11.28515625" customWidth="1"/>
    <col min="10499" max="10499" width="10.42578125" customWidth="1"/>
    <col min="10500" max="10500" width="11.42578125" customWidth="1"/>
    <col min="10501" max="10501" width="11.5703125" customWidth="1"/>
    <col min="10502" max="10502" width="5.140625" customWidth="1"/>
    <col min="10503" max="10503" width="2.42578125" customWidth="1"/>
    <col min="10504" max="10504" width="11" customWidth="1"/>
    <col min="10505" max="10505" width="12.42578125" customWidth="1"/>
    <col min="10751" max="10751" width="19.140625" customWidth="1"/>
    <col min="10752" max="10752" width="10.7109375" customWidth="1"/>
    <col min="10753" max="10753" width="13.140625" customWidth="1"/>
    <col min="10754" max="10754" width="11.28515625" customWidth="1"/>
    <col min="10755" max="10755" width="10.42578125" customWidth="1"/>
    <col min="10756" max="10756" width="11.42578125" customWidth="1"/>
    <col min="10757" max="10757" width="11.5703125" customWidth="1"/>
    <col min="10758" max="10758" width="5.140625" customWidth="1"/>
    <col min="10759" max="10759" width="2.42578125" customWidth="1"/>
    <col min="10760" max="10760" width="11" customWidth="1"/>
    <col min="10761" max="10761" width="12.42578125" customWidth="1"/>
    <col min="11007" max="11007" width="19.140625" customWidth="1"/>
    <col min="11008" max="11008" width="10.7109375" customWidth="1"/>
    <col min="11009" max="11009" width="13.140625" customWidth="1"/>
    <col min="11010" max="11010" width="11.28515625" customWidth="1"/>
    <col min="11011" max="11011" width="10.42578125" customWidth="1"/>
    <col min="11012" max="11012" width="11.42578125" customWidth="1"/>
    <col min="11013" max="11013" width="11.5703125" customWidth="1"/>
    <col min="11014" max="11014" width="5.140625" customWidth="1"/>
    <col min="11015" max="11015" width="2.42578125" customWidth="1"/>
    <col min="11016" max="11016" width="11" customWidth="1"/>
    <col min="11017" max="11017" width="12.42578125" customWidth="1"/>
    <col min="11263" max="11263" width="19.140625" customWidth="1"/>
    <col min="11264" max="11264" width="10.7109375" customWidth="1"/>
    <col min="11265" max="11265" width="13.140625" customWidth="1"/>
    <col min="11266" max="11266" width="11.28515625" customWidth="1"/>
    <col min="11267" max="11267" width="10.42578125" customWidth="1"/>
    <col min="11268" max="11268" width="11.42578125" customWidth="1"/>
    <col min="11269" max="11269" width="11.5703125" customWidth="1"/>
    <col min="11270" max="11270" width="5.140625" customWidth="1"/>
    <col min="11271" max="11271" width="2.42578125" customWidth="1"/>
    <col min="11272" max="11272" width="11" customWidth="1"/>
    <col min="11273" max="11273" width="12.42578125" customWidth="1"/>
    <col min="11519" max="11519" width="19.140625" customWidth="1"/>
    <col min="11520" max="11520" width="10.7109375" customWidth="1"/>
    <col min="11521" max="11521" width="13.140625" customWidth="1"/>
    <col min="11522" max="11522" width="11.28515625" customWidth="1"/>
    <col min="11523" max="11523" width="10.42578125" customWidth="1"/>
    <col min="11524" max="11524" width="11.42578125" customWidth="1"/>
    <col min="11525" max="11525" width="11.5703125" customWidth="1"/>
    <col min="11526" max="11526" width="5.140625" customWidth="1"/>
    <col min="11527" max="11527" width="2.42578125" customWidth="1"/>
    <col min="11528" max="11528" width="11" customWidth="1"/>
    <col min="11529" max="11529" width="12.42578125" customWidth="1"/>
    <col min="11775" max="11775" width="19.140625" customWidth="1"/>
    <col min="11776" max="11776" width="10.7109375" customWidth="1"/>
    <col min="11777" max="11777" width="13.140625" customWidth="1"/>
    <col min="11778" max="11778" width="11.28515625" customWidth="1"/>
    <col min="11779" max="11779" width="10.42578125" customWidth="1"/>
    <col min="11780" max="11780" width="11.42578125" customWidth="1"/>
    <col min="11781" max="11781" width="11.5703125" customWidth="1"/>
    <col min="11782" max="11782" width="5.140625" customWidth="1"/>
    <col min="11783" max="11783" width="2.42578125" customWidth="1"/>
    <col min="11784" max="11784" width="11" customWidth="1"/>
    <col min="11785" max="11785" width="12.42578125" customWidth="1"/>
    <col min="12031" max="12031" width="19.140625" customWidth="1"/>
    <col min="12032" max="12032" width="10.7109375" customWidth="1"/>
    <col min="12033" max="12033" width="13.140625" customWidth="1"/>
    <col min="12034" max="12034" width="11.28515625" customWidth="1"/>
    <col min="12035" max="12035" width="10.42578125" customWidth="1"/>
    <col min="12036" max="12036" width="11.42578125" customWidth="1"/>
    <col min="12037" max="12037" width="11.5703125" customWidth="1"/>
    <col min="12038" max="12038" width="5.140625" customWidth="1"/>
    <col min="12039" max="12039" width="2.42578125" customWidth="1"/>
    <col min="12040" max="12040" width="11" customWidth="1"/>
    <col min="12041" max="12041" width="12.42578125" customWidth="1"/>
    <col min="12287" max="12287" width="19.140625" customWidth="1"/>
    <col min="12288" max="12288" width="10.7109375" customWidth="1"/>
    <col min="12289" max="12289" width="13.140625" customWidth="1"/>
    <col min="12290" max="12290" width="11.28515625" customWidth="1"/>
    <col min="12291" max="12291" width="10.42578125" customWidth="1"/>
    <col min="12292" max="12292" width="11.42578125" customWidth="1"/>
    <col min="12293" max="12293" width="11.5703125" customWidth="1"/>
    <col min="12294" max="12294" width="5.140625" customWidth="1"/>
    <col min="12295" max="12295" width="2.42578125" customWidth="1"/>
    <col min="12296" max="12296" width="11" customWidth="1"/>
    <col min="12297" max="12297" width="12.42578125" customWidth="1"/>
    <col min="12543" max="12543" width="19.140625" customWidth="1"/>
    <col min="12544" max="12544" width="10.7109375" customWidth="1"/>
    <col min="12545" max="12545" width="13.140625" customWidth="1"/>
    <col min="12546" max="12546" width="11.28515625" customWidth="1"/>
    <col min="12547" max="12547" width="10.42578125" customWidth="1"/>
    <col min="12548" max="12548" width="11.42578125" customWidth="1"/>
    <col min="12549" max="12549" width="11.5703125" customWidth="1"/>
    <col min="12550" max="12550" width="5.140625" customWidth="1"/>
    <col min="12551" max="12551" width="2.42578125" customWidth="1"/>
    <col min="12552" max="12552" width="11" customWidth="1"/>
    <col min="12553" max="12553" width="12.42578125" customWidth="1"/>
    <col min="12799" max="12799" width="19.140625" customWidth="1"/>
    <col min="12800" max="12800" width="10.7109375" customWidth="1"/>
    <col min="12801" max="12801" width="13.140625" customWidth="1"/>
    <col min="12802" max="12802" width="11.28515625" customWidth="1"/>
    <col min="12803" max="12803" width="10.42578125" customWidth="1"/>
    <col min="12804" max="12804" width="11.42578125" customWidth="1"/>
    <col min="12805" max="12805" width="11.5703125" customWidth="1"/>
    <col min="12806" max="12806" width="5.140625" customWidth="1"/>
    <col min="12807" max="12807" width="2.42578125" customWidth="1"/>
    <col min="12808" max="12808" width="11" customWidth="1"/>
    <col min="12809" max="12809" width="12.42578125" customWidth="1"/>
    <col min="13055" max="13055" width="19.140625" customWidth="1"/>
    <col min="13056" max="13056" width="10.7109375" customWidth="1"/>
    <col min="13057" max="13057" width="13.140625" customWidth="1"/>
    <col min="13058" max="13058" width="11.28515625" customWidth="1"/>
    <col min="13059" max="13059" width="10.42578125" customWidth="1"/>
    <col min="13060" max="13060" width="11.42578125" customWidth="1"/>
    <col min="13061" max="13061" width="11.5703125" customWidth="1"/>
    <col min="13062" max="13062" width="5.140625" customWidth="1"/>
    <col min="13063" max="13063" width="2.42578125" customWidth="1"/>
    <col min="13064" max="13064" width="11" customWidth="1"/>
    <col min="13065" max="13065" width="12.42578125" customWidth="1"/>
    <col min="13311" max="13311" width="19.140625" customWidth="1"/>
    <col min="13312" max="13312" width="10.7109375" customWidth="1"/>
    <col min="13313" max="13313" width="13.140625" customWidth="1"/>
    <col min="13314" max="13314" width="11.28515625" customWidth="1"/>
    <col min="13315" max="13315" width="10.42578125" customWidth="1"/>
    <col min="13316" max="13316" width="11.42578125" customWidth="1"/>
    <col min="13317" max="13317" width="11.5703125" customWidth="1"/>
    <col min="13318" max="13318" width="5.140625" customWidth="1"/>
    <col min="13319" max="13319" width="2.42578125" customWidth="1"/>
    <col min="13320" max="13320" width="11" customWidth="1"/>
    <col min="13321" max="13321" width="12.42578125" customWidth="1"/>
    <col min="13567" max="13567" width="19.140625" customWidth="1"/>
    <col min="13568" max="13568" width="10.7109375" customWidth="1"/>
    <col min="13569" max="13569" width="13.140625" customWidth="1"/>
    <col min="13570" max="13570" width="11.28515625" customWidth="1"/>
    <col min="13571" max="13571" width="10.42578125" customWidth="1"/>
    <col min="13572" max="13572" width="11.42578125" customWidth="1"/>
    <col min="13573" max="13573" width="11.5703125" customWidth="1"/>
    <col min="13574" max="13574" width="5.140625" customWidth="1"/>
    <col min="13575" max="13575" width="2.42578125" customWidth="1"/>
    <col min="13576" max="13576" width="11" customWidth="1"/>
    <col min="13577" max="13577" width="12.42578125" customWidth="1"/>
    <col min="13823" max="13823" width="19.140625" customWidth="1"/>
    <col min="13824" max="13824" width="10.7109375" customWidth="1"/>
    <col min="13825" max="13825" width="13.140625" customWidth="1"/>
    <col min="13826" max="13826" width="11.28515625" customWidth="1"/>
    <col min="13827" max="13827" width="10.42578125" customWidth="1"/>
    <col min="13828" max="13828" width="11.42578125" customWidth="1"/>
    <col min="13829" max="13829" width="11.5703125" customWidth="1"/>
    <col min="13830" max="13830" width="5.140625" customWidth="1"/>
    <col min="13831" max="13831" width="2.42578125" customWidth="1"/>
    <col min="13832" max="13832" width="11" customWidth="1"/>
    <col min="13833" max="13833" width="12.42578125" customWidth="1"/>
    <col min="14079" max="14079" width="19.140625" customWidth="1"/>
    <col min="14080" max="14080" width="10.7109375" customWidth="1"/>
    <col min="14081" max="14081" width="13.140625" customWidth="1"/>
    <col min="14082" max="14082" width="11.28515625" customWidth="1"/>
    <col min="14083" max="14083" width="10.42578125" customWidth="1"/>
    <col min="14084" max="14084" width="11.42578125" customWidth="1"/>
    <col min="14085" max="14085" width="11.5703125" customWidth="1"/>
    <col min="14086" max="14086" width="5.140625" customWidth="1"/>
    <col min="14087" max="14087" width="2.42578125" customWidth="1"/>
    <col min="14088" max="14088" width="11" customWidth="1"/>
    <col min="14089" max="14089" width="12.42578125" customWidth="1"/>
    <col min="14335" max="14335" width="19.140625" customWidth="1"/>
    <col min="14336" max="14336" width="10.7109375" customWidth="1"/>
    <col min="14337" max="14337" width="13.140625" customWidth="1"/>
    <col min="14338" max="14338" width="11.28515625" customWidth="1"/>
    <col min="14339" max="14339" width="10.42578125" customWidth="1"/>
    <col min="14340" max="14340" width="11.42578125" customWidth="1"/>
    <col min="14341" max="14341" width="11.5703125" customWidth="1"/>
    <col min="14342" max="14342" width="5.140625" customWidth="1"/>
    <col min="14343" max="14343" width="2.42578125" customWidth="1"/>
    <col min="14344" max="14344" width="11" customWidth="1"/>
    <col min="14345" max="14345" width="12.42578125" customWidth="1"/>
    <col min="14591" max="14591" width="19.140625" customWidth="1"/>
    <col min="14592" max="14592" width="10.7109375" customWidth="1"/>
    <col min="14593" max="14593" width="13.140625" customWidth="1"/>
    <col min="14594" max="14594" width="11.28515625" customWidth="1"/>
    <col min="14595" max="14595" width="10.42578125" customWidth="1"/>
    <col min="14596" max="14596" width="11.42578125" customWidth="1"/>
    <col min="14597" max="14597" width="11.5703125" customWidth="1"/>
    <col min="14598" max="14598" width="5.140625" customWidth="1"/>
    <col min="14599" max="14599" width="2.42578125" customWidth="1"/>
    <col min="14600" max="14600" width="11" customWidth="1"/>
    <col min="14601" max="14601" width="12.42578125" customWidth="1"/>
    <col min="14847" max="14847" width="19.140625" customWidth="1"/>
    <col min="14848" max="14848" width="10.7109375" customWidth="1"/>
    <col min="14849" max="14849" width="13.140625" customWidth="1"/>
    <col min="14850" max="14850" width="11.28515625" customWidth="1"/>
    <col min="14851" max="14851" width="10.42578125" customWidth="1"/>
    <col min="14852" max="14852" width="11.42578125" customWidth="1"/>
    <col min="14853" max="14853" width="11.5703125" customWidth="1"/>
    <col min="14854" max="14854" width="5.140625" customWidth="1"/>
    <col min="14855" max="14855" width="2.42578125" customWidth="1"/>
    <col min="14856" max="14856" width="11" customWidth="1"/>
    <col min="14857" max="14857" width="12.42578125" customWidth="1"/>
    <col min="15103" max="15103" width="19.140625" customWidth="1"/>
    <col min="15104" max="15104" width="10.7109375" customWidth="1"/>
    <col min="15105" max="15105" width="13.140625" customWidth="1"/>
    <col min="15106" max="15106" width="11.28515625" customWidth="1"/>
    <col min="15107" max="15107" width="10.42578125" customWidth="1"/>
    <col min="15108" max="15108" width="11.42578125" customWidth="1"/>
    <col min="15109" max="15109" width="11.5703125" customWidth="1"/>
    <col min="15110" max="15110" width="5.140625" customWidth="1"/>
    <col min="15111" max="15111" width="2.42578125" customWidth="1"/>
    <col min="15112" max="15112" width="11" customWidth="1"/>
    <col min="15113" max="15113" width="12.42578125" customWidth="1"/>
    <col min="15359" max="15359" width="19.140625" customWidth="1"/>
    <col min="15360" max="15360" width="10.7109375" customWidth="1"/>
    <col min="15361" max="15361" width="13.140625" customWidth="1"/>
    <col min="15362" max="15362" width="11.28515625" customWidth="1"/>
    <col min="15363" max="15363" width="10.42578125" customWidth="1"/>
    <col min="15364" max="15364" width="11.42578125" customWidth="1"/>
    <col min="15365" max="15365" width="11.5703125" customWidth="1"/>
    <col min="15366" max="15366" width="5.140625" customWidth="1"/>
    <col min="15367" max="15367" width="2.42578125" customWidth="1"/>
    <col min="15368" max="15368" width="11" customWidth="1"/>
    <col min="15369" max="15369" width="12.42578125" customWidth="1"/>
    <col min="15615" max="15615" width="19.140625" customWidth="1"/>
    <col min="15616" max="15616" width="10.7109375" customWidth="1"/>
    <col min="15617" max="15617" width="13.140625" customWidth="1"/>
    <col min="15618" max="15618" width="11.28515625" customWidth="1"/>
    <col min="15619" max="15619" width="10.42578125" customWidth="1"/>
    <col min="15620" max="15620" width="11.42578125" customWidth="1"/>
    <col min="15621" max="15621" width="11.5703125" customWidth="1"/>
    <col min="15622" max="15622" width="5.140625" customWidth="1"/>
    <col min="15623" max="15623" width="2.42578125" customWidth="1"/>
    <col min="15624" max="15624" width="11" customWidth="1"/>
    <col min="15625" max="15625" width="12.42578125" customWidth="1"/>
    <col min="15871" max="15871" width="19.140625" customWidth="1"/>
    <col min="15872" max="15872" width="10.7109375" customWidth="1"/>
    <col min="15873" max="15873" width="13.140625" customWidth="1"/>
    <col min="15874" max="15874" width="11.28515625" customWidth="1"/>
    <col min="15875" max="15875" width="10.42578125" customWidth="1"/>
    <col min="15876" max="15876" width="11.42578125" customWidth="1"/>
    <col min="15877" max="15877" width="11.5703125" customWidth="1"/>
    <col min="15878" max="15878" width="5.140625" customWidth="1"/>
    <col min="15879" max="15879" width="2.42578125" customWidth="1"/>
    <col min="15880" max="15880" width="11" customWidth="1"/>
    <col min="15881" max="15881" width="12.42578125" customWidth="1"/>
    <col min="16127" max="16127" width="19.140625" customWidth="1"/>
    <col min="16128" max="16128" width="10.7109375" customWidth="1"/>
    <col min="16129" max="16129" width="13.140625" customWidth="1"/>
    <col min="16130" max="16130" width="11.28515625" customWidth="1"/>
    <col min="16131" max="16131" width="10.42578125" customWidth="1"/>
    <col min="16132" max="16132" width="11.42578125" customWidth="1"/>
    <col min="16133" max="16133" width="11.5703125" customWidth="1"/>
    <col min="16134" max="16134" width="5.140625" customWidth="1"/>
    <col min="16135" max="16135" width="2.42578125" customWidth="1"/>
    <col min="16136" max="16136" width="11" customWidth="1"/>
    <col min="16137" max="16137" width="12.42578125" customWidth="1"/>
  </cols>
  <sheetData>
    <row r="1" spans="1:9" s="2" customFormat="1" ht="15" customHeight="1" x14ac:dyDescent="0.25">
      <c r="A1" s="744" t="s">
        <v>447</v>
      </c>
      <c r="B1" s="745"/>
      <c r="C1" s="745"/>
      <c r="D1" s="745"/>
      <c r="E1" s="746"/>
      <c r="F1" s="746"/>
      <c r="G1" s="747"/>
    </row>
    <row r="2" spans="1:9" s="1888" customFormat="1" ht="15" customHeight="1" x14ac:dyDescent="0.25">
      <c r="A2" s="744"/>
      <c r="B2" s="745"/>
      <c r="C2" s="745"/>
      <c r="D2" s="745"/>
      <c r="E2" s="746"/>
      <c r="F2" s="746"/>
      <c r="G2" s="747"/>
    </row>
    <row r="3" spans="1:9" s="2" customFormat="1" ht="15" customHeight="1" x14ac:dyDescent="0.25">
      <c r="A3" s="748"/>
      <c r="B3" s="748"/>
      <c r="C3" s="748"/>
      <c r="D3" s="748"/>
      <c r="E3" s="746"/>
      <c r="F3" s="746"/>
      <c r="G3" s="747"/>
    </row>
    <row r="4" spans="1:9" s="2" customFormat="1" ht="12" customHeight="1" x14ac:dyDescent="0.25">
      <c r="A4" s="1422"/>
      <c r="B4" s="1970">
        <v>2019</v>
      </c>
      <c r="C4" s="1970"/>
      <c r="D4" s="1423"/>
      <c r="E4" s="1970">
        <v>2020</v>
      </c>
      <c r="F4" s="1970"/>
      <c r="G4" s="1423"/>
      <c r="H4" s="1970">
        <v>2021</v>
      </c>
      <c r="I4" s="1971"/>
    </row>
    <row r="5" spans="1:9" s="2" customFormat="1" ht="12" customHeight="1" x14ac:dyDescent="0.25">
      <c r="A5" s="1424"/>
      <c r="B5" s="855" t="s">
        <v>376</v>
      </c>
      <c r="C5" s="855" t="s">
        <v>448</v>
      </c>
      <c r="D5" s="855"/>
      <c r="E5" s="855" t="s">
        <v>376</v>
      </c>
      <c r="F5" s="855" t="s">
        <v>448</v>
      </c>
      <c r="G5" s="855"/>
      <c r="H5" s="855" t="s">
        <v>376</v>
      </c>
      <c r="I5" s="1425" t="s">
        <v>448</v>
      </c>
    </row>
    <row r="6" spans="1:9" s="2" customFormat="1" ht="12" customHeight="1" x14ac:dyDescent="0.25">
      <c r="A6" s="1424"/>
      <c r="B6" s="855" t="s">
        <v>991</v>
      </c>
      <c r="C6" s="855" t="s">
        <v>449</v>
      </c>
      <c r="D6" s="855"/>
      <c r="E6" s="855" t="s">
        <v>991</v>
      </c>
      <c r="F6" s="855" t="s">
        <v>449</v>
      </c>
      <c r="G6" s="855"/>
      <c r="H6" s="855" t="s">
        <v>991</v>
      </c>
      <c r="I6" s="1425" t="s">
        <v>449</v>
      </c>
    </row>
    <row r="7" spans="1:9" s="2" customFormat="1" ht="12" customHeight="1" x14ac:dyDescent="0.25">
      <c r="A7" s="1424"/>
      <c r="B7" s="855" t="s">
        <v>450</v>
      </c>
      <c r="C7" s="855" t="s">
        <v>451</v>
      </c>
      <c r="D7" s="855"/>
      <c r="E7" s="855" t="s">
        <v>450</v>
      </c>
      <c r="F7" s="855" t="s">
        <v>451</v>
      </c>
      <c r="G7" s="855"/>
      <c r="H7" s="855" t="s">
        <v>450</v>
      </c>
      <c r="I7" s="1425" t="s">
        <v>451</v>
      </c>
    </row>
    <row r="8" spans="1:9" s="2" customFormat="1" ht="12" customHeight="1" x14ac:dyDescent="0.25">
      <c r="A8" s="1426" t="s">
        <v>45</v>
      </c>
      <c r="B8" s="1427" t="s">
        <v>452</v>
      </c>
      <c r="C8" s="1427" t="s">
        <v>143</v>
      </c>
      <c r="D8" s="1427"/>
      <c r="E8" s="1427" t="s">
        <v>452</v>
      </c>
      <c r="F8" s="1427" t="s">
        <v>143</v>
      </c>
      <c r="G8" s="1427"/>
      <c r="H8" s="1427" t="s">
        <v>452</v>
      </c>
      <c r="I8" s="1428" t="s">
        <v>143</v>
      </c>
    </row>
    <row r="9" spans="1:9" s="2" customFormat="1" ht="5.0999999999999996" customHeight="1" x14ac:dyDescent="0.25">
      <c r="A9" s="749"/>
      <c r="B9" s="749"/>
      <c r="C9" s="749"/>
      <c r="D9" s="749"/>
      <c r="E9" s="749"/>
      <c r="F9" s="749"/>
      <c r="G9" s="1421"/>
      <c r="H9" s="1400"/>
      <c r="I9" s="1400"/>
    </row>
    <row r="10" spans="1:9" s="2" customFormat="1" ht="15" customHeight="1" x14ac:dyDescent="0.25">
      <c r="A10" s="1429" t="s">
        <v>145</v>
      </c>
      <c r="B10" s="1432">
        <f>SUM(B11:B26)</f>
        <v>3286.9042300000006</v>
      </c>
      <c r="C10" s="1432">
        <v>31.66228344310537</v>
      </c>
      <c r="D10" s="1432"/>
      <c r="E10" s="1432">
        <f>SUM(E11:E26)</f>
        <v>3301.2048800015023</v>
      </c>
      <c r="F10" s="1432">
        <v>31.8</v>
      </c>
      <c r="G10" s="1432"/>
      <c r="H10" s="1432">
        <f>SUM(H11:H26)</f>
        <v>3309.585200001502</v>
      </c>
      <c r="I10" s="1452">
        <v>31.88</v>
      </c>
    </row>
    <row r="11" spans="1:9" s="2" customFormat="1" ht="14.1" customHeight="1" x14ac:dyDescent="0.25">
      <c r="A11" s="750" t="s">
        <v>50</v>
      </c>
      <c r="B11" s="752">
        <v>408.28579999999994</v>
      </c>
      <c r="C11" s="751">
        <v>47.989569104973391</v>
      </c>
      <c r="D11" s="751"/>
      <c r="E11" s="752">
        <v>408.98744999999997</v>
      </c>
      <c r="F11" s="751">
        <v>48.07</v>
      </c>
      <c r="G11" s="1421"/>
      <c r="H11" s="1437">
        <v>410.26391999999993</v>
      </c>
      <c r="I11" s="1436">
        <v>48.222075663952246</v>
      </c>
    </row>
    <row r="12" spans="1:9" s="2" customFormat="1" ht="14.1" customHeight="1" x14ac:dyDescent="0.25">
      <c r="A12" s="750" t="s">
        <v>57</v>
      </c>
      <c r="B12" s="752">
        <v>99.027600000000007</v>
      </c>
      <c r="C12" s="751">
        <v>25.827575693479265</v>
      </c>
      <c r="D12" s="751"/>
      <c r="E12" s="752">
        <v>86.680779999999999</v>
      </c>
      <c r="F12" s="751">
        <v>22.61</v>
      </c>
      <c r="G12" s="1421"/>
      <c r="H12" s="754">
        <v>88.700770000000034</v>
      </c>
      <c r="I12" s="751">
        <v>23.134215625188286</v>
      </c>
    </row>
    <row r="13" spans="1:9" s="2" customFormat="1" ht="14.1" customHeight="1" x14ac:dyDescent="0.25">
      <c r="A13" s="750" t="s">
        <v>150</v>
      </c>
      <c r="B13" s="752">
        <v>13.005799999999999</v>
      </c>
      <c r="C13" s="751">
        <v>18.668121173844707</v>
      </c>
      <c r="D13" s="751"/>
      <c r="E13" s="752">
        <v>13.26057</v>
      </c>
      <c r="F13" s="751">
        <v>19.03</v>
      </c>
      <c r="G13" s="1421"/>
      <c r="H13" s="754">
        <v>13.466080000000012</v>
      </c>
      <c r="I13" s="751">
        <v>19.32879278296506</v>
      </c>
    </row>
    <row r="14" spans="1:9" s="2" customFormat="1" ht="14.1" customHeight="1" x14ac:dyDescent="0.25">
      <c r="A14" s="750" t="s">
        <v>63</v>
      </c>
      <c r="B14" s="752">
        <v>84.993380000000002</v>
      </c>
      <c r="C14" s="751">
        <v>23.489449928199598</v>
      </c>
      <c r="D14" s="751"/>
      <c r="E14" s="752">
        <v>87.36103</v>
      </c>
      <c r="F14" s="751">
        <v>24.14</v>
      </c>
      <c r="G14" s="1421"/>
      <c r="H14" s="754">
        <v>88.28831000000001</v>
      </c>
      <c r="I14" s="751">
        <v>24.400063122449822</v>
      </c>
    </row>
    <row r="15" spans="1:9" s="2" customFormat="1" ht="14.1" customHeight="1" x14ac:dyDescent="0.25">
      <c r="A15" s="750" t="s">
        <v>69</v>
      </c>
      <c r="B15" s="752">
        <v>378.32186000000007</v>
      </c>
      <c r="C15" s="751">
        <v>39.371329379430065</v>
      </c>
      <c r="D15" s="751"/>
      <c r="E15" s="752">
        <v>393.88225000000006</v>
      </c>
      <c r="F15" s="751">
        <v>40.99</v>
      </c>
      <c r="G15" s="1421"/>
      <c r="H15" s="754">
        <v>394.25745000000006</v>
      </c>
      <c r="I15" s="751">
        <v>41.029719837611765</v>
      </c>
    </row>
    <row r="16" spans="1:9" s="2" customFormat="1" ht="14.1" customHeight="1" x14ac:dyDescent="0.25">
      <c r="A16" s="750" t="s">
        <v>77</v>
      </c>
      <c r="B16" s="752">
        <v>188.48240000000001</v>
      </c>
      <c r="C16" s="751">
        <v>23.272066726566454</v>
      </c>
      <c r="D16" s="751"/>
      <c r="E16" s="752">
        <v>187.17961000000003</v>
      </c>
      <c r="F16" s="751">
        <v>23.11</v>
      </c>
      <c r="G16" s="1421"/>
      <c r="H16" s="754">
        <v>73.647589999999994</v>
      </c>
      <c r="I16" s="751">
        <v>18.139192874327364</v>
      </c>
    </row>
    <row r="17" spans="1:12" s="2" customFormat="1" ht="14.1" customHeight="1" x14ac:dyDescent="0.25">
      <c r="A17" s="750" t="s">
        <v>83</v>
      </c>
      <c r="B17" s="752">
        <v>76.996499999999997</v>
      </c>
      <c r="C17" s="751">
        <v>18.964019924455734</v>
      </c>
      <c r="D17" s="751"/>
      <c r="E17" s="752">
        <v>78.350999999999999</v>
      </c>
      <c r="F17" s="751">
        <v>19.29</v>
      </c>
      <c r="G17" s="1421"/>
      <c r="H17" s="754">
        <v>187.29841000000005</v>
      </c>
      <c r="I17" s="751">
        <v>23.125878571685217</v>
      </c>
    </row>
    <row r="18" spans="1:12" s="2" customFormat="1" ht="14.1" customHeight="1" x14ac:dyDescent="0.25">
      <c r="A18" s="750" t="s">
        <v>85</v>
      </c>
      <c r="B18" s="752">
        <v>129.63696999999999</v>
      </c>
      <c r="C18" s="751">
        <v>20.215308042711996</v>
      </c>
      <c r="D18" s="751"/>
      <c r="E18" s="752">
        <v>130.68516000152587</v>
      </c>
      <c r="F18" s="751">
        <v>20.38</v>
      </c>
      <c r="G18" s="1421"/>
      <c r="H18" s="754">
        <v>131.16096000152586</v>
      </c>
      <c r="I18" s="751">
        <v>20.452955739467473</v>
      </c>
    </row>
    <row r="19" spans="1:12" s="2" customFormat="1" ht="14.1" customHeight="1" x14ac:dyDescent="0.25">
      <c r="A19" s="750" t="s">
        <v>92</v>
      </c>
      <c r="B19" s="752">
        <v>140.84700000000001</v>
      </c>
      <c r="C19" s="751">
        <v>21.580286735111162</v>
      </c>
      <c r="D19" s="751"/>
      <c r="E19" s="752">
        <v>141.17482000000001</v>
      </c>
      <c r="F19" s="751">
        <v>21.63</v>
      </c>
      <c r="G19" s="1421"/>
      <c r="H19" s="754">
        <v>141.35804000000002</v>
      </c>
      <c r="I19" s="751">
        <v>21.658587229499478</v>
      </c>
    </row>
    <row r="20" spans="1:12" s="2" customFormat="1" ht="14.1" customHeight="1" x14ac:dyDescent="0.25">
      <c r="A20" s="750" t="s">
        <v>96</v>
      </c>
      <c r="B20" s="752">
        <v>391.93025000000006</v>
      </c>
      <c r="C20" s="751">
        <v>27.01121723247434</v>
      </c>
      <c r="D20" s="751"/>
      <c r="E20" s="752">
        <v>393.38990999997617</v>
      </c>
      <c r="F20" s="751">
        <v>27.11</v>
      </c>
      <c r="G20" s="1421"/>
      <c r="H20" s="754">
        <v>395.10533999997614</v>
      </c>
      <c r="I20" s="751">
        <v>27.230039448218115</v>
      </c>
    </row>
    <row r="21" spans="1:12" s="2" customFormat="1" ht="14.1" customHeight="1" x14ac:dyDescent="0.25">
      <c r="A21" s="750" t="s">
        <v>102</v>
      </c>
      <c r="B21" s="752">
        <v>124.17445999999998</v>
      </c>
      <c r="C21" s="751">
        <v>19.304038016566953</v>
      </c>
      <c r="D21" s="751"/>
      <c r="E21" s="752">
        <v>128.33123999999998</v>
      </c>
      <c r="F21" s="751">
        <v>19.95</v>
      </c>
      <c r="G21" s="1421"/>
      <c r="H21" s="754">
        <v>128.69944999999998</v>
      </c>
      <c r="I21" s="751">
        <v>20.007488460278044</v>
      </c>
    </row>
    <row r="22" spans="1:12" s="2" customFormat="1" ht="14.1" customHeight="1" x14ac:dyDescent="0.25">
      <c r="A22" s="750" t="s">
        <v>104</v>
      </c>
      <c r="B22" s="752">
        <v>356.64058999999997</v>
      </c>
      <c r="C22" s="751">
        <v>39.591979262647229</v>
      </c>
      <c r="D22" s="751"/>
      <c r="E22" s="752">
        <v>350.96562000000006</v>
      </c>
      <c r="F22" s="751">
        <v>38.96</v>
      </c>
      <c r="G22" s="1421"/>
      <c r="H22" s="754">
        <v>352.24280000000005</v>
      </c>
      <c r="I22" s="751">
        <v>39.103764473406684</v>
      </c>
    </row>
    <row r="23" spans="1:12" s="2" customFormat="1" ht="14.1" customHeight="1" x14ac:dyDescent="0.25">
      <c r="A23" s="750" t="s">
        <v>111</v>
      </c>
      <c r="B23" s="752">
        <v>222.76052999999999</v>
      </c>
      <c r="C23" s="751">
        <v>27.444669111169869</v>
      </c>
      <c r="D23" s="751"/>
      <c r="E23" s="752">
        <v>223.81638999999996</v>
      </c>
      <c r="F23" s="751">
        <v>27.57</v>
      </c>
      <c r="G23" s="1421"/>
      <c r="H23" s="754">
        <v>224.41964999999999</v>
      </c>
      <c r="I23" s="751">
        <v>27.649076954048155</v>
      </c>
    </row>
    <row r="24" spans="1:12" s="2" customFormat="1" ht="14.1" customHeight="1" x14ac:dyDescent="0.25">
      <c r="A24" s="750" t="s">
        <v>115</v>
      </c>
      <c r="B24" s="752">
        <v>208.80989999999997</v>
      </c>
      <c r="C24" s="751">
        <v>34.331469087030086</v>
      </c>
      <c r="D24" s="751"/>
      <c r="E24" s="752">
        <v>210.76</v>
      </c>
      <c r="F24" s="751">
        <v>34.65</v>
      </c>
      <c r="G24" s="1421"/>
      <c r="H24" s="1405">
        <v>212.4136</v>
      </c>
      <c r="I24" s="1405">
        <v>34.923971239221771</v>
      </c>
    </row>
    <row r="25" spans="1:12" s="2" customFormat="1" ht="14.1" customHeight="1" x14ac:dyDescent="0.25">
      <c r="A25" s="750" t="s">
        <v>118</v>
      </c>
      <c r="B25" s="752">
        <v>308.13882000000007</v>
      </c>
      <c r="C25" s="751">
        <v>50.714216707249946</v>
      </c>
      <c r="D25" s="751"/>
      <c r="E25" s="752">
        <v>311.52668</v>
      </c>
      <c r="F25" s="751">
        <v>51.27</v>
      </c>
      <c r="G25" s="1421"/>
      <c r="H25" s="1405">
        <v>312.21906999999999</v>
      </c>
      <c r="I25" s="1405">
        <v>51.385753914797355</v>
      </c>
    </row>
    <row r="26" spans="1:12" s="2" customFormat="1" ht="14.1" customHeight="1" x14ac:dyDescent="0.25">
      <c r="A26" s="750" t="s">
        <v>123</v>
      </c>
      <c r="B26" s="752">
        <v>154.85237000000001</v>
      </c>
      <c r="C26" s="751">
        <v>69.711932285246874</v>
      </c>
      <c r="D26" s="753"/>
      <c r="E26" s="752">
        <v>154.85237000000001</v>
      </c>
      <c r="F26" s="751">
        <v>69.709999999999994</v>
      </c>
      <c r="G26" s="1421"/>
      <c r="H26" s="1405">
        <v>156.04376000000005</v>
      </c>
      <c r="I26" s="1405">
        <v>70.248276023513995</v>
      </c>
    </row>
    <row r="27" spans="1:12" s="1396" customFormat="1" ht="5.0999999999999996" customHeight="1" x14ac:dyDescent="0.25">
      <c r="A27" s="1440"/>
      <c r="B27" s="1441"/>
      <c r="C27" s="1442"/>
      <c r="D27" s="1443"/>
      <c r="E27" s="1441"/>
      <c r="F27" s="1442"/>
      <c r="G27" s="1444"/>
      <c r="H27" s="1445"/>
      <c r="I27" s="1446"/>
    </row>
    <row r="28" spans="1:12" s="2" customFormat="1" ht="5.0999999999999996" customHeight="1" x14ac:dyDescent="0.25">
      <c r="A28" s="1434"/>
      <c r="B28" s="1434"/>
      <c r="C28" s="1434"/>
      <c r="D28" s="1434"/>
      <c r="E28" s="1434"/>
      <c r="F28" s="1434"/>
      <c r="G28" s="1434"/>
      <c r="H28" s="1434"/>
      <c r="I28" s="1434"/>
    </row>
    <row r="29" spans="1:12" s="2" customFormat="1" ht="12" customHeight="1" x14ac:dyDescent="0.25">
      <c r="A29" s="1422"/>
      <c r="B29" s="1974">
        <v>2022</v>
      </c>
      <c r="C29" s="1974"/>
      <c r="D29" s="1438">
        <v>2019</v>
      </c>
      <c r="E29" s="1972">
        <v>2023</v>
      </c>
      <c r="F29" s="1973"/>
      <c r="G29" s="1430"/>
      <c r="H29" s="1972">
        <v>2024</v>
      </c>
      <c r="I29" s="1973"/>
    </row>
    <row r="30" spans="1:12" s="2" customFormat="1" ht="12" customHeight="1" x14ac:dyDescent="0.25">
      <c r="A30" s="1424"/>
      <c r="B30" s="855" t="s">
        <v>376</v>
      </c>
      <c r="C30" s="855" t="s">
        <v>448</v>
      </c>
      <c r="D30" s="855"/>
      <c r="E30" s="855" t="s">
        <v>376</v>
      </c>
      <c r="F30" s="1425" t="s">
        <v>448</v>
      </c>
      <c r="G30" s="855"/>
      <c r="H30" s="855" t="s">
        <v>376</v>
      </c>
      <c r="I30" s="1425" t="s">
        <v>448</v>
      </c>
    </row>
    <row r="31" spans="1:12" s="2" customFormat="1" ht="12" customHeight="1" x14ac:dyDescent="0.25">
      <c r="A31" s="1424"/>
      <c r="B31" s="855" t="s">
        <v>991</v>
      </c>
      <c r="C31" s="855" t="s">
        <v>449</v>
      </c>
      <c r="D31" s="659"/>
      <c r="E31" s="855" t="s">
        <v>991</v>
      </c>
      <c r="F31" s="1425" t="s">
        <v>449</v>
      </c>
      <c r="G31" s="855"/>
      <c r="H31" s="855" t="s">
        <v>991</v>
      </c>
      <c r="I31" s="1425" t="s">
        <v>449</v>
      </c>
    </row>
    <row r="32" spans="1:12" s="2" customFormat="1" ht="12" customHeight="1" x14ac:dyDescent="0.25">
      <c r="A32" s="1424"/>
      <c r="B32" s="659" t="s">
        <v>450</v>
      </c>
      <c r="C32" s="659" t="s">
        <v>830</v>
      </c>
      <c r="D32" s="659"/>
      <c r="E32" s="855" t="s">
        <v>450</v>
      </c>
      <c r="F32" s="1425" t="s">
        <v>451</v>
      </c>
      <c r="G32" s="855"/>
      <c r="H32" s="855" t="s">
        <v>450</v>
      </c>
      <c r="I32" s="1425" t="s">
        <v>451</v>
      </c>
      <c r="L32" s="621" t="s">
        <v>969</v>
      </c>
    </row>
    <row r="33" spans="1:9" s="2" customFormat="1" ht="12" customHeight="1" x14ac:dyDescent="0.25">
      <c r="A33" s="1426" t="s">
        <v>45</v>
      </c>
      <c r="B33" s="756" t="s">
        <v>452</v>
      </c>
      <c r="C33" s="756" t="s">
        <v>143</v>
      </c>
      <c r="D33" s="756"/>
      <c r="E33" s="1427" t="s">
        <v>452</v>
      </c>
      <c r="F33" s="1428" t="s">
        <v>143</v>
      </c>
      <c r="G33" s="1427"/>
      <c r="H33" s="1427" t="s">
        <v>452</v>
      </c>
      <c r="I33" s="1428" t="s">
        <v>143</v>
      </c>
    </row>
    <row r="34" spans="1:9" s="621" customFormat="1" ht="5.0999999999999996" customHeight="1" x14ac:dyDescent="0.25">
      <c r="A34" s="1447"/>
      <c r="B34" s="1448"/>
      <c r="C34" s="1448"/>
      <c r="D34" s="1448"/>
      <c r="E34" s="1449"/>
      <c r="F34" s="1450"/>
      <c r="G34" s="1449"/>
      <c r="H34" s="1449"/>
      <c r="I34" s="1450"/>
    </row>
    <row r="35" spans="1:9" s="2" customFormat="1" ht="14.25" customHeight="1" x14ac:dyDescent="0.25">
      <c r="A35" s="1429" t="s">
        <v>145</v>
      </c>
      <c r="B35" s="1452">
        <f>SUM(B36:B51)</f>
        <v>3331.7456648163161</v>
      </c>
      <c r="C35" s="1433">
        <v>32.090000000000003</v>
      </c>
      <c r="D35" s="1451"/>
      <c r="E35" s="1432">
        <f>SUM(E36:E51)</f>
        <v>3331.2674899999765</v>
      </c>
      <c r="F35" s="1433">
        <v>32.090000000000003</v>
      </c>
      <c r="G35" s="1432"/>
      <c r="H35" s="1432">
        <f>SUM(H36:H51)</f>
        <v>3337.462290001502</v>
      </c>
      <c r="I35" s="1433">
        <v>32.090000000000003</v>
      </c>
    </row>
    <row r="36" spans="1:9" s="2" customFormat="1" ht="14.1" customHeight="1" x14ac:dyDescent="0.25">
      <c r="A36" s="1435" t="s">
        <v>50</v>
      </c>
      <c r="B36" s="1437">
        <v>410.95107999999993</v>
      </c>
      <c r="C36" s="1436">
        <v>48.302843871678732</v>
      </c>
      <c r="D36" s="1437"/>
      <c r="E36" s="1439">
        <v>411.10386999999997</v>
      </c>
      <c r="F36" s="1437">
        <v>48.320802679610701</v>
      </c>
      <c r="G36" s="1439"/>
      <c r="H36" s="1439">
        <v>411.05277000000001</v>
      </c>
      <c r="I36" s="1437">
        <v>48.314796428643213</v>
      </c>
    </row>
    <row r="37" spans="1:9" s="2" customFormat="1" ht="14.1" customHeight="1" x14ac:dyDescent="0.25">
      <c r="A37" s="750" t="s">
        <v>57</v>
      </c>
      <c r="B37" s="754">
        <v>90.017900000000012</v>
      </c>
      <c r="C37" s="751">
        <v>23.47773879219578</v>
      </c>
      <c r="D37" s="754"/>
      <c r="E37" s="1405">
        <v>93.555329999999998</v>
      </c>
      <c r="F37" s="754">
        <v>24.400342602501031</v>
      </c>
      <c r="G37" s="1405"/>
      <c r="H37" s="1405">
        <v>94.087260000000015</v>
      </c>
      <c r="I37" s="754">
        <v>24.539076272090448</v>
      </c>
    </row>
    <row r="38" spans="1:9" s="2" customFormat="1" ht="14.1" customHeight="1" x14ac:dyDescent="0.25">
      <c r="A38" s="750" t="s">
        <v>150</v>
      </c>
      <c r="B38" s="754">
        <v>13.778880000000001</v>
      </c>
      <c r="C38" s="751">
        <v>19.777776182923414</v>
      </c>
      <c r="D38" s="754"/>
      <c r="E38" s="1405">
        <v>13.884709999999998</v>
      </c>
      <c r="F38" s="754">
        <v>19.929681276330047</v>
      </c>
      <c r="G38" s="1405"/>
      <c r="H38" s="1405">
        <v>13.884709999999998</v>
      </c>
      <c r="I38" s="754">
        <v>19.929681276330047</v>
      </c>
    </row>
    <row r="39" spans="1:9" s="2" customFormat="1" ht="14.1" customHeight="1" x14ac:dyDescent="0.25">
      <c r="A39" s="750" t="s">
        <v>63</v>
      </c>
      <c r="B39" s="754">
        <v>89.691150000000007</v>
      </c>
      <c r="C39" s="751">
        <v>24.787763199059025</v>
      </c>
      <c r="D39" s="754"/>
      <c r="E39" s="1405">
        <v>91.568420000000017</v>
      </c>
      <c r="F39" s="754">
        <v>25.306580543029952</v>
      </c>
      <c r="G39" s="1405"/>
      <c r="H39" s="1405">
        <v>92.130849999999967</v>
      </c>
      <c r="I39" s="754">
        <v>25.462018193857769</v>
      </c>
    </row>
    <row r="40" spans="1:9" s="2" customFormat="1" ht="14.1" customHeight="1" x14ac:dyDescent="0.25">
      <c r="A40" s="750" t="s">
        <v>69</v>
      </c>
      <c r="B40" s="754">
        <v>396.34889000000004</v>
      </c>
      <c r="C40" s="751">
        <v>41.24737253449085</v>
      </c>
      <c r="D40" s="754"/>
      <c r="E40" s="1405">
        <v>398.29433999999998</v>
      </c>
      <c r="F40" s="754">
        <v>41.449832293864027</v>
      </c>
      <c r="G40" s="1405"/>
      <c r="H40" s="1405">
        <v>398.29433999999998</v>
      </c>
      <c r="I40" s="754">
        <v>41.449832293864027</v>
      </c>
    </row>
    <row r="41" spans="1:9" s="2" customFormat="1" ht="14.1" customHeight="1" x14ac:dyDescent="0.25">
      <c r="A41" s="750" t="s">
        <v>77</v>
      </c>
      <c r="B41" s="754">
        <v>188.42497</v>
      </c>
      <c r="C41" s="751">
        <v>23.264975800346779</v>
      </c>
      <c r="D41" s="754"/>
      <c r="E41" s="1405">
        <v>73.949100000000001</v>
      </c>
      <c r="F41" s="754">
        <v>18.213453933562821</v>
      </c>
      <c r="G41" s="1405"/>
      <c r="H41" s="1405">
        <v>74.278000000000006</v>
      </c>
      <c r="I41" s="754">
        <v>18.294461072239944</v>
      </c>
    </row>
    <row r="42" spans="1:9" s="2" customFormat="1" ht="14.1" customHeight="1" x14ac:dyDescent="0.25">
      <c r="A42" s="750" t="s">
        <v>83</v>
      </c>
      <c r="B42" s="754">
        <v>73.829899999999995</v>
      </c>
      <c r="C42" s="751">
        <v>18.184095311093028</v>
      </c>
      <c r="D42" s="754"/>
      <c r="E42" s="1405">
        <v>187.51078000000004</v>
      </c>
      <c r="F42" s="754">
        <v>23.152100058735048</v>
      </c>
      <c r="G42" s="1405"/>
      <c r="H42" s="1405">
        <v>182.42306999999997</v>
      </c>
      <c r="I42" s="754">
        <v>22.523916596483819</v>
      </c>
    </row>
    <row r="43" spans="1:9" s="2" customFormat="1" ht="14.1" customHeight="1" x14ac:dyDescent="0.25">
      <c r="A43" s="750" t="s">
        <v>85</v>
      </c>
      <c r="B43" s="754">
        <v>131.51646000152587</v>
      </c>
      <c r="C43" s="751">
        <v>20.508391638726643</v>
      </c>
      <c r="D43" s="754"/>
      <c r="E43" s="1405">
        <v>131.52809999999999</v>
      </c>
      <c r="F43" s="754">
        <v>20.510206754852632</v>
      </c>
      <c r="G43" s="1405"/>
      <c r="H43" s="1405">
        <v>131.90930000152588</v>
      </c>
      <c r="I43" s="754">
        <v>20.569650256630926</v>
      </c>
    </row>
    <row r="44" spans="1:9" s="2" customFormat="1" ht="14.1" customHeight="1" x14ac:dyDescent="0.25">
      <c r="A44" s="750" t="s">
        <v>92</v>
      </c>
      <c r="B44" s="754">
        <v>141.9289</v>
      </c>
      <c r="C44" s="751">
        <v>21.746053220863196</v>
      </c>
      <c r="D44" s="754"/>
      <c r="E44" s="1405">
        <v>142.29114000000001</v>
      </c>
      <c r="F44" s="754">
        <v>21.801554886265563</v>
      </c>
      <c r="G44" s="1405"/>
      <c r="H44" s="1405">
        <v>142.41794999999999</v>
      </c>
      <c r="I44" s="754">
        <v>21.820984452822739</v>
      </c>
    </row>
    <row r="45" spans="1:9" s="2" customFormat="1" ht="14.1" customHeight="1" x14ac:dyDescent="0.25">
      <c r="A45" s="750" t="s">
        <v>96</v>
      </c>
      <c r="B45" s="754">
        <v>397.12672999997613</v>
      </c>
      <c r="C45" s="751">
        <v>27.369350472058581</v>
      </c>
      <c r="D45" s="754"/>
      <c r="E45" s="1405">
        <v>398.26510999997612</v>
      </c>
      <c r="F45" s="754">
        <v>27.447805833626376</v>
      </c>
      <c r="G45" s="1405"/>
      <c r="H45" s="1405">
        <v>400.53159999997604</v>
      </c>
      <c r="I45" s="754">
        <v>27.604008764492843</v>
      </c>
    </row>
    <row r="46" spans="1:9" s="2" customFormat="1" ht="14.1" customHeight="1" x14ac:dyDescent="0.25">
      <c r="A46" s="750" t="s">
        <v>102</v>
      </c>
      <c r="B46" s="754">
        <v>129.1035</v>
      </c>
      <c r="C46" s="751">
        <v>20.07030167130867</v>
      </c>
      <c r="D46" s="754"/>
      <c r="E46" s="1405">
        <v>127.14831999999996</v>
      </c>
      <c r="F46" s="754">
        <v>19.766351333620612</v>
      </c>
      <c r="G46" s="1405"/>
      <c r="H46" s="1405">
        <v>127.53623999999998</v>
      </c>
      <c r="I46" s="754">
        <v>19.826656990898183</v>
      </c>
    </row>
    <row r="47" spans="1:9" s="2" customFormat="1" ht="14.1" customHeight="1" x14ac:dyDescent="0.25">
      <c r="A47" s="750" t="s">
        <v>104</v>
      </c>
      <c r="B47" s="754">
        <v>351.93851000000001</v>
      </c>
      <c r="C47" s="751">
        <v>39.069984125045792</v>
      </c>
      <c r="D47" s="754"/>
      <c r="E47" s="1405">
        <v>348.91469000000001</v>
      </c>
      <c r="F47" s="754">
        <v>38.734298782180083</v>
      </c>
      <c r="G47" s="1405"/>
      <c r="H47" s="1405">
        <v>351.05980999999991</v>
      </c>
      <c r="I47" s="754">
        <v>38.972436416922918</v>
      </c>
    </row>
    <row r="48" spans="1:9" s="2" customFormat="1" ht="14.1" customHeight="1" x14ac:dyDescent="0.25">
      <c r="A48" s="750" t="s">
        <v>111</v>
      </c>
      <c r="B48" s="754">
        <v>225.05987999999999</v>
      </c>
      <c r="C48" s="751">
        <v>27.727954933486632</v>
      </c>
      <c r="D48" s="754"/>
      <c r="E48" s="1405">
        <v>226.10845</v>
      </c>
      <c r="F48" s="754">
        <v>27.857141449113524</v>
      </c>
      <c r="G48" s="1405"/>
      <c r="H48" s="1405">
        <v>226.42915999999997</v>
      </c>
      <c r="I48" s="754">
        <v>27.896653744360094</v>
      </c>
    </row>
    <row r="49" spans="1:9" s="2" customFormat="1" ht="14.1" customHeight="1" x14ac:dyDescent="0.25">
      <c r="A49" s="750" t="s">
        <v>115</v>
      </c>
      <c r="B49" s="1405">
        <v>216.96136481481483</v>
      </c>
      <c r="C49" s="1405">
        <v>35.671691759919774</v>
      </c>
      <c r="D49" s="754"/>
      <c r="E49" s="1405">
        <v>218.45204999999999</v>
      </c>
      <c r="F49" s="754">
        <v>35.916782688815765</v>
      </c>
      <c r="G49" s="1405"/>
      <c r="H49" s="1405">
        <v>220.28129999999999</v>
      </c>
      <c r="I49" s="754">
        <v>36.217538734517859</v>
      </c>
    </row>
    <row r="50" spans="1:9" s="2" customFormat="1" ht="14.1" customHeight="1" x14ac:dyDescent="0.25">
      <c r="A50" s="750" t="s">
        <v>118</v>
      </c>
      <c r="B50" s="1405">
        <v>313.69366000000002</v>
      </c>
      <c r="C50" s="1405">
        <v>51.62844542901275</v>
      </c>
      <c r="D50" s="754"/>
      <c r="E50" s="1405">
        <v>307.31918999999999</v>
      </c>
      <c r="F50" s="754">
        <v>50.579320060862557</v>
      </c>
      <c r="G50" s="1405"/>
      <c r="H50" s="1405">
        <v>309.77204000000006</v>
      </c>
      <c r="I50" s="754">
        <v>50.983015922521211</v>
      </c>
    </row>
    <row r="51" spans="1:9" s="2" customFormat="1" ht="14.1" customHeight="1" x14ac:dyDescent="0.25">
      <c r="A51" s="750" t="s">
        <v>123</v>
      </c>
      <c r="B51" s="1405">
        <v>161.37388999999999</v>
      </c>
      <c r="C51" s="1405">
        <v>72.647810894252871</v>
      </c>
      <c r="D51" s="754"/>
      <c r="E51" s="1405">
        <v>161.37388999999999</v>
      </c>
      <c r="F51" s="754">
        <v>72.647810894252871</v>
      </c>
      <c r="G51" s="1405"/>
      <c r="H51" s="1405">
        <v>161.37388999999999</v>
      </c>
      <c r="I51" s="754">
        <v>72.647810894252871</v>
      </c>
    </row>
    <row r="52" spans="1:9" s="2" customFormat="1" ht="4.9000000000000004" customHeight="1" x14ac:dyDescent="0.25">
      <c r="A52" s="1400"/>
      <c r="B52" s="1400"/>
      <c r="C52" s="1400"/>
      <c r="D52" s="1400"/>
      <c r="E52" s="1400"/>
      <c r="F52" s="1400"/>
      <c r="G52" s="1400"/>
      <c r="H52" s="1400"/>
      <c r="I52" s="1400"/>
    </row>
    <row r="53" spans="1:9" s="2" customFormat="1" ht="4.9000000000000004" customHeight="1" x14ac:dyDescent="0.25">
      <c r="A53" s="757"/>
      <c r="B53" s="758"/>
      <c r="C53" s="758"/>
      <c r="D53" s="758"/>
      <c r="E53" s="758"/>
      <c r="F53" s="758"/>
      <c r="G53" s="759"/>
      <c r="H53" s="1431"/>
      <c r="I53" s="1431"/>
    </row>
    <row r="54" spans="1:9" s="2" customFormat="1" ht="15.95" customHeight="1" x14ac:dyDescent="0.25">
      <c r="A54" s="741" t="s">
        <v>446</v>
      </c>
      <c r="B54" s="760"/>
      <c r="C54" s="760"/>
      <c r="D54" s="742"/>
      <c r="E54" s="741"/>
      <c r="F54" s="741"/>
      <c r="G54" s="742"/>
      <c r="H54" s="1400"/>
      <c r="I54" s="1400"/>
    </row>
    <row r="55" spans="1:9" s="2" customFormat="1" ht="15.95" customHeight="1" x14ac:dyDescent="0.25">
      <c r="A55" s="741" t="s">
        <v>445</v>
      </c>
      <c r="B55" s="760"/>
      <c r="C55" s="760"/>
      <c r="D55" s="742"/>
      <c r="E55" s="741"/>
      <c r="F55" s="741"/>
      <c r="G55" s="742"/>
      <c r="H55" s="1400"/>
      <c r="I55" s="1400"/>
    </row>
    <row r="56" spans="1:9" s="2" customFormat="1" x14ac:dyDescent="0.25">
      <c r="B56" s="761"/>
      <c r="C56" s="761"/>
      <c r="D56" s="762"/>
      <c r="E56" s="763"/>
      <c r="F56" s="763"/>
      <c r="G56" s="762"/>
    </row>
    <row r="57" spans="1:9" s="2" customFormat="1" x14ac:dyDescent="0.25">
      <c r="A57" s="575"/>
      <c r="B57" s="575"/>
      <c r="C57" s="575"/>
      <c r="D57" s="575"/>
      <c r="E57" s="575"/>
      <c r="F57" s="575"/>
    </row>
    <row r="58" spans="1:9" s="2" customFormat="1" x14ac:dyDescent="0.25">
      <c r="G58" s="79"/>
    </row>
  </sheetData>
  <mergeCells count="6">
    <mergeCell ref="B4:C4"/>
    <mergeCell ref="E4:F4"/>
    <mergeCell ref="H4:I4"/>
    <mergeCell ref="H29:I29"/>
    <mergeCell ref="E29:F29"/>
    <mergeCell ref="B29:C29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X25"/>
  <sheetViews>
    <sheetView showGridLines="0" view="pageBreakPreview" zoomScaleNormal="100" zoomScaleSheetLayoutView="100" workbookViewId="0">
      <selection sqref="A1:E1"/>
    </sheetView>
  </sheetViews>
  <sheetFormatPr baseColWidth="10" defaultColWidth="9.140625" defaultRowHeight="15" x14ac:dyDescent="0.25"/>
  <cols>
    <col min="1" max="1" width="32.28515625" customWidth="1"/>
    <col min="2" max="4" width="13.28515625" customWidth="1"/>
    <col min="5" max="5" width="12.140625" customWidth="1"/>
    <col min="6" max="6" width="11.5703125" style="1674" customWidth="1"/>
    <col min="7" max="9" width="13.28515625" style="1674" customWidth="1"/>
    <col min="10" max="16" width="9.140625" customWidth="1"/>
    <col min="260" max="260" width="30.7109375" customWidth="1"/>
    <col min="261" max="265" width="10.5703125" customWidth="1"/>
    <col min="266" max="272" width="0" hidden="1" customWidth="1"/>
    <col min="516" max="516" width="30.7109375" customWidth="1"/>
    <col min="517" max="521" width="10.5703125" customWidth="1"/>
    <col min="522" max="528" width="0" hidden="1" customWidth="1"/>
    <col min="772" max="772" width="30.7109375" customWidth="1"/>
    <col min="773" max="777" width="10.5703125" customWidth="1"/>
    <col min="778" max="784" width="0" hidden="1" customWidth="1"/>
    <col min="1028" max="1028" width="30.7109375" customWidth="1"/>
    <col min="1029" max="1033" width="10.5703125" customWidth="1"/>
    <col min="1034" max="1040" width="0" hidden="1" customWidth="1"/>
    <col min="1284" max="1284" width="30.7109375" customWidth="1"/>
    <col min="1285" max="1289" width="10.5703125" customWidth="1"/>
    <col min="1290" max="1296" width="0" hidden="1" customWidth="1"/>
    <col min="1540" max="1540" width="30.7109375" customWidth="1"/>
    <col min="1541" max="1545" width="10.5703125" customWidth="1"/>
    <col min="1546" max="1552" width="0" hidden="1" customWidth="1"/>
    <col min="1796" max="1796" width="30.7109375" customWidth="1"/>
    <col min="1797" max="1801" width="10.5703125" customWidth="1"/>
    <col min="1802" max="1808" width="0" hidden="1" customWidth="1"/>
    <col min="2052" max="2052" width="30.7109375" customWidth="1"/>
    <col min="2053" max="2057" width="10.5703125" customWidth="1"/>
    <col min="2058" max="2064" width="0" hidden="1" customWidth="1"/>
    <col min="2308" max="2308" width="30.7109375" customWidth="1"/>
    <col min="2309" max="2313" width="10.5703125" customWidth="1"/>
    <col min="2314" max="2320" width="0" hidden="1" customWidth="1"/>
    <col min="2564" max="2564" width="30.7109375" customWidth="1"/>
    <col min="2565" max="2569" width="10.5703125" customWidth="1"/>
    <col min="2570" max="2576" width="0" hidden="1" customWidth="1"/>
    <col min="2820" max="2820" width="30.7109375" customWidth="1"/>
    <col min="2821" max="2825" width="10.5703125" customWidth="1"/>
    <col min="2826" max="2832" width="0" hidden="1" customWidth="1"/>
    <col min="3076" max="3076" width="30.7109375" customWidth="1"/>
    <col min="3077" max="3081" width="10.5703125" customWidth="1"/>
    <col min="3082" max="3088" width="0" hidden="1" customWidth="1"/>
    <col min="3332" max="3332" width="30.7109375" customWidth="1"/>
    <col min="3333" max="3337" width="10.5703125" customWidth="1"/>
    <col min="3338" max="3344" width="0" hidden="1" customWidth="1"/>
    <col min="3588" max="3588" width="30.7109375" customWidth="1"/>
    <col min="3589" max="3593" width="10.5703125" customWidth="1"/>
    <col min="3594" max="3600" width="0" hidden="1" customWidth="1"/>
    <col min="3844" max="3844" width="30.7109375" customWidth="1"/>
    <col min="3845" max="3849" width="10.5703125" customWidth="1"/>
    <col min="3850" max="3856" width="0" hidden="1" customWidth="1"/>
    <col min="4100" max="4100" width="30.7109375" customWidth="1"/>
    <col min="4101" max="4105" width="10.5703125" customWidth="1"/>
    <col min="4106" max="4112" width="0" hidden="1" customWidth="1"/>
    <col min="4356" max="4356" width="30.7109375" customWidth="1"/>
    <col min="4357" max="4361" width="10.5703125" customWidth="1"/>
    <col min="4362" max="4368" width="0" hidden="1" customWidth="1"/>
    <col min="4612" max="4612" width="30.7109375" customWidth="1"/>
    <col min="4613" max="4617" width="10.5703125" customWidth="1"/>
    <col min="4618" max="4624" width="0" hidden="1" customWidth="1"/>
    <col min="4868" max="4868" width="30.7109375" customWidth="1"/>
    <col min="4869" max="4873" width="10.5703125" customWidth="1"/>
    <col min="4874" max="4880" width="0" hidden="1" customWidth="1"/>
    <col min="5124" max="5124" width="30.7109375" customWidth="1"/>
    <col min="5125" max="5129" width="10.5703125" customWidth="1"/>
    <col min="5130" max="5136" width="0" hidden="1" customWidth="1"/>
    <col min="5380" max="5380" width="30.7109375" customWidth="1"/>
    <col min="5381" max="5385" width="10.5703125" customWidth="1"/>
    <col min="5386" max="5392" width="0" hidden="1" customWidth="1"/>
    <col min="5636" max="5636" width="30.7109375" customWidth="1"/>
    <col min="5637" max="5641" width="10.5703125" customWidth="1"/>
    <col min="5642" max="5648" width="0" hidden="1" customWidth="1"/>
    <col min="5892" max="5892" width="30.7109375" customWidth="1"/>
    <col min="5893" max="5897" width="10.5703125" customWidth="1"/>
    <col min="5898" max="5904" width="0" hidden="1" customWidth="1"/>
    <col min="6148" max="6148" width="30.7109375" customWidth="1"/>
    <col min="6149" max="6153" width="10.5703125" customWidth="1"/>
    <col min="6154" max="6160" width="0" hidden="1" customWidth="1"/>
    <col min="6404" max="6404" width="30.7109375" customWidth="1"/>
    <col min="6405" max="6409" width="10.5703125" customWidth="1"/>
    <col min="6410" max="6416" width="0" hidden="1" customWidth="1"/>
    <col min="6660" max="6660" width="30.7109375" customWidth="1"/>
    <col min="6661" max="6665" width="10.5703125" customWidth="1"/>
    <col min="6666" max="6672" width="0" hidden="1" customWidth="1"/>
    <col min="6916" max="6916" width="30.7109375" customWidth="1"/>
    <col min="6917" max="6921" width="10.5703125" customWidth="1"/>
    <col min="6922" max="6928" width="0" hidden="1" customWidth="1"/>
    <col min="7172" max="7172" width="30.7109375" customWidth="1"/>
    <col min="7173" max="7177" width="10.5703125" customWidth="1"/>
    <col min="7178" max="7184" width="0" hidden="1" customWidth="1"/>
    <col min="7428" max="7428" width="30.7109375" customWidth="1"/>
    <col min="7429" max="7433" width="10.5703125" customWidth="1"/>
    <col min="7434" max="7440" width="0" hidden="1" customWidth="1"/>
    <col min="7684" max="7684" width="30.7109375" customWidth="1"/>
    <col min="7685" max="7689" width="10.5703125" customWidth="1"/>
    <col min="7690" max="7696" width="0" hidden="1" customWidth="1"/>
    <col min="7940" max="7940" width="30.7109375" customWidth="1"/>
    <col min="7941" max="7945" width="10.5703125" customWidth="1"/>
    <col min="7946" max="7952" width="0" hidden="1" customWidth="1"/>
    <col min="8196" max="8196" width="30.7109375" customWidth="1"/>
    <col min="8197" max="8201" width="10.5703125" customWidth="1"/>
    <col min="8202" max="8208" width="0" hidden="1" customWidth="1"/>
    <col min="8452" max="8452" width="30.7109375" customWidth="1"/>
    <col min="8453" max="8457" width="10.5703125" customWidth="1"/>
    <col min="8458" max="8464" width="0" hidden="1" customWidth="1"/>
    <col min="8708" max="8708" width="30.7109375" customWidth="1"/>
    <col min="8709" max="8713" width="10.5703125" customWidth="1"/>
    <col min="8714" max="8720" width="0" hidden="1" customWidth="1"/>
    <col min="8964" max="8964" width="30.7109375" customWidth="1"/>
    <col min="8965" max="8969" width="10.5703125" customWidth="1"/>
    <col min="8970" max="8976" width="0" hidden="1" customWidth="1"/>
    <col min="9220" max="9220" width="30.7109375" customWidth="1"/>
    <col min="9221" max="9225" width="10.5703125" customWidth="1"/>
    <col min="9226" max="9232" width="0" hidden="1" customWidth="1"/>
    <col min="9476" max="9476" width="30.7109375" customWidth="1"/>
    <col min="9477" max="9481" width="10.5703125" customWidth="1"/>
    <col min="9482" max="9488" width="0" hidden="1" customWidth="1"/>
    <col min="9732" max="9732" width="30.7109375" customWidth="1"/>
    <col min="9733" max="9737" width="10.5703125" customWidth="1"/>
    <col min="9738" max="9744" width="0" hidden="1" customWidth="1"/>
    <col min="9988" max="9988" width="30.7109375" customWidth="1"/>
    <col min="9989" max="9993" width="10.5703125" customWidth="1"/>
    <col min="9994" max="10000" width="0" hidden="1" customWidth="1"/>
    <col min="10244" max="10244" width="30.7109375" customWidth="1"/>
    <col min="10245" max="10249" width="10.5703125" customWidth="1"/>
    <col min="10250" max="10256" width="0" hidden="1" customWidth="1"/>
    <col min="10500" max="10500" width="30.7109375" customWidth="1"/>
    <col min="10501" max="10505" width="10.5703125" customWidth="1"/>
    <col min="10506" max="10512" width="0" hidden="1" customWidth="1"/>
    <col min="10756" max="10756" width="30.7109375" customWidth="1"/>
    <col min="10757" max="10761" width="10.5703125" customWidth="1"/>
    <col min="10762" max="10768" width="0" hidden="1" customWidth="1"/>
    <col min="11012" max="11012" width="30.7109375" customWidth="1"/>
    <col min="11013" max="11017" width="10.5703125" customWidth="1"/>
    <col min="11018" max="11024" width="0" hidden="1" customWidth="1"/>
    <col min="11268" max="11268" width="30.7109375" customWidth="1"/>
    <col min="11269" max="11273" width="10.5703125" customWidth="1"/>
    <col min="11274" max="11280" width="0" hidden="1" customWidth="1"/>
    <col min="11524" max="11524" width="30.7109375" customWidth="1"/>
    <col min="11525" max="11529" width="10.5703125" customWidth="1"/>
    <col min="11530" max="11536" width="0" hidden="1" customWidth="1"/>
    <col min="11780" max="11780" width="30.7109375" customWidth="1"/>
    <col min="11781" max="11785" width="10.5703125" customWidth="1"/>
    <col min="11786" max="11792" width="0" hidden="1" customWidth="1"/>
    <col min="12036" max="12036" width="30.7109375" customWidth="1"/>
    <col min="12037" max="12041" width="10.5703125" customWidth="1"/>
    <col min="12042" max="12048" width="0" hidden="1" customWidth="1"/>
    <col min="12292" max="12292" width="30.7109375" customWidth="1"/>
    <col min="12293" max="12297" width="10.5703125" customWidth="1"/>
    <col min="12298" max="12304" width="0" hidden="1" customWidth="1"/>
    <col min="12548" max="12548" width="30.7109375" customWidth="1"/>
    <col min="12549" max="12553" width="10.5703125" customWidth="1"/>
    <col min="12554" max="12560" width="0" hidden="1" customWidth="1"/>
    <col min="12804" max="12804" width="30.7109375" customWidth="1"/>
    <col min="12805" max="12809" width="10.5703125" customWidth="1"/>
    <col min="12810" max="12816" width="0" hidden="1" customWidth="1"/>
    <col min="13060" max="13060" width="30.7109375" customWidth="1"/>
    <col min="13061" max="13065" width="10.5703125" customWidth="1"/>
    <col min="13066" max="13072" width="0" hidden="1" customWidth="1"/>
    <col min="13316" max="13316" width="30.7109375" customWidth="1"/>
    <col min="13317" max="13321" width="10.5703125" customWidth="1"/>
    <col min="13322" max="13328" width="0" hidden="1" customWidth="1"/>
    <col min="13572" max="13572" width="30.7109375" customWidth="1"/>
    <col min="13573" max="13577" width="10.5703125" customWidth="1"/>
    <col min="13578" max="13584" width="0" hidden="1" customWidth="1"/>
    <col min="13828" max="13828" width="30.7109375" customWidth="1"/>
    <col min="13829" max="13833" width="10.5703125" customWidth="1"/>
    <col min="13834" max="13840" width="0" hidden="1" customWidth="1"/>
    <col min="14084" max="14084" width="30.7109375" customWidth="1"/>
    <col min="14085" max="14089" width="10.5703125" customWidth="1"/>
    <col min="14090" max="14096" width="0" hidden="1" customWidth="1"/>
    <col min="14340" max="14340" width="30.7109375" customWidth="1"/>
    <col min="14341" max="14345" width="10.5703125" customWidth="1"/>
    <col min="14346" max="14352" width="0" hidden="1" customWidth="1"/>
    <col min="14596" max="14596" width="30.7109375" customWidth="1"/>
    <col min="14597" max="14601" width="10.5703125" customWidth="1"/>
    <col min="14602" max="14608" width="0" hidden="1" customWidth="1"/>
    <col min="14852" max="14852" width="30.7109375" customWidth="1"/>
    <col min="14853" max="14857" width="10.5703125" customWidth="1"/>
    <col min="14858" max="14864" width="0" hidden="1" customWidth="1"/>
    <col min="15108" max="15108" width="30.7109375" customWidth="1"/>
    <col min="15109" max="15113" width="10.5703125" customWidth="1"/>
    <col min="15114" max="15120" width="0" hidden="1" customWidth="1"/>
    <col min="15364" max="15364" width="30.7109375" customWidth="1"/>
    <col min="15365" max="15369" width="10.5703125" customWidth="1"/>
    <col min="15370" max="15376" width="0" hidden="1" customWidth="1"/>
    <col min="15620" max="15620" width="30.7109375" customWidth="1"/>
    <col min="15621" max="15625" width="10.5703125" customWidth="1"/>
    <col min="15626" max="15632" width="0" hidden="1" customWidth="1"/>
    <col min="15876" max="15876" width="30.7109375" customWidth="1"/>
    <col min="15877" max="15881" width="10.5703125" customWidth="1"/>
    <col min="15882" max="15888" width="0" hidden="1" customWidth="1"/>
    <col min="16132" max="16132" width="30.7109375" customWidth="1"/>
    <col min="16133" max="16137" width="10.5703125" customWidth="1"/>
    <col min="16138" max="16144" width="0" hidden="1" customWidth="1"/>
  </cols>
  <sheetData>
    <row r="1" spans="1:258" s="766" customFormat="1" ht="15" customHeight="1" x14ac:dyDescent="0.2">
      <c r="A1" s="1975" t="s">
        <v>453</v>
      </c>
      <c r="B1" s="1975"/>
      <c r="C1" s="1975"/>
      <c r="D1" s="1975"/>
      <c r="E1" s="1975"/>
      <c r="F1" s="1693"/>
      <c r="G1" s="1693"/>
      <c r="H1" s="1693"/>
      <c r="I1" s="1693"/>
      <c r="J1" s="764"/>
      <c r="K1" s="765"/>
      <c r="L1" s="765"/>
    </row>
    <row r="2" spans="1:258" s="766" customFormat="1" ht="15" customHeight="1" x14ac:dyDescent="0.2">
      <c r="A2" s="767"/>
      <c r="B2" s="767"/>
      <c r="C2" s="767"/>
      <c r="D2" s="767"/>
      <c r="E2" s="767"/>
      <c r="F2" s="767"/>
      <c r="G2" s="767"/>
      <c r="H2" s="767"/>
      <c r="I2" s="767"/>
      <c r="J2" s="764"/>
      <c r="K2" s="765"/>
      <c r="L2" s="765"/>
    </row>
    <row r="3" spans="1:258" s="766" customFormat="1" ht="15" customHeight="1" x14ac:dyDescent="0.2">
      <c r="A3" s="768"/>
      <c r="B3" s="768"/>
      <c r="C3" s="768"/>
      <c r="D3" s="769"/>
      <c r="F3" s="770" t="s">
        <v>454</v>
      </c>
      <c r="G3" s="770"/>
      <c r="H3" s="770"/>
      <c r="I3" s="770"/>
      <c r="J3" s="764"/>
      <c r="K3" s="765" t="s">
        <v>455</v>
      </c>
      <c r="L3" s="765"/>
    </row>
    <row r="4" spans="1:258" s="774" customFormat="1" ht="21.95" customHeight="1" x14ac:dyDescent="0.2">
      <c r="A4" s="658" t="s">
        <v>212</v>
      </c>
      <c r="B4" s="771">
        <v>2020</v>
      </c>
      <c r="C4" s="771">
        <v>2021</v>
      </c>
      <c r="D4" s="771">
        <v>2022</v>
      </c>
      <c r="E4" s="771">
        <v>2023</v>
      </c>
      <c r="F4" s="771">
        <v>2024</v>
      </c>
      <c r="G4" s="771"/>
      <c r="H4" s="771"/>
      <c r="I4" s="771"/>
      <c r="J4" s="772">
        <v>2018</v>
      </c>
      <c r="K4" s="772">
        <v>2019</v>
      </c>
      <c r="L4" s="773">
        <v>2020</v>
      </c>
      <c r="M4" s="772">
        <v>2021</v>
      </c>
      <c r="N4" s="772">
        <v>2022</v>
      </c>
      <c r="O4" s="772">
        <v>2023</v>
      </c>
      <c r="P4" s="772">
        <v>2024</v>
      </c>
      <c r="Q4" s="1694"/>
      <c r="R4" s="1694"/>
      <c r="S4" s="1694"/>
      <c r="T4" s="1694"/>
      <c r="U4" s="1694"/>
      <c r="V4" s="1694"/>
      <c r="W4" s="1694"/>
      <c r="X4" s="1694"/>
      <c r="Y4" s="1694"/>
      <c r="Z4" s="1694"/>
      <c r="AA4" s="1694"/>
      <c r="AB4" s="1694"/>
    </row>
    <row r="5" spans="1:258" s="776" customFormat="1" ht="5.0999999999999996" customHeight="1" x14ac:dyDescent="0.2">
      <c r="A5" s="775"/>
      <c r="J5" s="766"/>
      <c r="K5" s="777"/>
      <c r="L5" s="777"/>
      <c r="Q5" s="612"/>
      <c r="R5" s="612"/>
      <c r="S5" s="612"/>
      <c r="T5" s="612"/>
      <c r="U5" s="612"/>
      <c r="V5" s="612"/>
      <c r="W5" s="612"/>
      <c r="X5" s="612"/>
      <c r="Y5" s="612"/>
      <c r="Z5" s="612"/>
      <c r="AA5" s="612"/>
      <c r="AB5" s="612"/>
    </row>
    <row r="6" spans="1:258" s="776" customFormat="1" ht="24.95" customHeight="1" x14ac:dyDescent="0.2">
      <c r="A6" s="778" t="s">
        <v>145</v>
      </c>
      <c r="B6" s="779">
        <f>SUM(B7:B22)</f>
        <v>12615.890000000003</v>
      </c>
      <c r="C6" s="779">
        <f>SUM(C7:C22)</f>
        <v>10812.41</v>
      </c>
      <c r="D6" s="779">
        <f>SUM(D7:D22)</f>
        <v>9168.5499999999993</v>
      </c>
      <c r="E6" s="779">
        <f>SUM(E7:E22)</f>
        <v>8313.0000000000018</v>
      </c>
      <c r="F6" s="779">
        <f>SUM(F7:F22)</f>
        <v>11148.1</v>
      </c>
      <c r="G6" s="779"/>
      <c r="H6" s="779"/>
      <c r="I6" s="779"/>
      <c r="J6" s="780" t="e">
        <f>SUM(#REF!)</f>
        <v>#REF!</v>
      </c>
      <c r="K6" s="781" t="e">
        <f>#REF!/J6*100-100</f>
        <v>#REF!</v>
      </c>
      <c r="L6" s="781" t="e">
        <f>#REF!/#REF!*100-100</f>
        <v>#REF!</v>
      </c>
      <c r="M6" s="781" t="e">
        <f>#REF!/#REF!*100-100</f>
        <v>#REF!</v>
      </c>
      <c r="N6" s="781" t="e">
        <f>#REF!/#REF!*100-100</f>
        <v>#REF!</v>
      </c>
      <c r="O6" s="781" t="e">
        <f>#REF!/#REF!*100-100</f>
        <v>#REF!</v>
      </c>
      <c r="P6" s="781" t="e">
        <f>#REF!/#REF!*100-100</f>
        <v>#REF!</v>
      </c>
      <c r="Q6" s="612"/>
      <c r="R6" s="612"/>
      <c r="S6" s="612"/>
      <c r="T6" s="612"/>
      <c r="U6" s="612"/>
      <c r="V6" s="612"/>
      <c r="W6" s="612"/>
      <c r="X6" s="612"/>
      <c r="Y6" s="612"/>
      <c r="Z6" s="612"/>
      <c r="AA6" s="612"/>
      <c r="AB6" s="612"/>
    </row>
    <row r="7" spans="1:258" s="776" customFormat="1" ht="24.95" customHeight="1" x14ac:dyDescent="0.2">
      <c r="A7" s="782" t="s">
        <v>50</v>
      </c>
      <c r="B7" s="783">
        <v>1473.2999999999997</v>
      </c>
      <c r="C7" s="783">
        <v>1299.9000000000003</v>
      </c>
      <c r="D7" s="783">
        <v>940.2</v>
      </c>
      <c r="E7" s="783">
        <v>1223.4600000000003</v>
      </c>
      <c r="F7" s="783">
        <v>1543</v>
      </c>
      <c r="G7" s="783"/>
      <c r="H7" s="783"/>
      <c r="I7" s="783"/>
      <c r="J7" s="766"/>
      <c r="K7" s="784"/>
      <c r="L7" s="784"/>
      <c r="Q7" s="612"/>
      <c r="R7" s="612"/>
      <c r="S7" s="612"/>
      <c r="T7" s="612"/>
      <c r="U7" s="612"/>
      <c r="V7" s="612"/>
      <c r="W7" s="612"/>
      <c r="X7" s="612"/>
      <c r="Y7" s="612"/>
      <c r="Z7" s="612"/>
      <c r="AA7" s="612"/>
      <c r="AB7" s="612"/>
    </row>
    <row r="8" spans="1:258" s="776" customFormat="1" ht="24.95" customHeight="1" x14ac:dyDescent="0.2">
      <c r="A8" s="782" t="s">
        <v>57</v>
      </c>
      <c r="B8" s="783">
        <v>543</v>
      </c>
      <c r="C8" s="783">
        <v>463</v>
      </c>
      <c r="D8" s="783">
        <v>469.5</v>
      </c>
      <c r="E8" s="783">
        <v>369</v>
      </c>
      <c r="F8" s="783">
        <v>404</v>
      </c>
      <c r="G8" s="783"/>
      <c r="H8" s="783"/>
      <c r="I8" s="783"/>
      <c r="J8" s="766"/>
      <c r="K8" s="785"/>
      <c r="L8" s="785"/>
      <c r="Q8" s="612"/>
      <c r="R8" s="612"/>
      <c r="S8" s="612"/>
      <c r="T8" s="612"/>
      <c r="U8" s="612"/>
      <c r="V8" s="612"/>
      <c r="W8" s="612"/>
      <c r="X8" s="612"/>
      <c r="Y8" s="612"/>
      <c r="Z8" s="612"/>
      <c r="AA8" s="612"/>
      <c r="AB8" s="612"/>
    </row>
    <row r="9" spans="1:258" s="776" customFormat="1" ht="24.95" customHeight="1" x14ac:dyDescent="0.2">
      <c r="A9" s="782" t="s">
        <v>150</v>
      </c>
      <c r="B9" s="783">
        <v>33.299999999999997</v>
      </c>
      <c r="C9" s="783">
        <v>22.7</v>
      </c>
      <c r="D9" s="783">
        <v>21.5</v>
      </c>
      <c r="E9" s="783">
        <v>16.5</v>
      </c>
      <c r="F9" s="783">
        <v>5.8</v>
      </c>
      <c r="G9" s="783"/>
      <c r="H9" s="783"/>
      <c r="I9" s="783"/>
      <c r="J9" s="766"/>
      <c r="K9" s="785"/>
      <c r="L9" s="785"/>
      <c r="Q9" s="612"/>
      <c r="R9" s="612"/>
      <c r="S9" s="612"/>
      <c r="T9" s="612"/>
      <c r="U9" s="612"/>
      <c r="V9" s="612"/>
      <c r="W9" s="612"/>
      <c r="X9" s="612"/>
      <c r="Y9" s="612"/>
      <c r="Z9" s="612"/>
      <c r="AA9" s="612"/>
      <c r="AB9" s="612"/>
    </row>
    <row r="10" spans="1:258" s="776" customFormat="1" ht="24.95" customHeight="1" x14ac:dyDescent="0.2">
      <c r="A10" s="782" t="s">
        <v>63</v>
      </c>
      <c r="B10" s="783">
        <v>371.5</v>
      </c>
      <c r="C10" s="783">
        <v>300.3</v>
      </c>
      <c r="D10" s="783">
        <v>299.2</v>
      </c>
      <c r="E10" s="783">
        <v>221</v>
      </c>
      <c r="F10" s="783">
        <v>245</v>
      </c>
      <c r="G10" s="783"/>
      <c r="H10" s="783"/>
      <c r="I10" s="783"/>
      <c r="J10" s="782"/>
      <c r="K10" s="782"/>
      <c r="L10" s="782"/>
      <c r="M10" s="782"/>
      <c r="N10" s="782"/>
      <c r="O10" s="782"/>
      <c r="P10" s="782"/>
      <c r="Q10" s="1695"/>
      <c r="R10" s="1695"/>
      <c r="S10" s="1695"/>
      <c r="T10" s="1695"/>
      <c r="U10" s="1695"/>
      <c r="V10" s="1695"/>
      <c r="W10" s="1695"/>
      <c r="X10" s="1695"/>
      <c r="Y10" s="1695"/>
      <c r="Z10" s="1695"/>
      <c r="AA10" s="1695"/>
      <c r="AB10" s="1695"/>
      <c r="AC10" s="782"/>
      <c r="AD10" s="782"/>
      <c r="AE10" s="782"/>
      <c r="AF10" s="782"/>
      <c r="AG10" s="782"/>
      <c r="AH10" s="782"/>
      <c r="AI10" s="782"/>
      <c r="AJ10" s="782"/>
      <c r="AK10" s="782"/>
      <c r="AL10" s="782"/>
      <c r="AM10" s="782"/>
      <c r="AN10" s="782"/>
      <c r="AO10" s="782"/>
      <c r="AP10" s="782"/>
      <c r="AQ10" s="782"/>
      <c r="AR10" s="782"/>
      <c r="AS10" s="782"/>
      <c r="AT10" s="782"/>
      <c r="AU10" s="782"/>
      <c r="AV10" s="782"/>
      <c r="AW10" s="782"/>
      <c r="AX10" s="782"/>
      <c r="AY10" s="782"/>
      <c r="AZ10" s="782"/>
      <c r="BA10" s="782"/>
      <c r="BB10" s="782"/>
      <c r="BC10" s="782"/>
      <c r="BD10" s="782"/>
      <c r="BE10" s="782"/>
      <c r="BF10" s="782"/>
      <c r="BG10" s="782"/>
      <c r="BH10" s="782"/>
      <c r="BI10" s="782"/>
      <c r="BJ10" s="782"/>
      <c r="BK10" s="782"/>
      <c r="BL10" s="782"/>
      <c r="BM10" s="782"/>
      <c r="BN10" s="782"/>
      <c r="BO10" s="782"/>
      <c r="BP10" s="782"/>
      <c r="BQ10" s="782"/>
      <c r="BR10" s="782"/>
      <c r="BS10" s="782"/>
      <c r="BT10" s="782"/>
      <c r="BU10" s="782"/>
      <c r="BV10" s="782"/>
      <c r="BW10" s="782"/>
      <c r="BX10" s="782"/>
      <c r="BY10" s="782"/>
      <c r="BZ10" s="782"/>
      <c r="CA10" s="782"/>
      <c r="CB10" s="782"/>
      <c r="CC10" s="782"/>
      <c r="CD10" s="782"/>
      <c r="CE10" s="782"/>
      <c r="CF10" s="782"/>
      <c r="CG10" s="782"/>
      <c r="CH10" s="782"/>
      <c r="CI10" s="782"/>
      <c r="CJ10" s="782"/>
      <c r="CK10" s="782"/>
      <c r="CL10" s="782"/>
      <c r="CM10" s="782"/>
      <c r="CN10" s="782"/>
      <c r="CO10" s="782"/>
      <c r="CP10" s="782"/>
      <c r="CQ10" s="782"/>
      <c r="CR10" s="782"/>
      <c r="CS10" s="782"/>
      <c r="CT10" s="782"/>
      <c r="CU10" s="782"/>
      <c r="CV10" s="782"/>
      <c r="CW10" s="782"/>
      <c r="CX10" s="782"/>
      <c r="CY10" s="782"/>
      <c r="CZ10" s="782"/>
      <c r="DA10" s="782"/>
      <c r="DB10" s="782"/>
      <c r="DC10" s="782"/>
      <c r="DD10" s="782"/>
      <c r="DE10" s="782"/>
      <c r="DF10" s="782"/>
      <c r="DG10" s="782"/>
      <c r="DH10" s="782"/>
      <c r="DI10" s="782"/>
      <c r="DJ10" s="782"/>
      <c r="DK10" s="782"/>
      <c r="DL10" s="782"/>
      <c r="DM10" s="782"/>
      <c r="DN10" s="782"/>
      <c r="DO10" s="782"/>
      <c r="DP10" s="782"/>
      <c r="DQ10" s="782"/>
      <c r="DR10" s="782"/>
      <c r="DS10" s="782"/>
      <c r="DT10" s="782"/>
      <c r="DU10" s="782"/>
      <c r="DV10" s="782"/>
      <c r="DW10" s="782"/>
      <c r="DX10" s="782"/>
      <c r="DY10" s="782"/>
      <c r="DZ10" s="782"/>
      <c r="EA10" s="782"/>
      <c r="EB10" s="782"/>
      <c r="EC10" s="782"/>
      <c r="ED10" s="782"/>
      <c r="EE10" s="782"/>
      <c r="EF10" s="782"/>
      <c r="EG10" s="782"/>
      <c r="EH10" s="782"/>
      <c r="EI10" s="782"/>
      <c r="EJ10" s="782"/>
      <c r="EK10" s="782"/>
      <c r="EL10" s="782"/>
      <c r="EM10" s="782"/>
      <c r="EN10" s="782"/>
      <c r="EO10" s="782"/>
      <c r="EP10" s="782"/>
      <c r="EQ10" s="782"/>
      <c r="ER10" s="782"/>
      <c r="ES10" s="782"/>
      <c r="ET10" s="782"/>
      <c r="EU10" s="782"/>
      <c r="EV10" s="782"/>
      <c r="EW10" s="782"/>
      <c r="EX10" s="782"/>
      <c r="EY10" s="782"/>
      <c r="EZ10" s="782"/>
      <c r="FA10" s="782"/>
      <c r="FB10" s="782"/>
      <c r="FC10" s="782"/>
      <c r="FD10" s="782"/>
      <c r="FE10" s="782"/>
      <c r="FF10" s="782"/>
      <c r="FG10" s="782"/>
      <c r="FH10" s="782"/>
      <c r="FI10" s="782"/>
      <c r="FJ10" s="782"/>
      <c r="FK10" s="782"/>
      <c r="FL10" s="782"/>
      <c r="FM10" s="782"/>
      <c r="FN10" s="782"/>
      <c r="FO10" s="782"/>
      <c r="FP10" s="782"/>
      <c r="FQ10" s="782"/>
      <c r="FR10" s="782"/>
      <c r="FS10" s="782"/>
      <c r="FT10" s="782"/>
      <c r="FU10" s="782"/>
      <c r="FV10" s="782"/>
      <c r="FW10" s="782"/>
      <c r="FX10" s="782"/>
      <c r="FY10" s="782"/>
      <c r="FZ10" s="782"/>
      <c r="GA10" s="782"/>
      <c r="GB10" s="782"/>
      <c r="GC10" s="782"/>
      <c r="GD10" s="782"/>
      <c r="GE10" s="782"/>
      <c r="GF10" s="782"/>
      <c r="GG10" s="782"/>
      <c r="GH10" s="782"/>
      <c r="GI10" s="782"/>
      <c r="GJ10" s="782"/>
      <c r="GK10" s="782"/>
      <c r="GL10" s="782"/>
      <c r="GM10" s="782"/>
      <c r="GN10" s="782"/>
      <c r="GO10" s="782"/>
      <c r="GP10" s="782"/>
      <c r="GQ10" s="782"/>
      <c r="GR10" s="782"/>
      <c r="GS10" s="782"/>
      <c r="GT10" s="782"/>
      <c r="GU10" s="782"/>
      <c r="GV10" s="782"/>
      <c r="GW10" s="782"/>
      <c r="GX10" s="782"/>
      <c r="GY10" s="782"/>
      <c r="GZ10" s="782"/>
      <c r="HA10" s="782"/>
      <c r="HB10" s="782"/>
      <c r="HC10" s="782"/>
      <c r="HD10" s="782"/>
      <c r="HE10" s="782"/>
      <c r="HF10" s="782"/>
      <c r="HG10" s="782"/>
      <c r="HH10" s="782"/>
      <c r="HI10" s="782"/>
      <c r="HJ10" s="782"/>
      <c r="HK10" s="782"/>
      <c r="HL10" s="782"/>
      <c r="HM10" s="782"/>
      <c r="HN10" s="782"/>
      <c r="HO10" s="782"/>
      <c r="HP10" s="782"/>
      <c r="HQ10" s="782"/>
      <c r="HR10" s="782"/>
      <c r="HS10" s="782"/>
      <c r="HT10" s="782"/>
      <c r="HU10" s="782"/>
      <c r="HV10" s="782"/>
      <c r="HW10" s="782"/>
      <c r="HX10" s="782"/>
      <c r="HY10" s="782"/>
      <c r="HZ10" s="782"/>
      <c r="IA10" s="782"/>
      <c r="IB10" s="782"/>
      <c r="IC10" s="782"/>
      <c r="ID10" s="782"/>
      <c r="IE10" s="782"/>
      <c r="IF10" s="782"/>
      <c r="IG10" s="782"/>
      <c r="IH10" s="782"/>
      <c r="II10" s="782"/>
      <c r="IJ10" s="782"/>
      <c r="IK10" s="782"/>
      <c r="IL10" s="782"/>
      <c r="IM10" s="782"/>
      <c r="IN10" s="782"/>
      <c r="IO10" s="782"/>
      <c r="IP10" s="782"/>
      <c r="IQ10" s="782"/>
      <c r="IR10" s="782"/>
      <c r="IS10" s="782"/>
      <c r="IT10" s="782"/>
      <c r="IU10" s="782"/>
      <c r="IV10" s="782"/>
      <c r="IW10" s="782"/>
      <c r="IX10" s="782"/>
    </row>
    <row r="11" spans="1:258" s="776" customFormat="1" ht="24.95" customHeight="1" x14ac:dyDescent="0.2">
      <c r="A11" s="782" t="s">
        <v>69</v>
      </c>
      <c r="B11" s="783">
        <v>497.91</v>
      </c>
      <c r="C11" s="783">
        <v>522.92000000000007</v>
      </c>
      <c r="D11" s="783">
        <v>262.64999999999998</v>
      </c>
      <c r="E11" s="783">
        <v>270.83</v>
      </c>
      <c r="F11" s="783">
        <v>356.4</v>
      </c>
      <c r="G11" s="783"/>
      <c r="H11" s="783"/>
      <c r="I11" s="783"/>
      <c r="J11" s="766"/>
      <c r="K11" s="777"/>
      <c r="L11" s="777"/>
    </row>
    <row r="12" spans="1:258" s="776" customFormat="1" ht="24.95" customHeight="1" x14ac:dyDescent="0.2">
      <c r="A12" s="782" t="s">
        <v>77</v>
      </c>
      <c r="B12" s="783">
        <v>395.18</v>
      </c>
      <c r="C12" s="783">
        <v>274.8</v>
      </c>
      <c r="D12" s="783">
        <v>538.87000000000012</v>
      </c>
      <c r="E12" s="783">
        <v>180.21</v>
      </c>
      <c r="F12" s="783">
        <v>324.5</v>
      </c>
      <c r="G12" s="783"/>
      <c r="H12" s="783"/>
      <c r="I12" s="783"/>
      <c r="J12" s="766"/>
      <c r="K12" s="785"/>
      <c r="L12" s="785"/>
    </row>
    <row r="13" spans="1:258" s="787" customFormat="1" ht="24.95" customHeight="1" x14ac:dyDescent="0.2">
      <c r="A13" s="782" t="s">
        <v>83</v>
      </c>
      <c r="B13" s="783">
        <v>324.8</v>
      </c>
      <c r="C13" s="783">
        <v>301.17</v>
      </c>
      <c r="D13" s="783">
        <v>254.79999999999998</v>
      </c>
      <c r="E13" s="783">
        <v>284.23</v>
      </c>
      <c r="F13" s="783">
        <v>595</v>
      </c>
      <c r="G13" s="783"/>
      <c r="H13" s="783"/>
      <c r="I13" s="783"/>
      <c r="J13" s="775"/>
      <c r="K13" s="786"/>
      <c r="L13" s="786"/>
      <c r="M13" s="786"/>
      <c r="N13" s="786"/>
      <c r="O13" s="786"/>
      <c r="P13" s="786"/>
    </row>
    <row r="14" spans="1:258" s="776" customFormat="1" ht="24.95" customHeight="1" x14ac:dyDescent="0.2">
      <c r="A14" s="782" t="s">
        <v>85</v>
      </c>
      <c r="B14" s="783">
        <v>280.10000000000002</v>
      </c>
      <c r="C14" s="783">
        <v>308.8</v>
      </c>
      <c r="D14" s="783">
        <v>264.2</v>
      </c>
      <c r="E14" s="783">
        <v>250.8</v>
      </c>
      <c r="F14" s="783">
        <v>318.89999999999998</v>
      </c>
      <c r="G14" s="783"/>
      <c r="H14" s="783"/>
      <c r="I14" s="783"/>
      <c r="J14" s="766"/>
    </row>
    <row r="15" spans="1:258" s="776" customFormat="1" ht="24.95" customHeight="1" x14ac:dyDescent="0.2">
      <c r="A15" s="782" t="s">
        <v>92</v>
      </c>
      <c r="B15" s="783">
        <v>353</v>
      </c>
      <c r="C15" s="783">
        <v>256.7</v>
      </c>
      <c r="D15" s="783">
        <v>415</v>
      </c>
      <c r="E15" s="783">
        <v>271.10000000000002</v>
      </c>
      <c r="F15" s="783">
        <v>408.6</v>
      </c>
      <c r="G15" s="783"/>
      <c r="H15" s="783"/>
      <c r="I15" s="783"/>
      <c r="J15" s="766"/>
    </row>
    <row r="16" spans="1:258" s="776" customFormat="1" ht="24.95" customHeight="1" x14ac:dyDescent="0.2">
      <c r="A16" s="782" t="s">
        <v>96</v>
      </c>
      <c r="B16" s="783">
        <v>740.5</v>
      </c>
      <c r="C16" s="783">
        <v>653.57999999999993</v>
      </c>
      <c r="D16" s="783">
        <v>196.32999999999998</v>
      </c>
      <c r="E16" s="783">
        <v>114.64</v>
      </c>
      <c r="F16" s="783">
        <v>683</v>
      </c>
      <c r="G16" s="783"/>
      <c r="H16" s="783"/>
      <c r="I16" s="783"/>
      <c r="J16" s="766"/>
    </row>
    <row r="17" spans="1:10" s="776" customFormat="1" ht="24.95" customHeight="1" x14ac:dyDescent="0.2">
      <c r="A17" s="782" t="s">
        <v>102</v>
      </c>
      <c r="B17" s="783">
        <v>673.09999999999991</v>
      </c>
      <c r="C17" s="783">
        <v>581.20000000000005</v>
      </c>
      <c r="D17" s="783">
        <v>491.5</v>
      </c>
      <c r="E17" s="783">
        <v>385.09999999999997</v>
      </c>
      <c r="F17" s="783">
        <v>800.4</v>
      </c>
      <c r="G17" s="783"/>
      <c r="H17" s="783"/>
      <c r="I17" s="783"/>
      <c r="J17" s="766"/>
    </row>
    <row r="18" spans="1:10" s="776" customFormat="1" ht="24.95" customHeight="1" x14ac:dyDescent="0.2">
      <c r="A18" s="782" t="s">
        <v>104</v>
      </c>
      <c r="B18" s="783">
        <v>1410.5</v>
      </c>
      <c r="C18" s="783">
        <v>1245.04</v>
      </c>
      <c r="D18" s="783">
        <v>861</v>
      </c>
      <c r="E18" s="783">
        <v>1244.1600000000001</v>
      </c>
      <c r="F18" s="783">
        <v>1629.4</v>
      </c>
      <c r="G18" s="783"/>
      <c r="H18" s="783"/>
      <c r="I18" s="783"/>
      <c r="J18" s="766"/>
    </row>
    <row r="19" spans="1:10" s="776" customFormat="1" ht="24.95" customHeight="1" x14ac:dyDescent="0.2">
      <c r="A19" s="782" t="s">
        <v>111</v>
      </c>
      <c r="B19" s="783">
        <v>467.1</v>
      </c>
      <c r="C19" s="783">
        <v>352.79999999999995</v>
      </c>
      <c r="D19" s="783">
        <v>383</v>
      </c>
      <c r="E19" s="783">
        <v>317.3</v>
      </c>
      <c r="F19" s="783">
        <v>291</v>
      </c>
      <c r="G19" s="783"/>
      <c r="H19" s="783"/>
      <c r="I19" s="783"/>
      <c r="J19" s="766"/>
    </row>
    <row r="20" spans="1:10" s="776" customFormat="1" ht="24.95" customHeight="1" x14ac:dyDescent="0.2">
      <c r="A20" s="782" t="s">
        <v>115</v>
      </c>
      <c r="B20" s="783">
        <v>3158.1000000000008</v>
      </c>
      <c r="C20" s="783">
        <v>2784.5</v>
      </c>
      <c r="D20" s="783">
        <v>2355.3000000000002</v>
      </c>
      <c r="E20" s="783">
        <v>2057.89</v>
      </c>
      <c r="F20" s="783">
        <v>2183.5</v>
      </c>
      <c r="G20" s="783"/>
      <c r="H20" s="783"/>
      <c r="I20" s="783"/>
      <c r="J20" s="766"/>
    </row>
    <row r="21" spans="1:10" s="776" customFormat="1" ht="24.95" customHeight="1" x14ac:dyDescent="0.2">
      <c r="A21" s="782" t="s">
        <v>118</v>
      </c>
      <c r="B21" s="783">
        <v>1339.3000000000002</v>
      </c>
      <c r="C21" s="783">
        <v>1215</v>
      </c>
      <c r="D21" s="783">
        <v>1304.5</v>
      </c>
      <c r="E21" s="783">
        <v>1071.5</v>
      </c>
      <c r="F21" s="783">
        <v>1108.5999999999999</v>
      </c>
      <c r="G21" s="783"/>
      <c r="H21" s="783"/>
      <c r="I21" s="783"/>
      <c r="J21" s="766"/>
    </row>
    <row r="22" spans="1:10" s="776" customFormat="1" ht="24.95" customHeight="1" x14ac:dyDescent="0.2">
      <c r="A22" s="782" t="s">
        <v>123</v>
      </c>
      <c r="B22" s="783">
        <v>555.20000000000005</v>
      </c>
      <c r="C22" s="783">
        <v>230</v>
      </c>
      <c r="D22" s="783">
        <v>111</v>
      </c>
      <c r="E22" s="783">
        <v>35.28</v>
      </c>
      <c r="F22" s="783">
        <v>251</v>
      </c>
      <c r="G22" s="783"/>
      <c r="H22" s="783"/>
      <c r="I22" s="783"/>
      <c r="J22" s="766"/>
    </row>
    <row r="23" spans="1:10" s="776" customFormat="1" ht="5.0999999999999996" customHeight="1" x14ac:dyDescent="0.2">
      <c r="A23" s="766"/>
      <c r="B23" s="766"/>
      <c r="C23" s="766"/>
      <c r="D23" s="766"/>
      <c r="E23" s="788"/>
      <c r="F23" s="788"/>
      <c r="G23" s="788"/>
      <c r="H23" s="788"/>
      <c r="I23" s="788"/>
      <c r="J23" s="766"/>
    </row>
    <row r="24" spans="1:10" s="776" customFormat="1" ht="5.0999999999999996" customHeight="1" x14ac:dyDescent="0.2">
      <c r="A24" s="789"/>
      <c r="B24" s="789"/>
      <c r="C24" s="789"/>
      <c r="D24" s="789"/>
      <c r="E24" s="790"/>
      <c r="F24" s="790"/>
      <c r="G24" s="788"/>
      <c r="H24" s="788"/>
      <c r="I24" s="788"/>
      <c r="J24" s="766"/>
    </row>
    <row r="25" spans="1:10" s="776" customFormat="1" ht="15" customHeight="1" x14ac:dyDescent="0.2">
      <c r="A25" s="741" t="s">
        <v>445</v>
      </c>
      <c r="B25" s="761"/>
      <c r="C25" s="761"/>
      <c r="D25" s="762"/>
      <c r="E25" s="788"/>
      <c r="F25" s="788"/>
      <c r="G25" s="788"/>
      <c r="H25" s="788"/>
      <c r="I25" s="788"/>
      <c r="J25" s="766"/>
    </row>
  </sheetData>
  <mergeCells count="1">
    <mergeCell ref="A1:E1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104"/>
  <sheetViews>
    <sheetView showGridLines="0" view="pageBreakPreview" zoomScaleNormal="100" zoomScaleSheetLayoutView="100" workbookViewId="0"/>
  </sheetViews>
  <sheetFormatPr baseColWidth="10" defaultColWidth="9.42578125" defaultRowHeight="15" x14ac:dyDescent="0.25"/>
  <cols>
    <col min="1" max="1" width="25" style="1674" customWidth="1"/>
    <col min="2" max="2" width="23.7109375" style="1674" customWidth="1"/>
    <col min="3" max="3" width="9.7109375" style="1674" customWidth="1"/>
    <col min="4" max="4" width="12.42578125" style="1674" customWidth="1"/>
    <col min="5" max="5" width="0.85546875" style="1674" customWidth="1"/>
    <col min="6" max="6" width="8.42578125" style="1674" customWidth="1"/>
    <col min="7" max="7" width="6.42578125" style="1674" customWidth="1"/>
    <col min="8" max="8" width="12.85546875" style="1674" customWidth="1"/>
    <col min="9" max="9" width="9.42578125" style="1674"/>
    <col min="10" max="11" width="9.42578125" style="1674" customWidth="1"/>
    <col min="12" max="256" width="9.42578125" style="1674"/>
    <col min="257" max="257" width="24.42578125" style="1674" customWidth="1"/>
    <col min="258" max="258" width="23.5703125" style="1674" customWidth="1"/>
    <col min="259" max="259" width="9.7109375" style="1674" customWidth="1"/>
    <col min="260" max="260" width="13" style="1674" customWidth="1"/>
    <col min="261" max="261" width="1.7109375" style="1674" customWidth="1"/>
    <col min="262" max="262" width="12.28515625" style="1674" customWidth="1"/>
    <col min="263" max="263" width="11.42578125" style="1674" customWidth="1"/>
    <col min="264" max="264" width="15" style="1674" customWidth="1"/>
    <col min="265" max="512" width="9.42578125" style="1674"/>
    <col min="513" max="513" width="24.42578125" style="1674" customWidth="1"/>
    <col min="514" max="514" width="23.5703125" style="1674" customWidth="1"/>
    <col min="515" max="515" width="9.7109375" style="1674" customWidth="1"/>
    <col min="516" max="516" width="13" style="1674" customWidth="1"/>
    <col min="517" max="517" width="1.7109375" style="1674" customWidth="1"/>
    <col min="518" max="518" width="12.28515625" style="1674" customWidth="1"/>
    <col min="519" max="519" width="11.42578125" style="1674" customWidth="1"/>
    <col min="520" max="520" width="15" style="1674" customWidth="1"/>
    <col min="521" max="768" width="9.42578125" style="1674"/>
    <col min="769" max="769" width="24.42578125" style="1674" customWidth="1"/>
    <col min="770" max="770" width="23.5703125" style="1674" customWidth="1"/>
    <col min="771" max="771" width="9.7109375" style="1674" customWidth="1"/>
    <col min="772" max="772" width="13" style="1674" customWidth="1"/>
    <col min="773" max="773" width="1.7109375" style="1674" customWidth="1"/>
    <col min="774" max="774" width="12.28515625" style="1674" customWidth="1"/>
    <col min="775" max="775" width="11.42578125" style="1674" customWidth="1"/>
    <col min="776" max="776" width="15" style="1674" customWidth="1"/>
    <col min="777" max="1024" width="9.42578125" style="1674"/>
    <col min="1025" max="1025" width="24.42578125" style="1674" customWidth="1"/>
    <col min="1026" max="1026" width="23.5703125" style="1674" customWidth="1"/>
    <col min="1027" max="1027" width="9.7109375" style="1674" customWidth="1"/>
    <col min="1028" max="1028" width="13" style="1674" customWidth="1"/>
    <col min="1029" max="1029" width="1.7109375" style="1674" customWidth="1"/>
    <col min="1030" max="1030" width="12.28515625" style="1674" customWidth="1"/>
    <col min="1031" max="1031" width="11.42578125" style="1674" customWidth="1"/>
    <col min="1032" max="1032" width="15" style="1674" customWidth="1"/>
    <col min="1033" max="1280" width="9.42578125" style="1674"/>
    <col min="1281" max="1281" width="24.42578125" style="1674" customWidth="1"/>
    <col min="1282" max="1282" width="23.5703125" style="1674" customWidth="1"/>
    <col min="1283" max="1283" width="9.7109375" style="1674" customWidth="1"/>
    <col min="1284" max="1284" width="13" style="1674" customWidth="1"/>
    <col min="1285" max="1285" width="1.7109375" style="1674" customWidth="1"/>
    <col min="1286" max="1286" width="12.28515625" style="1674" customWidth="1"/>
    <col min="1287" max="1287" width="11.42578125" style="1674" customWidth="1"/>
    <col min="1288" max="1288" width="15" style="1674" customWidth="1"/>
    <col min="1289" max="1536" width="9.42578125" style="1674"/>
    <col min="1537" max="1537" width="24.42578125" style="1674" customWidth="1"/>
    <col min="1538" max="1538" width="23.5703125" style="1674" customWidth="1"/>
    <col min="1539" max="1539" width="9.7109375" style="1674" customWidth="1"/>
    <col min="1540" max="1540" width="13" style="1674" customWidth="1"/>
    <col min="1541" max="1541" width="1.7109375" style="1674" customWidth="1"/>
    <col min="1542" max="1542" width="12.28515625" style="1674" customWidth="1"/>
    <col min="1543" max="1543" width="11.42578125" style="1674" customWidth="1"/>
    <col min="1544" max="1544" width="15" style="1674" customWidth="1"/>
    <col min="1545" max="1792" width="9.42578125" style="1674"/>
    <col min="1793" max="1793" width="24.42578125" style="1674" customWidth="1"/>
    <col min="1794" max="1794" width="23.5703125" style="1674" customWidth="1"/>
    <col min="1795" max="1795" width="9.7109375" style="1674" customWidth="1"/>
    <col min="1796" max="1796" width="13" style="1674" customWidth="1"/>
    <col min="1797" max="1797" width="1.7109375" style="1674" customWidth="1"/>
    <col min="1798" max="1798" width="12.28515625" style="1674" customWidth="1"/>
    <col min="1799" max="1799" width="11.42578125" style="1674" customWidth="1"/>
    <col min="1800" max="1800" width="15" style="1674" customWidth="1"/>
    <col min="1801" max="2048" width="9.42578125" style="1674"/>
    <col min="2049" max="2049" width="24.42578125" style="1674" customWidth="1"/>
    <col min="2050" max="2050" width="23.5703125" style="1674" customWidth="1"/>
    <col min="2051" max="2051" width="9.7109375" style="1674" customWidth="1"/>
    <col min="2052" max="2052" width="13" style="1674" customWidth="1"/>
    <col min="2053" max="2053" width="1.7109375" style="1674" customWidth="1"/>
    <col min="2054" max="2054" width="12.28515625" style="1674" customWidth="1"/>
    <col min="2055" max="2055" width="11.42578125" style="1674" customWidth="1"/>
    <col min="2056" max="2056" width="15" style="1674" customWidth="1"/>
    <col min="2057" max="2304" width="9.42578125" style="1674"/>
    <col min="2305" max="2305" width="24.42578125" style="1674" customWidth="1"/>
    <col min="2306" max="2306" width="23.5703125" style="1674" customWidth="1"/>
    <col min="2307" max="2307" width="9.7109375" style="1674" customWidth="1"/>
    <col min="2308" max="2308" width="13" style="1674" customWidth="1"/>
    <col min="2309" max="2309" width="1.7109375" style="1674" customWidth="1"/>
    <col min="2310" max="2310" width="12.28515625" style="1674" customWidth="1"/>
    <col min="2311" max="2311" width="11.42578125" style="1674" customWidth="1"/>
    <col min="2312" max="2312" width="15" style="1674" customWidth="1"/>
    <col min="2313" max="2560" width="9.42578125" style="1674"/>
    <col min="2561" max="2561" width="24.42578125" style="1674" customWidth="1"/>
    <col min="2562" max="2562" width="23.5703125" style="1674" customWidth="1"/>
    <col min="2563" max="2563" width="9.7109375" style="1674" customWidth="1"/>
    <col min="2564" max="2564" width="13" style="1674" customWidth="1"/>
    <col min="2565" max="2565" width="1.7109375" style="1674" customWidth="1"/>
    <col min="2566" max="2566" width="12.28515625" style="1674" customWidth="1"/>
    <col min="2567" max="2567" width="11.42578125" style="1674" customWidth="1"/>
    <col min="2568" max="2568" width="15" style="1674" customWidth="1"/>
    <col min="2569" max="2816" width="9.42578125" style="1674"/>
    <col min="2817" max="2817" width="24.42578125" style="1674" customWidth="1"/>
    <col min="2818" max="2818" width="23.5703125" style="1674" customWidth="1"/>
    <col min="2819" max="2819" width="9.7109375" style="1674" customWidth="1"/>
    <col min="2820" max="2820" width="13" style="1674" customWidth="1"/>
    <col min="2821" max="2821" width="1.7109375" style="1674" customWidth="1"/>
    <col min="2822" max="2822" width="12.28515625" style="1674" customWidth="1"/>
    <col min="2823" max="2823" width="11.42578125" style="1674" customWidth="1"/>
    <col min="2824" max="2824" width="15" style="1674" customWidth="1"/>
    <col min="2825" max="3072" width="9.42578125" style="1674"/>
    <col min="3073" max="3073" width="24.42578125" style="1674" customWidth="1"/>
    <col min="3074" max="3074" width="23.5703125" style="1674" customWidth="1"/>
    <col min="3075" max="3075" width="9.7109375" style="1674" customWidth="1"/>
    <col min="3076" max="3076" width="13" style="1674" customWidth="1"/>
    <col min="3077" max="3077" width="1.7109375" style="1674" customWidth="1"/>
    <col min="3078" max="3078" width="12.28515625" style="1674" customWidth="1"/>
    <col min="3079" max="3079" width="11.42578125" style="1674" customWidth="1"/>
    <col min="3080" max="3080" width="15" style="1674" customWidth="1"/>
    <col min="3081" max="3328" width="9.42578125" style="1674"/>
    <col min="3329" max="3329" width="24.42578125" style="1674" customWidth="1"/>
    <col min="3330" max="3330" width="23.5703125" style="1674" customWidth="1"/>
    <col min="3331" max="3331" width="9.7109375" style="1674" customWidth="1"/>
    <col min="3332" max="3332" width="13" style="1674" customWidth="1"/>
    <col min="3333" max="3333" width="1.7109375" style="1674" customWidth="1"/>
    <col min="3334" max="3334" width="12.28515625" style="1674" customWidth="1"/>
    <col min="3335" max="3335" width="11.42578125" style="1674" customWidth="1"/>
    <col min="3336" max="3336" width="15" style="1674" customWidth="1"/>
    <col min="3337" max="3584" width="9.42578125" style="1674"/>
    <col min="3585" max="3585" width="24.42578125" style="1674" customWidth="1"/>
    <col min="3586" max="3586" width="23.5703125" style="1674" customWidth="1"/>
    <col min="3587" max="3587" width="9.7109375" style="1674" customWidth="1"/>
    <col min="3588" max="3588" width="13" style="1674" customWidth="1"/>
    <col min="3589" max="3589" width="1.7109375" style="1674" customWidth="1"/>
    <col min="3590" max="3590" width="12.28515625" style="1674" customWidth="1"/>
    <col min="3591" max="3591" width="11.42578125" style="1674" customWidth="1"/>
    <col min="3592" max="3592" width="15" style="1674" customWidth="1"/>
    <col min="3593" max="3840" width="9.42578125" style="1674"/>
    <col min="3841" max="3841" width="24.42578125" style="1674" customWidth="1"/>
    <col min="3842" max="3842" width="23.5703125" style="1674" customWidth="1"/>
    <col min="3843" max="3843" width="9.7109375" style="1674" customWidth="1"/>
    <col min="3844" max="3844" width="13" style="1674" customWidth="1"/>
    <col min="3845" max="3845" width="1.7109375" style="1674" customWidth="1"/>
    <col min="3846" max="3846" width="12.28515625" style="1674" customWidth="1"/>
    <col min="3847" max="3847" width="11.42578125" style="1674" customWidth="1"/>
    <col min="3848" max="3848" width="15" style="1674" customWidth="1"/>
    <col min="3849" max="4096" width="9.42578125" style="1674"/>
    <col min="4097" max="4097" width="24.42578125" style="1674" customWidth="1"/>
    <col min="4098" max="4098" width="23.5703125" style="1674" customWidth="1"/>
    <col min="4099" max="4099" width="9.7109375" style="1674" customWidth="1"/>
    <col min="4100" max="4100" width="13" style="1674" customWidth="1"/>
    <col min="4101" max="4101" width="1.7109375" style="1674" customWidth="1"/>
    <col min="4102" max="4102" width="12.28515625" style="1674" customWidth="1"/>
    <col min="4103" max="4103" width="11.42578125" style="1674" customWidth="1"/>
    <col min="4104" max="4104" width="15" style="1674" customWidth="1"/>
    <col min="4105" max="4352" width="9.42578125" style="1674"/>
    <col min="4353" max="4353" width="24.42578125" style="1674" customWidth="1"/>
    <col min="4354" max="4354" width="23.5703125" style="1674" customWidth="1"/>
    <col min="4355" max="4355" width="9.7109375" style="1674" customWidth="1"/>
    <col min="4356" max="4356" width="13" style="1674" customWidth="1"/>
    <col min="4357" max="4357" width="1.7109375" style="1674" customWidth="1"/>
    <col min="4358" max="4358" width="12.28515625" style="1674" customWidth="1"/>
    <col min="4359" max="4359" width="11.42578125" style="1674" customWidth="1"/>
    <col min="4360" max="4360" width="15" style="1674" customWidth="1"/>
    <col min="4361" max="4608" width="9.42578125" style="1674"/>
    <col min="4609" max="4609" width="24.42578125" style="1674" customWidth="1"/>
    <col min="4610" max="4610" width="23.5703125" style="1674" customWidth="1"/>
    <col min="4611" max="4611" width="9.7109375" style="1674" customWidth="1"/>
    <col min="4612" max="4612" width="13" style="1674" customWidth="1"/>
    <col min="4613" max="4613" width="1.7109375" style="1674" customWidth="1"/>
    <col min="4614" max="4614" width="12.28515625" style="1674" customWidth="1"/>
    <col min="4615" max="4615" width="11.42578125" style="1674" customWidth="1"/>
    <col min="4616" max="4616" width="15" style="1674" customWidth="1"/>
    <col min="4617" max="4864" width="9.42578125" style="1674"/>
    <col min="4865" max="4865" width="24.42578125" style="1674" customWidth="1"/>
    <col min="4866" max="4866" width="23.5703125" style="1674" customWidth="1"/>
    <col min="4867" max="4867" width="9.7109375" style="1674" customWidth="1"/>
    <col min="4868" max="4868" width="13" style="1674" customWidth="1"/>
    <col min="4869" max="4869" width="1.7109375" style="1674" customWidth="1"/>
    <col min="4870" max="4870" width="12.28515625" style="1674" customWidth="1"/>
    <col min="4871" max="4871" width="11.42578125" style="1674" customWidth="1"/>
    <col min="4872" max="4872" width="15" style="1674" customWidth="1"/>
    <col min="4873" max="5120" width="9.42578125" style="1674"/>
    <col min="5121" max="5121" width="24.42578125" style="1674" customWidth="1"/>
    <col min="5122" max="5122" width="23.5703125" style="1674" customWidth="1"/>
    <col min="5123" max="5123" width="9.7109375" style="1674" customWidth="1"/>
    <col min="5124" max="5124" width="13" style="1674" customWidth="1"/>
    <col min="5125" max="5125" width="1.7109375" style="1674" customWidth="1"/>
    <col min="5126" max="5126" width="12.28515625" style="1674" customWidth="1"/>
    <col min="5127" max="5127" width="11.42578125" style="1674" customWidth="1"/>
    <col min="5128" max="5128" width="15" style="1674" customWidth="1"/>
    <col min="5129" max="5376" width="9.42578125" style="1674"/>
    <col min="5377" max="5377" width="24.42578125" style="1674" customWidth="1"/>
    <col min="5378" max="5378" width="23.5703125" style="1674" customWidth="1"/>
    <col min="5379" max="5379" width="9.7109375" style="1674" customWidth="1"/>
    <col min="5380" max="5380" width="13" style="1674" customWidth="1"/>
    <col min="5381" max="5381" width="1.7109375" style="1674" customWidth="1"/>
    <col min="5382" max="5382" width="12.28515625" style="1674" customWidth="1"/>
    <col min="5383" max="5383" width="11.42578125" style="1674" customWidth="1"/>
    <col min="5384" max="5384" width="15" style="1674" customWidth="1"/>
    <col min="5385" max="5632" width="9.42578125" style="1674"/>
    <col min="5633" max="5633" width="24.42578125" style="1674" customWidth="1"/>
    <col min="5634" max="5634" width="23.5703125" style="1674" customWidth="1"/>
    <col min="5635" max="5635" width="9.7109375" style="1674" customWidth="1"/>
    <col min="5636" max="5636" width="13" style="1674" customWidth="1"/>
    <col min="5637" max="5637" width="1.7109375" style="1674" customWidth="1"/>
    <col min="5638" max="5638" width="12.28515625" style="1674" customWidth="1"/>
    <col min="5639" max="5639" width="11.42578125" style="1674" customWidth="1"/>
    <col min="5640" max="5640" width="15" style="1674" customWidth="1"/>
    <col min="5641" max="5888" width="9.42578125" style="1674"/>
    <col min="5889" max="5889" width="24.42578125" style="1674" customWidth="1"/>
    <col min="5890" max="5890" width="23.5703125" style="1674" customWidth="1"/>
    <col min="5891" max="5891" width="9.7109375" style="1674" customWidth="1"/>
    <col min="5892" max="5892" width="13" style="1674" customWidth="1"/>
    <col min="5893" max="5893" width="1.7109375" style="1674" customWidth="1"/>
    <col min="5894" max="5894" width="12.28515625" style="1674" customWidth="1"/>
    <col min="5895" max="5895" width="11.42578125" style="1674" customWidth="1"/>
    <col min="5896" max="5896" width="15" style="1674" customWidth="1"/>
    <col min="5897" max="6144" width="9.42578125" style="1674"/>
    <col min="6145" max="6145" width="24.42578125" style="1674" customWidth="1"/>
    <col min="6146" max="6146" width="23.5703125" style="1674" customWidth="1"/>
    <col min="6147" max="6147" width="9.7109375" style="1674" customWidth="1"/>
    <col min="6148" max="6148" width="13" style="1674" customWidth="1"/>
    <col min="6149" max="6149" width="1.7109375" style="1674" customWidth="1"/>
    <col min="6150" max="6150" width="12.28515625" style="1674" customWidth="1"/>
    <col min="6151" max="6151" width="11.42578125" style="1674" customWidth="1"/>
    <col min="6152" max="6152" width="15" style="1674" customWidth="1"/>
    <col min="6153" max="6400" width="9.42578125" style="1674"/>
    <col min="6401" max="6401" width="24.42578125" style="1674" customWidth="1"/>
    <col min="6402" max="6402" width="23.5703125" style="1674" customWidth="1"/>
    <col min="6403" max="6403" width="9.7109375" style="1674" customWidth="1"/>
    <col min="6404" max="6404" width="13" style="1674" customWidth="1"/>
    <col min="6405" max="6405" width="1.7109375" style="1674" customWidth="1"/>
    <col min="6406" max="6406" width="12.28515625" style="1674" customWidth="1"/>
    <col min="6407" max="6407" width="11.42578125" style="1674" customWidth="1"/>
    <col min="6408" max="6408" width="15" style="1674" customWidth="1"/>
    <col min="6409" max="6656" width="9.42578125" style="1674"/>
    <col min="6657" max="6657" width="24.42578125" style="1674" customWidth="1"/>
    <col min="6658" max="6658" width="23.5703125" style="1674" customWidth="1"/>
    <col min="6659" max="6659" width="9.7109375" style="1674" customWidth="1"/>
    <col min="6660" max="6660" width="13" style="1674" customWidth="1"/>
    <col min="6661" max="6661" width="1.7109375" style="1674" customWidth="1"/>
    <col min="6662" max="6662" width="12.28515625" style="1674" customWidth="1"/>
    <col min="6663" max="6663" width="11.42578125" style="1674" customWidth="1"/>
    <col min="6664" max="6664" width="15" style="1674" customWidth="1"/>
    <col min="6665" max="6912" width="9.42578125" style="1674"/>
    <col min="6913" max="6913" width="24.42578125" style="1674" customWidth="1"/>
    <col min="6914" max="6914" width="23.5703125" style="1674" customWidth="1"/>
    <col min="6915" max="6915" width="9.7109375" style="1674" customWidth="1"/>
    <col min="6916" max="6916" width="13" style="1674" customWidth="1"/>
    <col min="6917" max="6917" width="1.7109375" style="1674" customWidth="1"/>
    <col min="6918" max="6918" width="12.28515625" style="1674" customWidth="1"/>
    <col min="6919" max="6919" width="11.42578125" style="1674" customWidth="1"/>
    <col min="6920" max="6920" width="15" style="1674" customWidth="1"/>
    <col min="6921" max="7168" width="9.42578125" style="1674"/>
    <col min="7169" max="7169" width="24.42578125" style="1674" customWidth="1"/>
    <col min="7170" max="7170" width="23.5703125" style="1674" customWidth="1"/>
    <col min="7171" max="7171" width="9.7109375" style="1674" customWidth="1"/>
    <col min="7172" max="7172" width="13" style="1674" customWidth="1"/>
    <col min="7173" max="7173" width="1.7109375" style="1674" customWidth="1"/>
    <col min="7174" max="7174" width="12.28515625" style="1674" customWidth="1"/>
    <col min="7175" max="7175" width="11.42578125" style="1674" customWidth="1"/>
    <col min="7176" max="7176" width="15" style="1674" customWidth="1"/>
    <col min="7177" max="7424" width="9.42578125" style="1674"/>
    <col min="7425" max="7425" width="24.42578125" style="1674" customWidth="1"/>
    <col min="7426" max="7426" width="23.5703125" style="1674" customWidth="1"/>
    <col min="7427" max="7427" width="9.7109375" style="1674" customWidth="1"/>
    <col min="7428" max="7428" width="13" style="1674" customWidth="1"/>
    <col min="7429" max="7429" width="1.7109375" style="1674" customWidth="1"/>
    <col min="7430" max="7430" width="12.28515625" style="1674" customWidth="1"/>
    <col min="7431" max="7431" width="11.42578125" style="1674" customWidth="1"/>
    <col min="7432" max="7432" width="15" style="1674" customWidth="1"/>
    <col min="7433" max="7680" width="9.42578125" style="1674"/>
    <col min="7681" max="7681" width="24.42578125" style="1674" customWidth="1"/>
    <col min="7682" max="7682" width="23.5703125" style="1674" customWidth="1"/>
    <col min="7683" max="7683" width="9.7109375" style="1674" customWidth="1"/>
    <col min="7684" max="7684" width="13" style="1674" customWidth="1"/>
    <col min="7685" max="7685" width="1.7109375" style="1674" customWidth="1"/>
    <col min="7686" max="7686" width="12.28515625" style="1674" customWidth="1"/>
    <col min="7687" max="7687" width="11.42578125" style="1674" customWidth="1"/>
    <col min="7688" max="7688" width="15" style="1674" customWidth="1"/>
    <col min="7689" max="7936" width="9.42578125" style="1674"/>
    <col min="7937" max="7937" width="24.42578125" style="1674" customWidth="1"/>
    <col min="7938" max="7938" width="23.5703125" style="1674" customWidth="1"/>
    <col min="7939" max="7939" width="9.7109375" style="1674" customWidth="1"/>
    <col min="7940" max="7940" width="13" style="1674" customWidth="1"/>
    <col min="7941" max="7941" width="1.7109375" style="1674" customWidth="1"/>
    <col min="7942" max="7942" width="12.28515625" style="1674" customWidth="1"/>
    <col min="7943" max="7943" width="11.42578125" style="1674" customWidth="1"/>
    <col min="7944" max="7944" width="15" style="1674" customWidth="1"/>
    <col min="7945" max="8192" width="9.42578125" style="1674"/>
    <col min="8193" max="8193" width="24.42578125" style="1674" customWidth="1"/>
    <col min="8194" max="8194" width="23.5703125" style="1674" customWidth="1"/>
    <col min="8195" max="8195" width="9.7109375" style="1674" customWidth="1"/>
    <col min="8196" max="8196" width="13" style="1674" customWidth="1"/>
    <col min="8197" max="8197" width="1.7109375" style="1674" customWidth="1"/>
    <col min="8198" max="8198" width="12.28515625" style="1674" customWidth="1"/>
    <col min="8199" max="8199" width="11.42578125" style="1674" customWidth="1"/>
    <col min="8200" max="8200" width="15" style="1674" customWidth="1"/>
    <col min="8201" max="8448" width="9.42578125" style="1674"/>
    <col min="8449" max="8449" width="24.42578125" style="1674" customWidth="1"/>
    <col min="8450" max="8450" width="23.5703125" style="1674" customWidth="1"/>
    <col min="8451" max="8451" width="9.7109375" style="1674" customWidth="1"/>
    <col min="8452" max="8452" width="13" style="1674" customWidth="1"/>
    <col min="8453" max="8453" width="1.7109375" style="1674" customWidth="1"/>
    <col min="8454" max="8454" width="12.28515625" style="1674" customWidth="1"/>
    <col min="8455" max="8455" width="11.42578125" style="1674" customWidth="1"/>
    <col min="8456" max="8456" width="15" style="1674" customWidth="1"/>
    <col min="8457" max="8704" width="9.42578125" style="1674"/>
    <col min="8705" max="8705" width="24.42578125" style="1674" customWidth="1"/>
    <col min="8706" max="8706" width="23.5703125" style="1674" customWidth="1"/>
    <col min="8707" max="8707" width="9.7109375" style="1674" customWidth="1"/>
    <col min="8708" max="8708" width="13" style="1674" customWidth="1"/>
    <col min="8709" max="8709" width="1.7109375" style="1674" customWidth="1"/>
    <col min="8710" max="8710" width="12.28515625" style="1674" customWidth="1"/>
    <col min="8711" max="8711" width="11.42578125" style="1674" customWidth="1"/>
    <col min="8712" max="8712" width="15" style="1674" customWidth="1"/>
    <col min="8713" max="8960" width="9.42578125" style="1674"/>
    <col min="8961" max="8961" width="24.42578125" style="1674" customWidth="1"/>
    <col min="8962" max="8962" width="23.5703125" style="1674" customWidth="1"/>
    <col min="8963" max="8963" width="9.7109375" style="1674" customWidth="1"/>
    <col min="8964" max="8964" width="13" style="1674" customWidth="1"/>
    <col min="8965" max="8965" width="1.7109375" style="1674" customWidth="1"/>
    <col min="8966" max="8966" width="12.28515625" style="1674" customWidth="1"/>
    <col min="8967" max="8967" width="11.42578125" style="1674" customWidth="1"/>
    <col min="8968" max="8968" width="15" style="1674" customWidth="1"/>
    <col min="8969" max="9216" width="9.42578125" style="1674"/>
    <col min="9217" max="9217" width="24.42578125" style="1674" customWidth="1"/>
    <col min="9218" max="9218" width="23.5703125" style="1674" customWidth="1"/>
    <col min="9219" max="9219" width="9.7109375" style="1674" customWidth="1"/>
    <col min="9220" max="9220" width="13" style="1674" customWidth="1"/>
    <col min="9221" max="9221" width="1.7109375" style="1674" customWidth="1"/>
    <col min="9222" max="9222" width="12.28515625" style="1674" customWidth="1"/>
    <col min="9223" max="9223" width="11.42578125" style="1674" customWidth="1"/>
    <col min="9224" max="9224" width="15" style="1674" customWidth="1"/>
    <col min="9225" max="9472" width="9.42578125" style="1674"/>
    <col min="9473" max="9473" width="24.42578125" style="1674" customWidth="1"/>
    <col min="9474" max="9474" width="23.5703125" style="1674" customWidth="1"/>
    <col min="9475" max="9475" width="9.7109375" style="1674" customWidth="1"/>
    <col min="9476" max="9476" width="13" style="1674" customWidth="1"/>
    <col min="9477" max="9477" width="1.7109375" style="1674" customWidth="1"/>
    <col min="9478" max="9478" width="12.28515625" style="1674" customWidth="1"/>
    <col min="9479" max="9479" width="11.42578125" style="1674" customWidth="1"/>
    <col min="9480" max="9480" width="15" style="1674" customWidth="1"/>
    <col min="9481" max="9728" width="9.42578125" style="1674"/>
    <col min="9729" max="9729" width="24.42578125" style="1674" customWidth="1"/>
    <col min="9730" max="9730" width="23.5703125" style="1674" customWidth="1"/>
    <col min="9731" max="9731" width="9.7109375" style="1674" customWidth="1"/>
    <col min="9732" max="9732" width="13" style="1674" customWidth="1"/>
    <col min="9733" max="9733" width="1.7109375" style="1674" customWidth="1"/>
    <col min="9734" max="9734" width="12.28515625" style="1674" customWidth="1"/>
    <col min="9735" max="9735" width="11.42578125" style="1674" customWidth="1"/>
    <col min="9736" max="9736" width="15" style="1674" customWidth="1"/>
    <col min="9737" max="9984" width="9.42578125" style="1674"/>
    <col min="9985" max="9985" width="24.42578125" style="1674" customWidth="1"/>
    <col min="9986" max="9986" width="23.5703125" style="1674" customWidth="1"/>
    <col min="9987" max="9987" width="9.7109375" style="1674" customWidth="1"/>
    <col min="9988" max="9988" width="13" style="1674" customWidth="1"/>
    <col min="9989" max="9989" width="1.7109375" style="1674" customWidth="1"/>
    <col min="9990" max="9990" width="12.28515625" style="1674" customWidth="1"/>
    <col min="9991" max="9991" width="11.42578125" style="1674" customWidth="1"/>
    <col min="9992" max="9992" width="15" style="1674" customWidth="1"/>
    <col min="9993" max="10240" width="9.42578125" style="1674"/>
    <col min="10241" max="10241" width="24.42578125" style="1674" customWidth="1"/>
    <col min="10242" max="10242" width="23.5703125" style="1674" customWidth="1"/>
    <col min="10243" max="10243" width="9.7109375" style="1674" customWidth="1"/>
    <col min="10244" max="10244" width="13" style="1674" customWidth="1"/>
    <col min="10245" max="10245" width="1.7109375" style="1674" customWidth="1"/>
    <col min="10246" max="10246" width="12.28515625" style="1674" customWidth="1"/>
    <col min="10247" max="10247" width="11.42578125" style="1674" customWidth="1"/>
    <col min="10248" max="10248" width="15" style="1674" customWidth="1"/>
    <col min="10249" max="10496" width="9.42578125" style="1674"/>
    <col min="10497" max="10497" width="24.42578125" style="1674" customWidth="1"/>
    <col min="10498" max="10498" width="23.5703125" style="1674" customWidth="1"/>
    <col min="10499" max="10499" width="9.7109375" style="1674" customWidth="1"/>
    <col min="10500" max="10500" width="13" style="1674" customWidth="1"/>
    <col min="10501" max="10501" width="1.7109375" style="1674" customWidth="1"/>
    <col min="10502" max="10502" width="12.28515625" style="1674" customWidth="1"/>
    <col min="10503" max="10503" width="11.42578125" style="1674" customWidth="1"/>
    <col min="10504" max="10504" width="15" style="1674" customWidth="1"/>
    <col min="10505" max="10752" width="9.42578125" style="1674"/>
    <col min="10753" max="10753" width="24.42578125" style="1674" customWidth="1"/>
    <col min="10754" max="10754" width="23.5703125" style="1674" customWidth="1"/>
    <col min="10755" max="10755" width="9.7109375" style="1674" customWidth="1"/>
    <col min="10756" max="10756" width="13" style="1674" customWidth="1"/>
    <col min="10757" max="10757" width="1.7109375" style="1674" customWidth="1"/>
    <col min="10758" max="10758" width="12.28515625" style="1674" customWidth="1"/>
    <col min="10759" max="10759" width="11.42578125" style="1674" customWidth="1"/>
    <col min="10760" max="10760" width="15" style="1674" customWidth="1"/>
    <col min="10761" max="11008" width="9.42578125" style="1674"/>
    <col min="11009" max="11009" width="24.42578125" style="1674" customWidth="1"/>
    <col min="11010" max="11010" width="23.5703125" style="1674" customWidth="1"/>
    <col min="11011" max="11011" width="9.7109375" style="1674" customWidth="1"/>
    <col min="11012" max="11012" width="13" style="1674" customWidth="1"/>
    <col min="11013" max="11013" width="1.7109375" style="1674" customWidth="1"/>
    <col min="11014" max="11014" width="12.28515625" style="1674" customWidth="1"/>
    <col min="11015" max="11015" width="11.42578125" style="1674" customWidth="1"/>
    <col min="11016" max="11016" width="15" style="1674" customWidth="1"/>
    <col min="11017" max="11264" width="9.42578125" style="1674"/>
    <col min="11265" max="11265" width="24.42578125" style="1674" customWidth="1"/>
    <col min="11266" max="11266" width="23.5703125" style="1674" customWidth="1"/>
    <col min="11267" max="11267" width="9.7109375" style="1674" customWidth="1"/>
    <col min="11268" max="11268" width="13" style="1674" customWidth="1"/>
    <col min="11269" max="11269" width="1.7109375" style="1674" customWidth="1"/>
    <col min="11270" max="11270" width="12.28515625" style="1674" customWidth="1"/>
    <col min="11271" max="11271" width="11.42578125" style="1674" customWidth="1"/>
    <col min="11272" max="11272" width="15" style="1674" customWidth="1"/>
    <col min="11273" max="11520" width="9.42578125" style="1674"/>
    <col min="11521" max="11521" width="24.42578125" style="1674" customWidth="1"/>
    <col min="11522" max="11522" width="23.5703125" style="1674" customWidth="1"/>
    <col min="11523" max="11523" width="9.7109375" style="1674" customWidth="1"/>
    <col min="11524" max="11524" width="13" style="1674" customWidth="1"/>
    <col min="11525" max="11525" width="1.7109375" style="1674" customWidth="1"/>
    <col min="11526" max="11526" width="12.28515625" style="1674" customWidth="1"/>
    <col min="11527" max="11527" width="11.42578125" style="1674" customWidth="1"/>
    <col min="11528" max="11528" width="15" style="1674" customWidth="1"/>
    <col min="11529" max="11776" width="9.42578125" style="1674"/>
    <col min="11777" max="11777" width="24.42578125" style="1674" customWidth="1"/>
    <col min="11778" max="11778" width="23.5703125" style="1674" customWidth="1"/>
    <col min="11779" max="11779" width="9.7109375" style="1674" customWidth="1"/>
    <col min="11780" max="11780" width="13" style="1674" customWidth="1"/>
    <col min="11781" max="11781" width="1.7109375" style="1674" customWidth="1"/>
    <col min="11782" max="11782" width="12.28515625" style="1674" customWidth="1"/>
    <col min="11783" max="11783" width="11.42578125" style="1674" customWidth="1"/>
    <col min="11784" max="11784" width="15" style="1674" customWidth="1"/>
    <col min="11785" max="12032" width="9.42578125" style="1674"/>
    <col min="12033" max="12033" width="24.42578125" style="1674" customWidth="1"/>
    <col min="12034" max="12034" width="23.5703125" style="1674" customWidth="1"/>
    <col min="12035" max="12035" width="9.7109375" style="1674" customWidth="1"/>
    <col min="12036" max="12036" width="13" style="1674" customWidth="1"/>
    <col min="12037" max="12037" width="1.7109375" style="1674" customWidth="1"/>
    <col min="12038" max="12038" width="12.28515625" style="1674" customWidth="1"/>
    <col min="12039" max="12039" width="11.42578125" style="1674" customWidth="1"/>
    <col min="12040" max="12040" width="15" style="1674" customWidth="1"/>
    <col min="12041" max="12288" width="9.42578125" style="1674"/>
    <col min="12289" max="12289" width="24.42578125" style="1674" customWidth="1"/>
    <col min="12290" max="12290" width="23.5703125" style="1674" customWidth="1"/>
    <col min="12291" max="12291" width="9.7109375" style="1674" customWidth="1"/>
    <col min="12292" max="12292" width="13" style="1674" customWidth="1"/>
    <col min="12293" max="12293" width="1.7109375" style="1674" customWidth="1"/>
    <col min="12294" max="12294" width="12.28515625" style="1674" customWidth="1"/>
    <col min="12295" max="12295" width="11.42578125" style="1674" customWidth="1"/>
    <col min="12296" max="12296" width="15" style="1674" customWidth="1"/>
    <col min="12297" max="12544" width="9.42578125" style="1674"/>
    <col min="12545" max="12545" width="24.42578125" style="1674" customWidth="1"/>
    <col min="12546" max="12546" width="23.5703125" style="1674" customWidth="1"/>
    <col min="12547" max="12547" width="9.7109375" style="1674" customWidth="1"/>
    <col min="12548" max="12548" width="13" style="1674" customWidth="1"/>
    <col min="12549" max="12549" width="1.7109375" style="1674" customWidth="1"/>
    <col min="12550" max="12550" width="12.28515625" style="1674" customWidth="1"/>
    <col min="12551" max="12551" width="11.42578125" style="1674" customWidth="1"/>
    <col min="12552" max="12552" width="15" style="1674" customWidth="1"/>
    <col min="12553" max="12800" width="9.42578125" style="1674"/>
    <col min="12801" max="12801" width="24.42578125" style="1674" customWidth="1"/>
    <col min="12802" max="12802" width="23.5703125" style="1674" customWidth="1"/>
    <col min="12803" max="12803" width="9.7109375" style="1674" customWidth="1"/>
    <col min="12804" max="12804" width="13" style="1674" customWidth="1"/>
    <col min="12805" max="12805" width="1.7109375" style="1674" customWidth="1"/>
    <col min="12806" max="12806" width="12.28515625" style="1674" customWidth="1"/>
    <col min="12807" max="12807" width="11.42578125" style="1674" customWidth="1"/>
    <col min="12808" max="12808" width="15" style="1674" customWidth="1"/>
    <col min="12809" max="13056" width="9.42578125" style="1674"/>
    <col min="13057" max="13057" width="24.42578125" style="1674" customWidth="1"/>
    <col min="13058" max="13058" width="23.5703125" style="1674" customWidth="1"/>
    <col min="13059" max="13059" width="9.7109375" style="1674" customWidth="1"/>
    <col min="13060" max="13060" width="13" style="1674" customWidth="1"/>
    <col min="13061" max="13061" width="1.7109375" style="1674" customWidth="1"/>
    <col min="13062" max="13062" width="12.28515625" style="1674" customWidth="1"/>
    <col min="13063" max="13063" width="11.42578125" style="1674" customWidth="1"/>
    <col min="13064" max="13064" width="15" style="1674" customWidth="1"/>
    <col min="13065" max="13312" width="9.42578125" style="1674"/>
    <col min="13313" max="13313" width="24.42578125" style="1674" customWidth="1"/>
    <col min="13314" max="13314" width="23.5703125" style="1674" customWidth="1"/>
    <col min="13315" max="13315" width="9.7109375" style="1674" customWidth="1"/>
    <col min="13316" max="13316" width="13" style="1674" customWidth="1"/>
    <col min="13317" max="13317" width="1.7109375" style="1674" customWidth="1"/>
    <col min="13318" max="13318" width="12.28515625" style="1674" customWidth="1"/>
    <col min="13319" max="13319" width="11.42578125" style="1674" customWidth="1"/>
    <col min="13320" max="13320" width="15" style="1674" customWidth="1"/>
    <col min="13321" max="13568" width="9.42578125" style="1674"/>
    <col min="13569" max="13569" width="24.42578125" style="1674" customWidth="1"/>
    <col min="13570" max="13570" width="23.5703125" style="1674" customWidth="1"/>
    <col min="13571" max="13571" width="9.7109375" style="1674" customWidth="1"/>
    <col min="13572" max="13572" width="13" style="1674" customWidth="1"/>
    <col min="13573" max="13573" width="1.7109375" style="1674" customWidth="1"/>
    <col min="13574" max="13574" width="12.28515625" style="1674" customWidth="1"/>
    <col min="13575" max="13575" width="11.42578125" style="1674" customWidth="1"/>
    <col min="13576" max="13576" width="15" style="1674" customWidth="1"/>
    <col min="13577" max="13824" width="9.42578125" style="1674"/>
    <col min="13825" max="13825" width="24.42578125" style="1674" customWidth="1"/>
    <col min="13826" max="13826" width="23.5703125" style="1674" customWidth="1"/>
    <col min="13827" max="13827" width="9.7109375" style="1674" customWidth="1"/>
    <col min="13828" max="13828" width="13" style="1674" customWidth="1"/>
    <col min="13829" max="13829" width="1.7109375" style="1674" customWidth="1"/>
    <col min="13830" max="13830" width="12.28515625" style="1674" customWidth="1"/>
    <col min="13831" max="13831" width="11.42578125" style="1674" customWidth="1"/>
    <col min="13832" max="13832" width="15" style="1674" customWidth="1"/>
    <col min="13833" max="14080" width="9.42578125" style="1674"/>
    <col min="14081" max="14081" width="24.42578125" style="1674" customWidth="1"/>
    <col min="14082" max="14082" width="23.5703125" style="1674" customWidth="1"/>
    <col min="14083" max="14083" width="9.7109375" style="1674" customWidth="1"/>
    <col min="14084" max="14084" width="13" style="1674" customWidth="1"/>
    <col min="14085" max="14085" width="1.7109375" style="1674" customWidth="1"/>
    <col min="14086" max="14086" width="12.28515625" style="1674" customWidth="1"/>
    <col min="14087" max="14087" width="11.42578125" style="1674" customWidth="1"/>
    <col min="14088" max="14088" width="15" style="1674" customWidth="1"/>
    <col min="14089" max="14336" width="9.42578125" style="1674"/>
    <col min="14337" max="14337" width="24.42578125" style="1674" customWidth="1"/>
    <col min="14338" max="14338" width="23.5703125" style="1674" customWidth="1"/>
    <col min="14339" max="14339" width="9.7109375" style="1674" customWidth="1"/>
    <col min="14340" max="14340" width="13" style="1674" customWidth="1"/>
    <col min="14341" max="14341" width="1.7109375" style="1674" customWidth="1"/>
    <col min="14342" max="14342" width="12.28515625" style="1674" customWidth="1"/>
    <col min="14343" max="14343" width="11.42578125" style="1674" customWidth="1"/>
    <col min="14344" max="14344" width="15" style="1674" customWidth="1"/>
    <col min="14345" max="14592" width="9.42578125" style="1674"/>
    <col min="14593" max="14593" width="24.42578125" style="1674" customWidth="1"/>
    <col min="14594" max="14594" width="23.5703125" style="1674" customWidth="1"/>
    <col min="14595" max="14595" width="9.7109375" style="1674" customWidth="1"/>
    <col min="14596" max="14596" width="13" style="1674" customWidth="1"/>
    <col min="14597" max="14597" width="1.7109375" style="1674" customWidth="1"/>
    <col min="14598" max="14598" width="12.28515625" style="1674" customWidth="1"/>
    <col min="14599" max="14599" width="11.42578125" style="1674" customWidth="1"/>
    <col min="14600" max="14600" width="15" style="1674" customWidth="1"/>
    <col min="14601" max="14848" width="9.42578125" style="1674"/>
    <col min="14849" max="14849" width="24.42578125" style="1674" customWidth="1"/>
    <col min="14850" max="14850" width="23.5703125" style="1674" customWidth="1"/>
    <col min="14851" max="14851" width="9.7109375" style="1674" customWidth="1"/>
    <col min="14852" max="14852" width="13" style="1674" customWidth="1"/>
    <col min="14853" max="14853" width="1.7109375" style="1674" customWidth="1"/>
    <col min="14854" max="14854" width="12.28515625" style="1674" customWidth="1"/>
    <col min="14855" max="14855" width="11.42578125" style="1674" customWidth="1"/>
    <col min="14856" max="14856" width="15" style="1674" customWidth="1"/>
    <col min="14857" max="15104" width="9.42578125" style="1674"/>
    <col min="15105" max="15105" width="24.42578125" style="1674" customWidth="1"/>
    <col min="15106" max="15106" width="23.5703125" style="1674" customWidth="1"/>
    <col min="15107" max="15107" width="9.7109375" style="1674" customWidth="1"/>
    <col min="15108" max="15108" width="13" style="1674" customWidth="1"/>
    <col min="15109" max="15109" width="1.7109375" style="1674" customWidth="1"/>
    <col min="15110" max="15110" width="12.28515625" style="1674" customWidth="1"/>
    <col min="15111" max="15111" width="11.42578125" style="1674" customWidth="1"/>
    <col min="15112" max="15112" width="15" style="1674" customWidth="1"/>
    <col min="15113" max="15360" width="9.42578125" style="1674"/>
    <col min="15361" max="15361" width="24.42578125" style="1674" customWidth="1"/>
    <col min="15362" max="15362" width="23.5703125" style="1674" customWidth="1"/>
    <col min="15363" max="15363" width="9.7109375" style="1674" customWidth="1"/>
    <col min="15364" max="15364" width="13" style="1674" customWidth="1"/>
    <col min="15365" max="15365" width="1.7109375" style="1674" customWidth="1"/>
    <col min="15366" max="15366" width="12.28515625" style="1674" customWidth="1"/>
    <col min="15367" max="15367" width="11.42578125" style="1674" customWidth="1"/>
    <col min="15368" max="15368" width="15" style="1674" customWidth="1"/>
    <col min="15369" max="15616" width="9.42578125" style="1674"/>
    <col min="15617" max="15617" width="24.42578125" style="1674" customWidth="1"/>
    <col min="15618" max="15618" width="23.5703125" style="1674" customWidth="1"/>
    <col min="15619" max="15619" width="9.7109375" style="1674" customWidth="1"/>
    <col min="15620" max="15620" width="13" style="1674" customWidth="1"/>
    <col min="15621" max="15621" width="1.7109375" style="1674" customWidth="1"/>
    <col min="15622" max="15622" width="12.28515625" style="1674" customWidth="1"/>
    <col min="15623" max="15623" width="11.42578125" style="1674" customWidth="1"/>
    <col min="15624" max="15624" width="15" style="1674" customWidth="1"/>
    <col min="15625" max="15872" width="9.42578125" style="1674"/>
    <col min="15873" max="15873" width="24.42578125" style="1674" customWidth="1"/>
    <col min="15874" max="15874" width="23.5703125" style="1674" customWidth="1"/>
    <col min="15875" max="15875" width="9.7109375" style="1674" customWidth="1"/>
    <col min="15876" max="15876" width="13" style="1674" customWidth="1"/>
    <col min="15877" max="15877" width="1.7109375" style="1674" customWidth="1"/>
    <col min="15878" max="15878" width="12.28515625" style="1674" customWidth="1"/>
    <col min="15879" max="15879" width="11.42578125" style="1674" customWidth="1"/>
    <col min="15880" max="15880" width="15" style="1674" customWidth="1"/>
    <col min="15881" max="16128" width="9.42578125" style="1674"/>
    <col min="16129" max="16129" width="24.42578125" style="1674" customWidth="1"/>
    <col min="16130" max="16130" width="23.5703125" style="1674" customWidth="1"/>
    <col min="16131" max="16131" width="9.7109375" style="1674" customWidth="1"/>
    <col min="16132" max="16132" width="13" style="1674" customWidth="1"/>
    <col min="16133" max="16133" width="1.7109375" style="1674" customWidth="1"/>
    <col min="16134" max="16134" width="12.28515625" style="1674" customWidth="1"/>
    <col min="16135" max="16135" width="11.42578125" style="1674" customWidth="1"/>
    <col min="16136" max="16136" width="15" style="1674" customWidth="1"/>
    <col min="16137" max="16384" width="9.42578125" style="1674"/>
  </cols>
  <sheetData>
    <row r="1" spans="1:15" s="795" customFormat="1" ht="15" customHeight="1" x14ac:dyDescent="0.2">
      <c r="A1" s="791" t="s">
        <v>1185</v>
      </c>
      <c r="B1" s="792"/>
      <c r="C1" s="792"/>
      <c r="D1" s="792"/>
      <c r="E1" s="792"/>
      <c r="F1" s="792"/>
      <c r="G1" s="793"/>
      <c r="H1" s="794"/>
    </row>
    <row r="2" spans="1:15" s="795" customFormat="1" ht="15" customHeight="1" x14ac:dyDescent="0.2">
      <c r="A2" s="791"/>
      <c r="B2" s="792"/>
      <c r="C2" s="792"/>
      <c r="D2" s="792"/>
      <c r="E2" s="792"/>
      <c r="F2" s="792"/>
      <c r="G2" s="793"/>
      <c r="H2" s="794"/>
    </row>
    <row r="3" spans="1:15" s="795" customFormat="1" ht="15" customHeight="1" x14ac:dyDescent="0.2">
      <c r="A3" s="796"/>
      <c r="B3" s="797"/>
      <c r="C3" s="798"/>
      <c r="D3" s="798"/>
      <c r="E3" s="798"/>
      <c r="F3" s="798"/>
      <c r="G3" s="798"/>
      <c r="H3" s="799" t="s">
        <v>159</v>
      </c>
    </row>
    <row r="4" spans="1:15" s="795" customFormat="1" ht="15.95" customHeight="1" x14ac:dyDescent="0.2">
      <c r="A4" s="1976" t="s">
        <v>474</v>
      </c>
      <c r="B4" s="1977" t="s">
        <v>456</v>
      </c>
      <c r="C4" s="1978" t="s">
        <v>457</v>
      </c>
      <c r="D4" s="1978"/>
      <c r="E4" s="801"/>
      <c r="F4" s="1978" t="s">
        <v>458</v>
      </c>
      <c r="G4" s="1978"/>
      <c r="H4" s="1978"/>
    </row>
    <row r="5" spans="1:15" s="795" customFormat="1" ht="15.95" customHeight="1" x14ac:dyDescent="0.2">
      <c r="A5" s="1976"/>
      <c r="B5" s="1977"/>
      <c r="C5" s="802"/>
      <c r="D5" s="802" t="s">
        <v>148</v>
      </c>
      <c r="E5" s="802"/>
      <c r="F5" s="802"/>
      <c r="G5" s="802"/>
      <c r="H5" s="802"/>
      <c r="O5" s="795" t="s">
        <v>459</v>
      </c>
    </row>
    <row r="6" spans="1:15" s="803" customFormat="1" ht="28.5" customHeight="1" x14ac:dyDescent="0.2">
      <c r="A6" s="1976"/>
      <c r="B6" s="1977"/>
      <c r="C6" s="802" t="s">
        <v>460</v>
      </c>
      <c r="D6" s="802" t="s">
        <v>461</v>
      </c>
      <c r="E6" s="802"/>
      <c r="F6" s="802" t="s">
        <v>462</v>
      </c>
      <c r="G6" s="802" t="s">
        <v>463</v>
      </c>
      <c r="H6" s="802" t="s">
        <v>464</v>
      </c>
    </row>
    <row r="7" spans="1:15" s="803" customFormat="1" ht="5.0999999999999996" customHeight="1" x14ac:dyDescent="0.2">
      <c r="A7" s="804"/>
      <c r="B7" s="805"/>
      <c r="C7" s="804"/>
      <c r="D7" s="799"/>
      <c r="E7" s="799"/>
      <c r="F7" s="799"/>
      <c r="G7" s="799"/>
      <c r="H7" s="799"/>
    </row>
    <row r="8" spans="1:15" s="809" customFormat="1" ht="15" customHeight="1" x14ac:dyDescent="0.25">
      <c r="A8" s="806" t="s">
        <v>132</v>
      </c>
      <c r="B8" s="807"/>
      <c r="C8" s="1630">
        <f t="shared" ref="C8:H8" si="0">SUM(C10,C15,C20,C24,C29,C54)</f>
        <v>37125</v>
      </c>
      <c r="D8" s="1630">
        <f t="shared" si="0"/>
        <v>1478</v>
      </c>
      <c r="E8" s="1630">
        <f t="shared" si="0"/>
        <v>0</v>
      </c>
      <c r="F8" s="1630">
        <f t="shared" si="0"/>
        <v>26113</v>
      </c>
      <c r="G8" s="1630">
        <f t="shared" si="0"/>
        <v>8629</v>
      </c>
      <c r="H8" s="1630">
        <f t="shared" si="0"/>
        <v>2015</v>
      </c>
    </row>
    <row r="9" spans="1:15" s="812" customFormat="1" ht="5.0999999999999996" customHeight="1" x14ac:dyDescent="0.25">
      <c r="A9" s="810"/>
      <c r="B9" s="811"/>
      <c r="C9" s="1631"/>
      <c r="D9" s="1631"/>
      <c r="E9" s="1631"/>
      <c r="F9" s="1631"/>
      <c r="G9" s="1631"/>
      <c r="H9" s="1631"/>
    </row>
    <row r="10" spans="1:15" s="813" customFormat="1" ht="15" customHeight="1" x14ac:dyDescent="0.25">
      <c r="A10" s="816" t="s">
        <v>837</v>
      </c>
      <c r="B10" s="817" t="s">
        <v>838</v>
      </c>
      <c r="C10" s="1632">
        <f>SUM(C11:C14)</f>
        <v>331</v>
      </c>
      <c r="D10" s="1632" t="s">
        <v>16</v>
      </c>
      <c r="E10" s="1632"/>
      <c r="F10" s="1632" t="s">
        <v>16</v>
      </c>
      <c r="G10" s="1632">
        <f>SUM(G11:G14)</f>
        <v>176</v>
      </c>
      <c r="H10" s="1632">
        <f>SUM(H11:H14)</f>
        <v>155</v>
      </c>
    </row>
    <row r="11" spans="1:15" s="815" customFormat="1" ht="15" customHeight="1" x14ac:dyDescent="0.2">
      <c r="A11" s="818" t="s">
        <v>839</v>
      </c>
      <c r="B11" s="818" t="s">
        <v>465</v>
      </c>
      <c r="C11" s="819">
        <v>34</v>
      </c>
      <c r="D11" s="864" t="s">
        <v>16</v>
      </c>
      <c r="E11" s="1627"/>
      <c r="F11" s="864" t="s">
        <v>16</v>
      </c>
      <c r="G11" s="819">
        <v>34</v>
      </c>
      <c r="H11" s="864" t="s">
        <v>16</v>
      </c>
      <c r="J11" s="815" t="s">
        <v>16</v>
      </c>
    </row>
    <row r="12" spans="1:15" s="813" customFormat="1" ht="15" customHeight="1" x14ac:dyDescent="0.25">
      <c r="A12" s="818" t="s">
        <v>840</v>
      </c>
      <c r="B12" s="818" t="s">
        <v>841</v>
      </c>
      <c r="C12" s="819">
        <v>190</v>
      </c>
      <c r="D12" s="864" t="s">
        <v>16</v>
      </c>
      <c r="E12" s="1627"/>
      <c r="F12" s="864" t="s">
        <v>16</v>
      </c>
      <c r="G12" s="819">
        <v>35</v>
      </c>
      <c r="H12" s="864">
        <v>155</v>
      </c>
    </row>
    <row r="13" spans="1:15" s="815" customFormat="1" ht="15" customHeight="1" x14ac:dyDescent="0.2">
      <c r="A13" s="818" t="s">
        <v>842</v>
      </c>
      <c r="B13" s="818" t="s">
        <v>466</v>
      </c>
      <c r="C13" s="819">
        <v>105</v>
      </c>
      <c r="D13" s="864" t="s">
        <v>16</v>
      </c>
      <c r="E13" s="1627"/>
      <c r="F13" s="864" t="s">
        <v>16</v>
      </c>
      <c r="G13" s="819">
        <v>105</v>
      </c>
      <c r="H13" s="864" t="s">
        <v>16</v>
      </c>
      <c r="I13" s="864"/>
      <c r="J13" s="815" t="s">
        <v>16</v>
      </c>
    </row>
    <row r="14" spans="1:15" s="815" customFormat="1" ht="15" customHeight="1" x14ac:dyDescent="0.2">
      <c r="A14" s="818" t="s">
        <v>843</v>
      </c>
      <c r="B14" s="818"/>
      <c r="C14" s="819">
        <v>2</v>
      </c>
      <c r="D14" s="864" t="s">
        <v>16</v>
      </c>
      <c r="E14" s="1627"/>
      <c r="F14" s="864" t="s">
        <v>16</v>
      </c>
      <c r="G14" s="819">
        <v>2</v>
      </c>
      <c r="H14" s="864" t="s">
        <v>16</v>
      </c>
      <c r="J14" s="815" t="s">
        <v>16</v>
      </c>
      <c r="L14" s="1457"/>
    </row>
    <row r="15" spans="1:15" s="815" customFormat="1" ht="15" customHeight="1" x14ac:dyDescent="0.2">
      <c r="A15" s="816" t="s">
        <v>844</v>
      </c>
      <c r="B15" s="806" t="s">
        <v>467</v>
      </c>
      <c r="C15" s="808">
        <f>SUM(C16:C19)</f>
        <v>273</v>
      </c>
      <c r="D15" s="1633" t="s">
        <v>16</v>
      </c>
      <c r="E15" s="1630"/>
      <c r="F15" s="1633">
        <f>SUM(F16:F19)</f>
        <v>120</v>
      </c>
      <c r="G15" s="808">
        <f>SUM(G16:G19)</f>
        <v>86</v>
      </c>
      <c r="H15" s="1633">
        <f>SUM(H16:H19)</f>
        <v>67</v>
      </c>
    </row>
    <row r="16" spans="1:15" s="815" customFormat="1" ht="15" customHeight="1" x14ac:dyDescent="0.2">
      <c r="A16" s="820" t="s">
        <v>845</v>
      </c>
      <c r="B16" s="820" t="s">
        <v>846</v>
      </c>
      <c r="C16" s="1624">
        <v>59</v>
      </c>
      <c r="D16" s="819" t="s">
        <v>16</v>
      </c>
      <c r="E16" s="1627"/>
      <c r="F16" s="819" t="s">
        <v>16</v>
      </c>
      <c r="G16" s="819">
        <v>59</v>
      </c>
      <c r="H16" s="819" t="s">
        <v>16</v>
      </c>
    </row>
    <row r="17" spans="1:8" s="815" customFormat="1" ht="15" customHeight="1" x14ac:dyDescent="0.2">
      <c r="A17" s="1480" t="s">
        <v>847</v>
      </c>
      <c r="B17" s="818" t="s">
        <v>848</v>
      </c>
      <c r="C17" s="1623">
        <v>67</v>
      </c>
      <c r="D17" s="819" t="s">
        <v>16</v>
      </c>
      <c r="E17" s="819"/>
      <c r="F17" s="819" t="s">
        <v>16</v>
      </c>
      <c r="G17" s="819"/>
      <c r="H17" s="819">
        <v>67</v>
      </c>
    </row>
    <row r="18" spans="1:8" s="813" customFormat="1" ht="15" customHeight="1" x14ac:dyDescent="0.25">
      <c r="A18" s="1480" t="s">
        <v>849</v>
      </c>
      <c r="B18" s="818" t="s">
        <v>850</v>
      </c>
      <c r="C18" s="1623">
        <v>27</v>
      </c>
      <c r="D18" s="819" t="s">
        <v>16</v>
      </c>
      <c r="E18" s="819"/>
      <c r="F18" s="819" t="s">
        <v>16</v>
      </c>
      <c r="G18" s="819">
        <v>27</v>
      </c>
      <c r="H18" s="864" t="s">
        <v>16</v>
      </c>
    </row>
    <row r="19" spans="1:8" s="821" customFormat="1" ht="15" customHeight="1" x14ac:dyDescent="0.25">
      <c r="A19" s="1480" t="s">
        <v>851</v>
      </c>
      <c r="B19" s="818" t="s">
        <v>852</v>
      </c>
      <c r="C19" s="1623">
        <v>120</v>
      </c>
      <c r="D19" s="819" t="s">
        <v>16</v>
      </c>
      <c r="E19" s="819"/>
      <c r="F19" s="819">
        <v>120</v>
      </c>
      <c r="G19" s="819"/>
      <c r="H19" s="819" t="s">
        <v>16</v>
      </c>
    </row>
    <row r="20" spans="1:8" s="815" customFormat="1" ht="15" customHeight="1" x14ac:dyDescent="0.2">
      <c r="A20" s="816" t="s">
        <v>853</v>
      </c>
      <c r="B20" s="806" t="s">
        <v>854</v>
      </c>
      <c r="C20" s="808">
        <f>SUM(C21:C23)</f>
        <v>5446</v>
      </c>
      <c r="D20" s="1633" t="s">
        <v>16</v>
      </c>
      <c r="E20" s="1630"/>
      <c r="F20" s="1633">
        <f>SUM(F21:F23)</f>
        <v>5371</v>
      </c>
      <c r="G20" s="808">
        <f>SUM(G21:G23)</f>
        <v>75</v>
      </c>
      <c r="H20" s="1633" t="s">
        <v>16</v>
      </c>
    </row>
    <row r="21" spans="1:8" s="815" customFormat="1" ht="15" customHeight="1" x14ac:dyDescent="0.2">
      <c r="A21" s="1531" t="s">
        <v>855</v>
      </c>
      <c r="B21" s="820" t="s">
        <v>856</v>
      </c>
      <c r="C21" s="1624">
        <v>3817</v>
      </c>
      <c r="D21" s="819" t="s">
        <v>16</v>
      </c>
      <c r="E21" s="1625"/>
      <c r="F21" s="864">
        <v>3746</v>
      </c>
      <c r="G21" s="819">
        <v>71</v>
      </c>
      <c r="H21" s="819" t="s">
        <v>16</v>
      </c>
    </row>
    <row r="22" spans="1:8" s="815" customFormat="1" ht="15" customHeight="1" x14ac:dyDescent="0.2">
      <c r="A22" s="1480" t="s">
        <v>857</v>
      </c>
      <c r="B22" s="818" t="s">
        <v>858</v>
      </c>
      <c r="C22" s="1623">
        <v>1490</v>
      </c>
      <c r="D22" s="819" t="s">
        <v>16</v>
      </c>
      <c r="E22" s="1625"/>
      <c r="F22" s="864">
        <v>1486</v>
      </c>
      <c r="G22" s="819">
        <v>4</v>
      </c>
      <c r="H22" s="819" t="s">
        <v>16</v>
      </c>
    </row>
    <row r="23" spans="1:8" s="822" customFormat="1" ht="15" customHeight="1" x14ac:dyDescent="0.2">
      <c r="A23" s="1531" t="s">
        <v>1000</v>
      </c>
      <c r="B23" s="820"/>
      <c r="C23" s="1624">
        <v>139</v>
      </c>
      <c r="D23" s="819" t="s">
        <v>16</v>
      </c>
      <c r="E23" s="1627"/>
      <c r="F23" s="819">
        <v>139</v>
      </c>
      <c r="G23" s="819" t="s">
        <v>16</v>
      </c>
      <c r="H23" s="819" t="s">
        <v>16</v>
      </c>
    </row>
    <row r="24" spans="1:8" s="822" customFormat="1" ht="15" customHeight="1" x14ac:dyDescent="0.2">
      <c r="A24" s="816" t="s">
        <v>859</v>
      </c>
      <c r="B24" s="806" t="s">
        <v>860</v>
      </c>
      <c r="C24" s="808">
        <f>SUM(C25:C28)</f>
        <v>1425</v>
      </c>
      <c r="D24" s="1633" t="s">
        <v>16</v>
      </c>
      <c r="E24" s="1630"/>
      <c r="F24" s="1633" t="s">
        <v>16</v>
      </c>
      <c r="G24" s="808">
        <f>SUM(G25:G28)</f>
        <v>1224</v>
      </c>
      <c r="H24" s="1633">
        <f>SUM(H25:H28)</f>
        <v>176</v>
      </c>
    </row>
    <row r="25" spans="1:8" s="822" customFormat="1" ht="15" customHeight="1" x14ac:dyDescent="0.2">
      <c r="A25" s="1531" t="s">
        <v>861</v>
      </c>
      <c r="B25" s="820" t="s">
        <v>862</v>
      </c>
      <c r="C25" s="1624">
        <v>207</v>
      </c>
      <c r="D25" s="819" t="s">
        <v>16</v>
      </c>
      <c r="E25" s="1627"/>
      <c r="F25" s="819" t="s">
        <v>16</v>
      </c>
      <c r="G25" s="1924">
        <v>197</v>
      </c>
      <c r="H25" s="1925">
        <v>10</v>
      </c>
    </row>
    <row r="26" spans="1:8" s="822" customFormat="1" ht="15" customHeight="1" x14ac:dyDescent="0.2">
      <c r="A26" s="1480" t="s">
        <v>863</v>
      </c>
      <c r="B26" s="818" t="s">
        <v>864</v>
      </c>
      <c r="C26" s="1623">
        <v>502</v>
      </c>
      <c r="D26" s="819" t="s">
        <v>16</v>
      </c>
      <c r="E26" s="1627"/>
      <c r="F26" s="819" t="s">
        <v>16</v>
      </c>
      <c r="G26" s="1924">
        <v>338</v>
      </c>
      <c r="H26" s="864">
        <v>164</v>
      </c>
    </row>
    <row r="27" spans="1:8" s="823" customFormat="1" ht="15" customHeight="1" x14ac:dyDescent="0.2">
      <c r="A27" s="1480" t="s">
        <v>865</v>
      </c>
      <c r="B27" s="818" t="s">
        <v>468</v>
      </c>
      <c r="C27" s="1623">
        <v>689</v>
      </c>
      <c r="D27" s="819" t="s">
        <v>16</v>
      </c>
      <c r="E27" s="1625"/>
      <c r="F27" s="819" t="s">
        <v>16</v>
      </c>
      <c r="G27" s="864">
        <v>689</v>
      </c>
      <c r="H27" s="819" t="s">
        <v>16</v>
      </c>
    </row>
    <row r="28" spans="1:8" s="815" customFormat="1" ht="15" customHeight="1" x14ac:dyDescent="0.2">
      <c r="A28" s="1480" t="s">
        <v>1000</v>
      </c>
      <c r="B28" s="818"/>
      <c r="C28" s="1623">
        <v>27</v>
      </c>
      <c r="D28" s="819" t="s">
        <v>16</v>
      </c>
      <c r="E28" s="819"/>
      <c r="F28" s="819">
        <v>25</v>
      </c>
      <c r="G28" s="819" t="s">
        <v>16</v>
      </c>
      <c r="H28" s="1925">
        <v>2</v>
      </c>
    </row>
    <row r="29" spans="1:8" s="815" customFormat="1" ht="15" customHeight="1" x14ac:dyDescent="0.2">
      <c r="A29" s="806" t="s">
        <v>866</v>
      </c>
      <c r="B29" s="806" t="s">
        <v>469</v>
      </c>
      <c r="C29" s="808">
        <f>SUM(C30:C41)</f>
        <v>8897</v>
      </c>
      <c r="D29" s="1633">
        <f>SUM(D30:D41)</f>
        <v>931</v>
      </c>
      <c r="E29" s="1630"/>
      <c r="F29" s="1633">
        <f>SUM(F30:F41)</f>
        <v>7760</v>
      </c>
      <c r="G29" s="808">
        <f>SUM(G30:G41)</f>
        <v>474</v>
      </c>
      <c r="H29" s="1633">
        <f>SUM(H30:H41)</f>
        <v>663</v>
      </c>
    </row>
    <row r="30" spans="1:8" s="815" customFormat="1" ht="15" customHeight="1" x14ac:dyDescent="0.2">
      <c r="A30" s="820" t="s">
        <v>867</v>
      </c>
      <c r="B30" s="820" t="s">
        <v>470</v>
      </c>
      <c r="C30" s="1624">
        <v>441</v>
      </c>
      <c r="D30" s="819" t="s">
        <v>16</v>
      </c>
      <c r="E30" s="1627"/>
      <c r="F30" s="819" t="s">
        <v>16</v>
      </c>
      <c r="G30" s="819">
        <v>179</v>
      </c>
      <c r="H30" s="819">
        <v>262</v>
      </c>
    </row>
    <row r="31" spans="1:8" s="815" customFormat="1" ht="15" customHeight="1" x14ac:dyDescent="0.2">
      <c r="A31" s="818" t="s">
        <v>868</v>
      </c>
      <c r="B31" s="818" t="s">
        <v>869</v>
      </c>
      <c r="C31" s="1626">
        <v>240</v>
      </c>
      <c r="D31" s="819" t="s">
        <v>16</v>
      </c>
      <c r="E31" s="1625"/>
      <c r="F31" s="819" t="s">
        <v>16</v>
      </c>
      <c r="G31" s="1926">
        <v>1</v>
      </c>
      <c r="H31" s="1926">
        <v>239</v>
      </c>
    </row>
    <row r="32" spans="1:8" s="815" customFormat="1" ht="15" customHeight="1" x14ac:dyDescent="0.2">
      <c r="A32" s="818" t="s">
        <v>870</v>
      </c>
      <c r="B32" s="818" t="s">
        <v>871</v>
      </c>
      <c r="C32" s="1626">
        <v>296</v>
      </c>
      <c r="D32" s="819" t="s">
        <v>16</v>
      </c>
      <c r="E32" s="1625"/>
      <c r="F32" s="819" t="s">
        <v>16</v>
      </c>
      <c r="G32" s="864">
        <v>288</v>
      </c>
      <c r="H32" s="864">
        <v>8</v>
      </c>
    </row>
    <row r="33" spans="1:22" s="815" customFormat="1" ht="15" customHeight="1" x14ac:dyDescent="0.2">
      <c r="A33" s="818" t="s">
        <v>872</v>
      </c>
      <c r="B33" s="818" t="s">
        <v>471</v>
      </c>
      <c r="C33" s="1626">
        <v>489</v>
      </c>
      <c r="D33" s="819" t="s">
        <v>16</v>
      </c>
      <c r="E33" s="1625"/>
      <c r="F33" s="819">
        <v>489</v>
      </c>
      <c r="G33" s="819" t="s">
        <v>16</v>
      </c>
      <c r="H33" s="819" t="s">
        <v>16</v>
      </c>
    </row>
    <row r="34" spans="1:22" s="815" customFormat="1" ht="15" customHeight="1" x14ac:dyDescent="0.2">
      <c r="A34" s="818" t="s">
        <v>873</v>
      </c>
      <c r="B34" s="818" t="s">
        <v>874</v>
      </c>
      <c r="C34" s="1626">
        <v>12</v>
      </c>
      <c r="D34" s="819" t="s">
        <v>16</v>
      </c>
      <c r="E34" s="1625"/>
      <c r="F34" s="819">
        <v>12</v>
      </c>
      <c r="G34" s="819" t="s">
        <v>16</v>
      </c>
      <c r="H34" s="819" t="s">
        <v>16</v>
      </c>
    </row>
    <row r="35" spans="1:22" s="824" customFormat="1" ht="15" customHeight="1" x14ac:dyDescent="0.2">
      <c r="A35" s="818" t="s">
        <v>513</v>
      </c>
      <c r="B35" s="818" t="s">
        <v>875</v>
      </c>
      <c r="C35" s="1626">
        <v>415</v>
      </c>
      <c r="D35" s="819" t="s">
        <v>16</v>
      </c>
      <c r="E35" s="1625"/>
      <c r="F35" s="819">
        <v>415</v>
      </c>
      <c r="G35" s="819" t="s">
        <v>16</v>
      </c>
      <c r="H35" s="819" t="s">
        <v>16</v>
      </c>
    </row>
    <row r="36" spans="1:22" s="824" customFormat="1" ht="15" customHeight="1" x14ac:dyDescent="0.2">
      <c r="A36" s="1480" t="s">
        <v>876</v>
      </c>
      <c r="B36" s="818" t="s">
        <v>877</v>
      </c>
      <c r="C36" s="819" t="s">
        <v>16</v>
      </c>
      <c r="D36" s="819" t="s">
        <v>16</v>
      </c>
      <c r="E36" s="1625"/>
      <c r="F36" s="819" t="s">
        <v>16</v>
      </c>
      <c r="G36" s="819" t="s">
        <v>16</v>
      </c>
      <c r="H36" s="819" t="s">
        <v>16</v>
      </c>
    </row>
    <row r="37" spans="1:22" s="815" customFormat="1" ht="15" customHeight="1" x14ac:dyDescent="0.2">
      <c r="A37" s="818" t="s">
        <v>878</v>
      </c>
      <c r="B37" s="818" t="s">
        <v>879</v>
      </c>
      <c r="C37" s="1626">
        <v>52</v>
      </c>
      <c r="D37" s="864">
        <v>1</v>
      </c>
      <c r="E37" s="1625"/>
      <c r="F37" s="819">
        <v>52</v>
      </c>
      <c r="G37" s="819" t="s">
        <v>16</v>
      </c>
      <c r="H37" s="819" t="s">
        <v>16</v>
      </c>
    </row>
    <row r="38" spans="1:22" s="815" customFormat="1" ht="15" customHeight="1" x14ac:dyDescent="0.2">
      <c r="A38" s="818" t="s">
        <v>880</v>
      </c>
      <c r="B38" s="818" t="s">
        <v>881</v>
      </c>
      <c r="C38" s="1626">
        <v>541</v>
      </c>
      <c r="D38" s="1927">
        <v>12</v>
      </c>
      <c r="E38" s="1625"/>
      <c r="F38" s="819">
        <v>533</v>
      </c>
      <c r="G38" s="819" t="s">
        <v>16</v>
      </c>
      <c r="H38" s="864">
        <v>8</v>
      </c>
    </row>
    <row r="39" spans="1:22" s="815" customFormat="1" ht="15" customHeight="1" x14ac:dyDescent="0.2">
      <c r="A39" s="818" t="s">
        <v>882</v>
      </c>
      <c r="B39" s="818" t="s">
        <v>883</v>
      </c>
      <c r="C39" s="1626">
        <v>13</v>
      </c>
      <c r="D39" s="1927">
        <v>5</v>
      </c>
      <c r="E39" s="1625"/>
      <c r="F39" s="819">
        <v>13</v>
      </c>
      <c r="G39" s="819" t="s">
        <v>16</v>
      </c>
      <c r="H39" s="819" t="s">
        <v>16</v>
      </c>
    </row>
    <row r="40" spans="1:22" s="822" customFormat="1" ht="15" customHeight="1" x14ac:dyDescent="0.2">
      <c r="A40" s="818" t="s">
        <v>884</v>
      </c>
      <c r="B40" s="818" t="s">
        <v>885</v>
      </c>
      <c r="C40" s="1628">
        <v>10</v>
      </c>
      <c r="D40" s="1928">
        <v>2</v>
      </c>
      <c r="E40" s="1629"/>
      <c r="F40" s="1928">
        <v>10</v>
      </c>
      <c r="G40" s="819" t="s">
        <v>16</v>
      </c>
      <c r="H40" s="819" t="s">
        <v>16</v>
      </c>
    </row>
    <row r="41" spans="1:22" s="822" customFormat="1" ht="15" customHeight="1" x14ac:dyDescent="0.2">
      <c r="A41" s="818" t="s">
        <v>886</v>
      </c>
      <c r="B41" s="818" t="s">
        <v>472</v>
      </c>
      <c r="C41" s="1628">
        <v>6388</v>
      </c>
      <c r="D41" s="1928">
        <v>911</v>
      </c>
      <c r="E41" s="1629"/>
      <c r="F41" s="1928">
        <v>6236</v>
      </c>
      <c r="G41" s="1928">
        <v>6</v>
      </c>
      <c r="H41" s="1928">
        <v>146</v>
      </c>
    </row>
    <row r="42" spans="1:22" s="825" customFormat="1" ht="5.0999999999999996" customHeight="1" x14ac:dyDescent="0.2">
      <c r="A42" s="1653"/>
      <c r="B42" s="1458"/>
      <c r="C42" s="1604"/>
      <c r="D42" s="1604"/>
      <c r="E42" s="1605"/>
      <c r="F42" s="1604"/>
      <c r="G42" s="1606"/>
      <c r="H42" s="1604"/>
      <c r="J42" s="826"/>
      <c r="K42" s="826"/>
      <c r="L42" s="826"/>
      <c r="M42" s="826"/>
      <c r="N42" s="826"/>
      <c r="O42" s="826"/>
      <c r="P42" s="826"/>
      <c r="Q42" s="826"/>
      <c r="R42" s="826"/>
      <c r="S42" s="826"/>
      <c r="T42" s="826"/>
      <c r="U42" s="826"/>
      <c r="V42" s="826"/>
    </row>
    <row r="43" spans="1:22" s="825" customFormat="1" ht="5.0999999999999996" customHeight="1" x14ac:dyDescent="0.2">
      <c r="A43" s="1654"/>
      <c r="B43" s="818"/>
      <c r="C43" s="1607"/>
      <c r="D43" s="1607"/>
      <c r="E43" s="1603"/>
      <c r="F43" s="1607"/>
      <c r="G43" s="1608"/>
      <c r="H43" s="1607"/>
      <c r="J43" s="826"/>
      <c r="K43" s="826"/>
      <c r="L43" s="826"/>
      <c r="M43" s="826"/>
      <c r="N43" s="826"/>
      <c r="O43" s="826"/>
      <c r="P43" s="826"/>
      <c r="Q43" s="826"/>
      <c r="R43" s="826"/>
      <c r="S43" s="826"/>
      <c r="T43" s="826"/>
      <c r="U43" s="826"/>
      <c r="V43" s="826"/>
    </row>
    <row r="44" spans="1:22" s="825" customFormat="1" ht="15" customHeight="1" x14ac:dyDescent="0.2">
      <c r="A44" s="1654"/>
      <c r="B44" s="818"/>
      <c r="C44" s="1607"/>
      <c r="D44" s="1607"/>
      <c r="E44" s="1603"/>
      <c r="F44" s="1607"/>
      <c r="G44" s="1608"/>
      <c r="H44" s="1607"/>
      <c r="J44" s="826"/>
      <c r="K44" s="826"/>
      <c r="L44" s="826"/>
      <c r="M44" s="826"/>
      <c r="N44" s="826"/>
      <c r="O44" s="826"/>
      <c r="P44" s="826"/>
      <c r="Q44" s="826"/>
      <c r="R44" s="826"/>
      <c r="S44" s="826"/>
      <c r="T44" s="826"/>
      <c r="U44" s="826"/>
      <c r="V44" s="826"/>
    </row>
    <row r="45" spans="1:22" s="825" customFormat="1" ht="15" customHeight="1" x14ac:dyDescent="0.2">
      <c r="A45" s="1654"/>
      <c r="B45" s="818"/>
      <c r="C45" s="1607"/>
      <c r="D45" s="1607"/>
      <c r="E45" s="1603"/>
      <c r="F45" s="1607"/>
      <c r="G45" s="1608"/>
      <c r="H45" s="1607"/>
      <c r="J45" s="826"/>
      <c r="K45" s="826"/>
      <c r="L45" s="826"/>
      <c r="M45" s="826"/>
      <c r="N45" s="826"/>
      <c r="O45" s="826"/>
      <c r="P45" s="826"/>
      <c r="Q45" s="826"/>
      <c r="R45" s="826"/>
      <c r="S45" s="826"/>
      <c r="T45" s="826"/>
      <c r="U45" s="826"/>
      <c r="V45" s="826"/>
    </row>
    <row r="46" spans="1:22" s="825" customFormat="1" ht="15" customHeight="1" x14ac:dyDescent="0.2">
      <c r="A46" s="1654"/>
      <c r="B46" s="818"/>
      <c r="C46" s="1607"/>
      <c r="D46" s="1607"/>
      <c r="E46" s="1603"/>
      <c r="F46" s="1607"/>
      <c r="G46" s="1608"/>
      <c r="H46" s="1607"/>
      <c r="J46" s="826"/>
      <c r="K46" s="826"/>
      <c r="L46" s="826"/>
      <c r="M46" s="826"/>
      <c r="N46" s="826"/>
      <c r="O46" s="826"/>
      <c r="P46" s="826"/>
      <c r="Q46" s="826"/>
      <c r="R46" s="826"/>
      <c r="S46" s="826"/>
      <c r="T46" s="826"/>
      <c r="U46" s="826"/>
      <c r="V46" s="826"/>
    </row>
    <row r="47" spans="1:22" s="825" customFormat="1" ht="15" customHeight="1" x14ac:dyDescent="0.2">
      <c r="A47" s="1685" t="s">
        <v>473</v>
      </c>
      <c r="B47" s="1455"/>
      <c r="C47" s="1609"/>
      <c r="D47" s="1609"/>
      <c r="E47" s="1609"/>
      <c r="F47" s="1609"/>
      <c r="G47" s="1609"/>
      <c r="H47" s="1610"/>
      <c r="J47" s="826"/>
      <c r="K47" s="826"/>
      <c r="L47" s="826"/>
      <c r="M47" s="826"/>
      <c r="N47" s="826"/>
      <c r="O47" s="826"/>
      <c r="P47" s="826"/>
      <c r="Q47" s="826"/>
      <c r="R47" s="826"/>
      <c r="S47" s="826"/>
      <c r="T47" s="826"/>
      <c r="U47" s="826"/>
      <c r="V47" s="826"/>
    </row>
    <row r="48" spans="1:22" s="825" customFormat="1" ht="15" customHeight="1" x14ac:dyDescent="0.2">
      <c r="A48" s="1685"/>
      <c r="B48" s="1455"/>
      <c r="C48" s="1609"/>
      <c r="D48" s="1609"/>
      <c r="E48" s="1609"/>
      <c r="F48" s="1609"/>
      <c r="G48" s="1609"/>
      <c r="H48" s="1610"/>
      <c r="J48" s="826"/>
      <c r="K48" s="826"/>
      <c r="L48" s="826"/>
      <c r="M48" s="826"/>
      <c r="N48" s="826"/>
      <c r="O48" s="826"/>
      <c r="P48" s="826"/>
      <c r="Q48" s="826"/>
      <c r="R48" s="826"/>
      <c r="S48" s="826"/>
      <c r="T48" s="826"/>
      <c r="U48" s="826"/>
      <c r="V48" s="826"/>
    </row>
    <row r="49" spans="1:22" s="825" customFormat="1" ht="15" customHeight="1" x14ac:dyDescent="0.2">
      <c r="A49" s="910"/>
      <c r="B49" s="1456"/>
      <c r="C49" s="1611"/>
      <c r="D49" s="1611"/>
      <c r="E49" s="1611"/>
      <c r="F49" s="1611"/>
      <c r="G49" s="1611"/>
      <c r="H49" s="819" t="s">
        <v>159</v>
      </c>
      <c r="J49" s="826"/>
      <c r="K49" s="826"/>
      <c r="L49" s="826"/>
      <c r="M49" s="826"/>
      <c r="N49" s="826"/>
      <c r="O49" s="826"/>
      <c r="P49" s="826"/>
      <c r="Q49" s="826"/>
      <c r="R49" s="826"/>
      <c r="S49" s="826"/>
      <c r="T49" s="826"/>
      <c r="U49" s="826"/>
      <c r="V49" s="826"/>
    </row>
    <row r="50" spans="1:22" s="795" customFormat="1" ht="15" customHeight="1" x14ac:dyDescent="0.2">
      <c r="A50" s="1976" t="s">
        <v>474</v>
      </c>
      <c r="B50" s="1977" t="s">
        <v>475</v>
      </c>
      <c r="C50" s="1978" t="s">
        <v>457</v>
      </c>
      <c r="D50" s="1978"/>
      <c r="E50" s="1634"/>
      <c r="F50" s="1978" t="s">
        <v>458</v>
      </c>
      <c r="G50" s="1978"/>
      <c r="H50" s="1978"/>
      <c r="J50" s="827"/>
      <c r="K50" s="827"/>
      <c r="L50" s="827"/>
      <c r="M50" s="827"/>
      <c r="N50" s="827"/>
      <c r="O50" s="827"/>
      <c r="P50" s="827"/>
      <c r="Q50" s="827"/>
      <c r="R50" s="827"/>
      <c r="S50" s="827"/>
      <c r="T50" s="827"/>
      <c r="U50" s="827"/>
      <c r="V50" s="827"/>
    </row>
    <row r="51" spans="1:22" s="795" customFormat="1" ht="15" customHeight="1" x14ac:dyDescent="0.2">
      <c r="A51" s="1976"/>
      <c r="B51" s="1977"/>
      <c r="C51" s="854"/>
      <c r="D51" s="855" t="s">
        <v>148</v>
      </c>
      <c r="E51" s="1634"/>
      <c r="F51" s="854"/>
      <c r="G51" s="854"/>
      <c r="H51" s="854"/>
      <c r="J51" s="827"/>
      <c r="K51" s="827"/>
      <c r="L51" s="827"/>
      <c r="M51" s="827"/>
      <c r="N51" s="827"/>
      <c r="O51" s="827"/>
      <c r="P51" s="827"/>
      <c r="Q51" s="827"/>
      <c r="R51" s="827"/>
      <c r="S51" s="827"/>
      <c r="T51" s="827"/>
      <c r="U51" s="827"/>
      <c r="V51" s="827"/>
    </row>
    <row r="52" spans="1:22" s="803" customFormat="1" ht="27" customHeight="1" x14ac:dyDescent="0.2">
      <c r="A52" s="1976"/>
      <c r="B52" s="1977"/>
      <c r="C52" s="802" t="s">
        <v>460</v>
      </c>
      <c r="D52" s="808" t="s">
        <v>476</v>
      </c>
      <c r="E52" s="802"/>
      <c r="F52" s="802" t="s">
        <v>462</v>
      </c>
      <c r="G52" s="802" t="s">
        <v>463</v>
      </c>
      <c r="H52" s="808" t="s">
        <v>464</v>
      </c>
      <c r="J52" s="828"/>
      <c r="K52" s="828"/>
      <c r="L52" s="828"/>
      <c r="M52" s="828"/>
      <c r="N52" s="828"/>
      <c r="O52" s="828"/>
      <c r="P52" s="828"/>
      <c r="Q52" s="828"/>
      <c r="R52" s="828"/>
      <c r="S52" s="828"/>
      <c r="T52" s="828"/>
      <c r="U52" s="828"/>
      <c r="V52" s="828"/>
    </row>
    <row r="53" spans="1:22" s="825" customFormat="1" ht="5.25" customHeight="1" x14ac:dyDescent="0.2">
      <c r="A53" s="804"/>
      <c r="B53" s="805"/>
      <c r="C53" s="1602"/>
      <c r="D53" s="1601"/>
      <c r="E53" s="1601"/>
      <c r="F53" s="1601"/>
      <c r="G53" s="1601"/>
      <c r="H53" s="1601"/>
      <c r="J53" s="826"/>
      <c r="K53" s="826"/>
      <c r="L53" s="826"/>
      <c r="M53" s="826"/>
      <c r="N53" s="826"/>
      <c r="O53" s="826"/>
      <c r="P53" s="826"/>
      <c r="Q53" s="826"/>
      <c r="R53" s="826"/>
      <c r="S53" s="826"/>
      <c r="T53" s="826"/>
      <c r="U53" s="826"/>
      <c r="V53" s="826"/>
    </row>
    <row r="54" spans="1:22" s="829" customFormat="1" ht="12" customHeight="1" x14ac:dyDescent="0.25">
      <c r="A54" s="806" t="s">
        <v>477</v>
      </c>
      <c r="B54" s="806" t="s">
        <v>478</v>
      </c>
      <c r="C54" s="1630">
        <f>SUM(C55:C101)</f>
        <v>20753</v>
      </c>
      <c r="D54" s="1630">
        <f t="shared" ref="D54:H54" si="1">SUM(D55:D101)</f>
        <v>547</v>
      </c>
      <c r="E54" s="1630">
        <f t="shared" si="1"/>
        <v>0</v>
      </c>
      <c r="F54" s="1630">
        <f t="shared" si="1"/>
        <v>12862</v>
      </c>
      <c r="G54" s="1630">
        <f t="shared" si="1"/>
        <v>6594</v>
      </c>
      <c r="H54" s="1630">
        <f t="shared" si="1"/>
        <v>954</v>
      </c>
      <c r="J54" s="830"/>
      <c r="K54" s="830"/>
      <c r="L54" s="830"/>
      <c r="M54" s="830"/>
      <c r="N54" s="830"/>
      <c r="O54" s="830"/>
      <c r="P54" s="830"/>
      <c r="Q54" s="830"/>
      <c r="R54" s="830"/>
      <c r="S54" s="830"/>
      <c r="T54" s="830"/>
      <c r="U54" s="830"/>
      <c r="V54" s="830"/>
    </row>
    <row r="55" spans="1:22" s="829" customFormat="1" ht="12" customHeight="1" x14ac:dyDescent="0.25">
      <c r="A55" s="820" t="s">
        <v>889</v>
      </c>
      <c r="B55" s="820" t="s">
        <v>890</v>
      </c>
      <c r="C55" s="819" t="s">
        <v>16</v>
      </c>
      <c r="D55" s="819" t="s">
        <v>16</v>
      </c>
      <c r="E55" s="864"/>
      <c r="F55" s="819" t="s">
        <v>16</v>
      </c>
      <c r="G55" s="1929"/>
      <c r="H55" s="819" t="s">
        <v>16</v>
      </c>
      <c r="J55" s="830"/>
      <c r="K55" s="830"/>
      <c r="L55" s="830"/>
      <c r="M55" s="830"/>
      <c r="N55" s="830"/>
      <c r="O55" s="830"/>
      <c r="P55" s="830"/>
      <c r="Q55" s="830"/>
      <c r="R55" s="830"/>
      <c r="S55" s="830"/>
      <c r="T55" s="830"/>
      <c r="U55" s="830"/>
      <c r="V55" s="830"/>
    </row>
    <row r="56" spans="1:22" s="829" customFormat="1" ht="12" customHeight="1" x14ac:dyDescent="0.25">
      <c r="A56" s="818" t="s">
        <v>891</v>
      </c>
      <c r="B56" s="818" t="s">
        <v>892</v>
      </c>
      <c r="C56" s="864">
        <v>148</v>
      </c>
      <c r="D56" s="819" t="s">
        <v>16</v>
      </c>
      <c r="E56" s="864"/>
      <c r="F56" s="819" t="s">
        <v>16</v>
      </c>
      <c r="G56" s="864">
        <v>148</v>
      </c>
      <c r="H56" s="819" t="s">
        <v>16</v>
      </c>
      <c r="J56" s="830"/>
      <c r="K56" s="830"/>
      <c r="L56" s="830"/>
      <c r="M56" s="830"/>
      <c r="N56" s="830"/>
      <c r="O56" s="830"/>
      <c r="P56" s="830"/>
      <c r="Q56" s="830"/>
      <c r="R56" s="830"/>
      <c r="S56" s="830"/>
      <c r="T56" s="830"/>
      <c r="U56" s="830"/>
      <c r="V56" s="830"/>
    </row>
    <row r="57" spans="1:22" s="829" customFormat="1" ht="12" customHeight="1" x14ac:dyDescent="0.25">
      <c r="A57" s="818" t="s">
        <v>893</v>
      </c>
      <c r="B57" s="818" t="s">
        <v>894</v>
      </c>
      <c r="C57" s="1930">
        <v>239</v>
      </c>
      <c r="D57" s="819" t="s">
        <v>16</v>
      </c>
      <c r="E57" s="864"/>
      <c r="F57" s="819" t="s">
        <v>16</v>
      </c>
      <c r="G57" s="1930">
        <v>239</v>
      </c>
      <c r="H57" s="819" t="s">
        <v>16</v>
      </c>
      <c r="J57" s="830"/>
      <c r="K57" s="830"/>
      <c r="L57" s="830"/>
      <c r="M57" s="830"/>
      <c r="N57" s="830"/>
      <c r="O57" s="830"/>
      <c r="P57" s="830"/>
      <c r="Q57" s="830"/>
      <c r="R57" s="830"/>
      <c r="S57" s="830"/>
      <c r="T57" s="830"/>
      <c r="U57" s="830"/>
      <c r="V57" s="830"/>
    </row>
    <row r="58" spans="1:22" s="829" customFormat="1" ht="12" customHeight="1" x14ac:dyDescent="0.25">
      <c r="A58" s="818" t="s">
        <v>895</v>
      </c>
      <c r="B58" s="818" t="s">
        <v>480</v>
      </c>
      <c r="C58" s="1930">
        <v>7</v>
      </c>
      <c r="D58" s="819" t="s">
        <v>16</v>
      </c>
      <c r="E58" s="864"/>
      <c r="F58" s="819" t="s">
        <v>16</v>
      </c>
      <c r="G58" s="1930">
        <v>7</v>
      </c>
      <c r="H58" s="819" t="s">
        <v>16</v>
      </c>
      <c r="J58" s="830"/>
      <c r="K58" s="830"/>
      <c r="L58" s="830"/>
      <c r="M58" s="830"/>
      <c r="N58" s="830"/>
      <c r="O58" s="830"/>
      <c r="P58" s="830"/>
      <c r="Q58" s="830"/>
      <c r="R58" s="830"/>
      <c r="S58" s="830"/>
      <c r="T58" s="830"/>
      <c r="U58" s="830"/>
      <c r="V58" s="830"/>
    </row>
    <row r="59" spans="1:22" s="829" customFormat="1" ht="12" customHeight="1" x14ac:dyDescent="0.25">
      <c r="A59" s="818" t="s">
        <v>896</v>
      </c>
      <c r="B59" s="818" t="s">
        <v>479</v>
      </c>
      <c r="C59" s="1930">
        <v>303</v>
      </c>
      <c r="D59" s="819" t="s">
        <v>16</v>
      </c>
      <c r="E59" s="864"/>
      <c r="F59" s="819" t="s">
        <v>16</v>
      </c>
      <c r="G59" s="1930">
        <v>299</v>
      </c>
      <c r="H59" s="864">
        <v>1</v>
      </c>
      <c r="J59" s="830"/>
      <c r="K59" s="830"/>
      <c r="L59" s="830"/>
      <c r="M59" s="830"/>
      <c r="N59" s="830"/>
      <c r="O59" s="830"/>
      <c r="P59" s="830"/>
      <c r="Q59" s="830"/>
      <c r="R59" s="830"/>
      <c r="S59" s="830"/>
      <c r="T59" s="830"/>
      <c r="U59" s="830"/>
      <c r="V59" s="830"/>
    </row>
    <row r="60" spans="1:22" s="829" customFormat="1" ht="12" customHeight="1" x14ac:dyDescent="0.25">
      <c r="A60" s="818" t="s">
        <v>897</v>
      </c>
      <c r="B60" s="818" t="s">
        <v>482</v>
      </c>
      <c r="C60" s="864">
        <v>11</v>
      </c>
      <c r="D60" s="819" t="s">
        <v>16</v>
      </c>
      <c r="E60" s="864"/>
      <c r="F60" s="819" t="s">
        <v>16</v>
      </c>
      <c r="G60" s="864">
        <v>11</v>
      </c>
      <c r="H60" s="819" t="s">
        <v>16</v>
      </c>
      <c r="J60" s="830"/>
      <c r="K60" s="830"/>
      <c r="L60" s="830"/>
      <c r="M60" s="830"/>
      <c r="N60" s="830"/>
      <c r="O60" s="830"/>
      <c r="P60" s="830"/>
      <c r="Q60" s="830"/>
      <c r="R60" s="830"/>
      <c r="S60" s="830"/>
      <c r="T60" s="830"/>
      <c r="U60" s="830"/>
      <c r="V60" s="830"/>
    </row>
    <row r="61" spans="1:22" s="829" customFormat="1" ht="12" customHeight="1" x14ac:dyDescent="0.25">
      <c r="A61" s="818" t="s">
        <v>898</v>
      </c>
      <c r="B61" s="818" t="s">
        <v>491</v>
      </c>
      <c r="C61" s="819" t="s">
        <v>16</v>
      </c>
      <c r="D61" s="819" t="s">
        <v>16</v>
      </c>
      <c r="E61" s="1627"/>
      <c r="F61" s="819" t="s">
        <v>16</v>
      </c>
      <c r="G61" s="819" t="s">
        <v>16</v>
      </c>
      <c r="H61" s="819" t="s">
        <v>16</v>
      </c>
      <c r="J61" s="830"/>
      <c r="K61" s="830"/>
      <c r="L61" s="830"/>
      <c r="M61" s="830"/>
      <c r="N61" s="830"/>
      <c r="O61" s="830"/>
      <c r="P61" s="830"/>
      <c r="Q61" s="830"/>
      <c r="R61" s="830"/>
      <c r="S61" s="830"/>
      <c r="T61" s="830"/>
      <c r="U61" s="830"/>
      <c r="V61" s="830"/>
    </row>
    <row r="62" spans="1:22" s="829" customFormat="1" ht="12" customHeight="1" x14ac:dyDescent="0.25">
      <c r="A62" s="818" t="s">
        <v>899</v>
      </c>
      <c r="B62" s="818" t="s">
        <v>1072</v>
      </c>
      <c r="C62" s="1930">
        <v>1810</v>
      </c>
      <c r="D62" s="864">
        <v>64</v>
      </c>
      <c r="E62" s="1931"/>
      <c r="F62" s="864">
        <v>1773</v>
      </c>
      <c r="G62" s="819" t="s">
        <v>16</v>
      </c>
      <c r="H62" s="864">
        <v>37</v>
      </c>
      <c r="J62" s="830"/>
      <c r="K62" s="830"/>
      <c r="L62" s="830"/>
      <c r="M62" s="830"/>
      <c r="N62" s="830"/>
      <c r="O62" s="830"/>
      <c r="P62" s="830"/>
      <c r="Q62" s="830"/>
      <c r="R62" s="830"/>
      <c r="S62" s="830"/>
      <c r="T62" s="830"/>
      <c r="U62" s="830"/>
      <c r="V62" s="830"/>
    </row>
    <row r="63" spans="1:22" s="829" customFormat="1" ht="12" customHeight="1" x14ac:dyDescent="0.25">
      <c r="A63" s="818" t="s">
        <v>900</v>
      </c>
      <c r="B63" s="818" t="s">
        <v>901</v>
      </c>
      <c r="C63" s="1932">
        <v>9</v>
      </c>
      <c r="D63" s="819" t="s">
        <v>16</v>
      </c>
      <c r="E63" s="1627"/>
      <c r="F63" s="819" t="s">
        <v>16</v>
      </c>
      <c r="G63" s="1932">
        <v>9</v>
      </c>
      <c r="H63" s="819" t="s">
        <v>16</v>
      </c>
      <c r="J63" s="830"/>
      <c r="K63" s="830"/>
      <c r="L63" s="830"/>
      <c r="M63" s="830"/>
      <c r="N63" s="830"/>
      <c r="O63" s="830"/>
      <c r="P63" s="830"/>
      <c r="Q63" s="830"/>
      <c r="R63" s="830"/>
      <c r="S63" s="830"/>
      <c r="T63" s="830"/>
      <c r="U63" s="830"/>
      <c r="V63" s="830"/>
    </row>
    <row r="64" spans="1:22" s="829" customFormat="1" ht="12" customHeight="1" x14ac:dyDescent="0.25">
      <c r="A64" s="818" t="s">
        <v>902</v>
      </c>
      <c r="B64" s="818" t="s">
        <v>903</v>
      </c>
      <c r="C64" s="1932">
        <v>1163</v>
      </c>
      <c r="D64" s="864">
        <v>2</v>
      </c>
      <c r="E64" s="864"/>
      <c r="F64" s="864">
        <v>75</v>
      </c>
      <c r="G64" s="1932">
        <v>1043</v>
      </c>
      <c r="H64" s="864">
        <v>45</v>
      </c>
      <c r="J64" s="830"/>
      <c r="K64" s="830"/>
      <c r="L64" s="830"/>
      <c r="M64" s="830"/>
      <c r="N64" s="830"/>
      <c r="O64" s="830"/>
      <c r="P64" s="830"/>
      <c r="Q64" s="830"/>
      <c r="R64" s="830"/>
      <c r="S64" s="830"/>
      <c r="T64" s="830"/>
      <c r="U64" s="830"/>
      <c r="V64" s="830"/>
    </row>
    <row r="65" spans="1:22" s="829" customFormat="1" ht="12" customHeight="1" x14ac:dyDescent="0.25">
      <c r="A65" s="818" t="s">
        <v>904</v>
      </c>
      <c r="B65" s="818" t="s">
        <v>905</v>
      </c>
      <c r="C65" s="1932">
        <v>238</v>
      </c>
      <c r="D65" s="819" t="s">
        <v>16</v>
      </c>
      <c r="E65" s="864"/>
      <c r="F65" s="819" t="s">
        <v>16</v>
      </c>
      <c r="G65" s="1932">
        <v>238</v>
      </c>
      <c r="H65" s="819" t="s">
        <v>16</v>
      </c>
      <c r="J65" s="830"/>
      <c r="K65" s="830"/>
      <c r="L65" s="830"/>
      <c r="M65" s="830"/>
      <c r="N65" s="830"/>
      <c r="O65" s="830"/>
      <c r="P65" s="830"/>
      <c r="Q65" s="830"/>
      <c r="R65" s="830"/>
      <c r="S65" s="830"/>
      <c r="T65" s="830"/>
      <c r="U65" s="830"/>
      <c r="V65" s="830"/>
    </row>
    <row r="66" spans="1:22" s="829" customFormat="1" ht="12" customHeight="1" x14ac:dyDescent="0.25">
      <c r="A66" s="818" t="s">
        <v>906</v>
      </c>
      <c r="B66" s="818" t="s">
        <v>907</v>
      </c>
      <c r="C66" s="1932">
        <v>97</v>
      </c>
      <c r="D66" s="819" t="s">
        <v>16</v>
      </c>
      <c r="E66" s="1933"/>
      <c r="F66" s="819" t="s">
        <v>16</v>
      </c>
      <c r="G66" s="1932">
        <v>29</v>
      </c>
      <c r="H66" s="864">
        <v>68</v>
      </c>
      <c r="J66" s="830"/>
      <c r="K66" s="830"/>
      <c r="L66" s="830"/>
      <c r="M66" s="830"/>
      <c r="N66" s="830"/>
      <c r="O66" s="830"/>
      <c r="P66" s="830"/>
      <c r="Q66" s="830"/>
      <c r="R66" s="830"/>
      <c r="S66" s="830"/>
      <c r="T66" s="830"/>
      <c r="U66" s="830"/>
      <c r="V66" s="830"/>
    </row>
    <row r="67" spans="1:22" s="829" customFormat="1" ht="12" customHeight="1" x14ac:dyDescent="0.25">
      <c r="A67" s="818" t="s">
        <v>908</v>
      </c>
      <c r="B67" s="818" t="s">
        <v>909</v>
      </c>
      <c r="C67" s="864">
        <v>114</v>
      </c>
      <c r="D67" s="819" t="s">
        <v>16</v>
      </c>
      <c r="E67" s="1933"/>
      <c r="F67" s="864">
        <v>114</v>
      </c>
      <c r="G67" s="819" t="s">
        <v>16</v>
      </c>
      <c r="H67" s="819" t="s">
        <v>16</v>
      </c>
      <c r="J67" s="830"/>
      <c r="K67" s="830"/>
      <c r="L67" s="830"/>
      <c r="M67" s="830"/>
      <c r="N67" s="830"/>
      <c r="O67" s="830"/>
      <c r="P67" s="830"/>
      <c r="Q67" s="830"/>
      <c r="R67" s="830"/>
      <c r="S67" s="830"/>
      <c r="T67" s="830"/>
      <c r="U67" s="830"/>
      <c r="V67" s="830"/>
    </row>
    <row r="68" spans="1:22" s="825" customFormat="1" ht="12" customHeight="1" x14ac:dyDescent="0.2">
      <c r="A68" s="818" t="s">
        <v>910</v>
      </c>
      <c r="B68" s="818" t="s">
        <v>911</v>
      </c>
      <c r="C68" s="1932">
        <v>9</v>
      </c>
      <c r="D68" s="819" t="s">
        <v>16</v>
      </c>
      <c r="E68" s="864"/>
      <c r="F68" s="864">
        <v>9</v>
      </c>
      <c r="G68" s="819" t="s">
        <v>16</v>
      </c>
      <c r="H68" s="819" t="s">
        <v>16</v>
      </c>
      <c r="J68" s="826"/>
      <c r="K68" s="826"/>
      <c r="L68" s="826"/>
      <c r="M68" s="826"/>
      <c r="N68" s="826"/>
      <c r="O68" s="826"/>
      <c r="P68" s="826"/>
      <c r="Q68" s="826"/>
      <c r="R68" s="826"/>
      <c r="S68" s="826"/>
      <c r="T68" s="826"/>
      <c r="U68" s="826"/>
      <c r="V68" s="826"/>
    </row>
    <row r="69" spans="1:22" s="825" customFormat="1" ht="12" customHeight="1" x14ac:dyDescent="0.2">
      <c r="A69" s="818" t="s">
        <v>912</v>
      </c>
      <c r="B69" s="818" t="s">
        <v>494</v>
      </c>
      <c r="C69" s="1932">
        <v>9086</v>
      </c>
      <c r="D69" s="864">
        <v>340</v>
      </c>
      <c r="E69" s="1933"/>
      <c r="F69" s="864">
        <v>8320</v>
      </c>
      <c r="G69" s="819" t="s">
        <v>16</v>
      </c>
      <c r="H69" s="864">
        <v>426</v>
      </c>
      <c r="J69" s="826"/>
      <c r="K69" s="826"/>
      <c r="L69" s="826" t="s">
        <v>481</v>
      </c>
      <c r="M69" s="826"/>
      <c r="N69" s="826"/>
      <c r="O69" s="826"/>
      <c r="P69" s="826"/>
      <c r="Q69" s="826"/>
      <c r="R69" s="826"/>
      <c r="S69" s="826"/>
      <c r="T69" s="826"/>
      <c r="U69" s="826"/>
      <c r="V69" s="826"/>
    </row>
    <row r="70" spans="1:22" s="825" customFormat="1" ht="12" customHeight="1" x14ac:dyDescent="0.2">
      <c r="A70" s="818" t="s">
        <v>913</v>
      </c>
      <c r="B70" s="818" t="s">
        <v>914</v>
      </c>
      <c r="C70" s="1932">
        <v>1</v>
      </c>
      <c r="D70" s="819" t="s">
        <v>16</v>
      </c>
      <c r="E70" s="1933"/>
      <c r="F70" s="1932">
        <v>1</v>
      </c>
      <c r="G70" s="819" t="s">
        <v>16</v>
      </c>
      <c r="H70" s="819" t="s">
        <v>16</v>
      </c>
      <c r="J70" s="826"/>
      <c r="K70" s="826"/>
      <c r="L70" s="826"/>
      <c r="M70" s="826"/>
      <c r="N70" s="826"/>
      <c r="O70" s="826"/>
      <c r="P70" s="826"/>
      <c r="Q70" s="826"/>
      <c r="R70" s="826"/>
      <c r="S70" s="826"/>
      <c r="T70" s="826"/>
      <c r="U70" s="826"/>
      <c r="V70" s="826"/>
    </row>
    <row r="71" spans="1:22" s="825" customFormat="1" ht="12" customHeight="1" x14ac:dyDescent="0.2">
      <c r="A71" s="818" t="s">
        <v>915</v>
      </c>
      <c r="B71" s="818" t="s">
        <v>492</v>
      </c>
      <c r="C71" s="1932">
        <v>40</v>
      </c>
      <c r="D71" s="819" t="s">
        <v>16</v>
      </c>
      <c r="E71" s="1933"/>
      <c r="F71" s="1932">
        <v>40</v>
      </c>
      <c r="G71" s="819" t="s">
        <v>16</v>
      </c>
      <c r="H71" s="819" t="s">
        <v>16</v>
      </c>
      <c r="J71" s="826"/>
      <c r="K71" s="826"/>
      <c r="L71" s="826"/>
      <c r="M71" s="826"/>
      <c r="N71" s="826"/>
      <c r="O71" s="826"/>
      <c r="P71" s="826"/>
      <c r="Q71" s="826"/>
      <c r="R71" s="826"/>
      <c r="S71" s="826"/>
      <c r="T71" s="826"/>
      <c r="U71" s="826"/>
      <c r="V71" s="826"/>
    </row>
    <row r="72" spans="1:22" s="825" customFormat="1" ht="12" customHeight="1" x14ac:dyDescent="0.2">
      <c r="A72" s="818" t="s">
        <v>916</v>
      </c>
      <c r="B72" s="818" t="s">
        <v>493</v>
      </c>
      <c r="C72" s="1932">
        <v>100</v>
      </c>
      <c r="D72" s="819" t="s">
        <v>16</v>
      </c>
      <c r="E72" s="1933"/>
      <c r="F72" s="1932">
        <v>100</v>
      </c>
      <c r="G72" s="819" t="s">
        <v>16</v>
      </c>
      <c r="H72" s="819" t="s">
        <v>16</v>
      </c>
      <c r="J72" s="826"/>
      <c r="K72" s="826"/>
      <c r="L72" s="826"/>
      <c r="M72" s="826"/>
      <c r="N72" s="826"/>
      <c r="O72" s="826"/>
      <c r="P72" s="826"/>
      <c r="Q72" s="826"/>
      <c r="R72" s="826"/>
      <c r="S72" s="826"/>
      <c r="T72" s="826"/>
      <c r="U72" s="826"/>
      <c r="V72" s="826"/>
    </row>
    <row r="73" spans="1:22" s="825" customFormat="1" ht="12" customHeight="1" x14ac:dyDescent="0.2">
      <c r="A73" s="1655" t="s">
        <v>917</v>
      </c>
      <c r="B73" s="832" t="s">
        <v>490</v>
      </c>
      <c r="C73" s="864">
        <v>835</v>
      </c>
      <c r="D73" s="819" t="s">
        <v>16</v>
      </c>
      <c r="E73" s="1933"/>
      <c r="F73" s="864">
        <v>292</v>
      </c>
      <c r="G73" s="864">
        <v>506</v>
      </c>
      <c r="H73" s="864">
        <v>37</v>
      </c>
      <c r="J73" s="826"/>
      <c r="K73" s="826"/>
      <c r="L73" s="826"/>
      <c r="M73" s="826"/>
      <c r="N73" s="826"/>
      <c r="O73" s="826"/>
      <c r="P73" s="826"/>
      <c r="Q73" s="826"/>
      <c r="R73" s="826"/>
      <c r="S73" s="826"/>
      <c r="T73" s="826"/>
      <c r="U73" s="826"/>
      <c r="V73" s="826"/>
    </row>
    <row r="74" spans="1:22" s="825" customFormat="1" ht="12" customHeight="1" x14ac:dyDescent="0.2">
      <c r="A74" s="1656" t="s">
        <v>918</v>
      </c>
      <c r="B74" s="832" t="s">
        <v>919</v>
      </c>
      <c r="C74" s="1934">
        <v>8</v>
      </c>
      <c r="D74" s="819" t="s">
        <v>16</v>
      </c>
      <c r="E74" s="1935"/>
      <c r="F74" s="1934">
        <v>8</v>
      </c>
      <c r="G74" s="819" t="s">
        <v>16</v>
      </c>
      <c r="H74" s="819" t="s">
        <v>16</v>
      </c>
      <c r="J74" s="826"/>
      <c r="K74" s="826"/>
      <c r="L74" s="826"/>
      <c r="M74" s="826"/>
      <c r="N74" s="826"/>
      <c r="O74" s="826"/>
      <c r="P74" s="826"/>
      <c r="Q74" s="826"/>
      <c r="R74" s="826"/>
      <c r="S74" s="826"/>
      <c r="T74" s="826"/>
      <c r="U74" s="826"/>
      <c r="V74" s="826"/>
    </row>
    <row r="75" spans="1:22" s="825" customFormat="1" ht="12" customHeight="1" x14ac:dyDescent="0.2">
      <c r="A75" s="833" t="s">
        <v>920</v>
      </c>
      <c r="B75" s="818" t="s">
        <v>488</v>
      </c>
      <c r="C75" s="864">
        <v>12</v>
      </c>
      <c r="D75" s="819" t="s">
        <v>16</v>
      </c>
      <c r="E75" s="1627"/>
      <c r="F75" s="864">
        <v>10</v>
      </c>
      <c r="G75" s="864">
        <v>1</v>
      </c>
      <c r="H75" s="864">
        <v>1</v>
      </c>
      <c r="J75" s="826"/>
      <c r="K75" s="826"/>
      <c r="L75" s="826"/>
      <c r="M75" s="826"/>
      <c r="N75" s="826"/>
      <c r="O75" s="826"/>
      <c r="P75" s="826"/>
      <c r="Q75" s="826"/>
      <c r="R75" s="826"/>
      <c r="S75" s="826"/>
      <c r="T75" s="826"/>
      <c r="U75" s="826"/>
      <c r="V75" s="826"/>
    </row>
    <row r="76" spans="1:22" s="825" customFormat="1" ht="12" customHeight="1" x14ac:dyDescent="0.2">
      <c r="A76" s="818" t="s">
        <v>921</v>
      </c>
      <c r="B76" s="818" t="s">
        <v>483</v>
      </c>
      <c r="C76" s="1936">
        <v>448</v>
      </c>
      <c r="D76" s="819" t="s">
        <v>16</v>
      </c>
      <c r="E76" s="1937"/>
      <c r="F76" s="1936">
        <v>34</v>
      </c>
      <c r="G76" s="864">
        <v>397</v>
      </c>
      <c r="H76" s="864">
        <v>17</v>
      </c>
    </row>
    <row r="77" spans="1:22" s="825" customFormat="1" ht="12" customHeight="1" x14ac:dyDescent="0.2">
      <c r="A77" s="818" t="s">
        <v>922</v>
      </c>
      <c r="B77" s="818" t="s">
        <v>486</v>
      </c>
      <c r="C77" s="1936">
        <v>83</v>
      </c>
      <c r="D77" s="819" t="s">
        <v>16</v>
      </c>
      <c r="E77" s="864"/>
      <c r="F77" s="819" t="s">
        <v>16</v>
      </c>
      <c r="G77" s="1936">
        <v>82</v>
      </c>
      <c r="H77" s="864">
        <v>1</v>
      </c>
    </row>
    <row r="78" spans="1:22" s="825" customFormat="1" ht="12" customHeight="1" x14ac:dyDescent="0.2">
      <c r="A78" s="818" t="s">
        <v>923</v>
      </c>
      <c r="B78" s="818" t="s">
        <v>485</v>
      </c>
      <c r="C78" s="819" t="s">
        <v>16</v>
      </c>
      <c r="D78" s="819" t="s">
        <v>16</v>
      </c>
      <c r="E78" s="1627"/>
      <c r="F78" s="819" t="s">
        <v>16</v>
      </c>
      <c r="G78" s="819" t="s">
        <v>16</v>
      </c>
      <c r="H78" s="819" t="s">
        <v>16</v>
      </c>
    </row>
    <row r="79" spans="1:22" s="825" customFormat="1" ht="12" customHeight="1" x14ac:dyDescent="0.2">
      <c r="A79" s="818" t="s">
        <v>924</v>
      </c>
      <c r="B79" s="818" t="s">
        <v>925</v>
      </c>
      <c r="C79" s="1936">
        <v>2890</v>
      </c>
      <c r="D79" s="864">
        <v>57</v>
      </c>
      <c r="E79" s="1937"/>
      <c r="F79" s="1936">
        <v>1399</v>
      </c>
      <c r="G79" s="864">
        <v>1455</v>
      </c>
      <c r="H79" s="864">
        <v>36</v>
      </c>
    </row>
    <row r="80" spans="1:22" s="825" customFormat="1" ht="12" customHeight="1" x14ac:dyDescent="0.2">
      <c r="A80" s="818" t="s">
        <v>926</v>
      </c>
      <c r="B80" s="818" t="s">
        <v>927</v>
      </c>
      <c r="C80" s="1936">
        <v>330</v>
      </c>
      <c r="D80" s="819" t="s">
        <v>16</v>
      </c>
      <c r="E80" s="1937"/>
      <c r="F80" s="819" t="s">
        <v>16</v>
      </c>
      <c r="G80" s="864">
        <v>322</v>
      </c>
      <c r="H80" s="864">
        <v>8</v>
      </c>
    </row>
    <row r="81" spans="1:8" s="825" customFormat="1" ht="12" customHeight="1" x14ac:dyDescent="0.2">
      <c r="A81" s="818" t="s">
        <v>928</v>
      </c>
      <c r="B81" s="818" t="s">
        <v>929</v>
      </c>
      <c r="C81" s="1936">
        <v>38</v>
      </c>
      <c r="D81" s="819" t="s">
        <v>16</v>
      </c>
      <c r="E81" s="1937"/>
      <c r="F81" s="819" t="s">
        <v>16</v>
      </c>
      <c r="G81" s="864">
        <v>38</v>
      </c>
      <c r="H81" s="819" t="s">
        <v>16</v>
      </c>
    </row>
    <row r="82" spans="1:8" s="825" customFormat="1" ht="12" customHeight="1" x14ac:dyDescent="0.2">
      <c r="A82" s="818" t="s">
        <v>1001</v>
      </c>
      <c r="B82" s="1453" t="s">
        <v>930</v>
      </c>
      <c r="C82" s="1936">
        <v>67</v>
      </c>
      <c r="D82" s="819" t="s">
        <v>16</v>
      </c>
      <c r="E82" s="1937"/>
      <c r="F82" s="819" t="s">
        <v>16</v>
      </c>
      <c r="G82" s="864">
        <v>67</v>
      </c>
      <c r="H82" s="819" t="s">
        <v>16</v>
      </c>
    </row>
    <row r="83" spans="1:8" s="825" customFormat="1" ht="12" customHeight="1" x14ac:dyDescent="0.2">
      <c r="A83" s="818" t="s">
        <v>931</v>
      </c>
      <c r="B83" s="818" t="s">
        <v>489</v>
      </c>
      <c r="C83" s="1938">
        <v>312</v>
      </c>
      <c r="D83" s="864">
        <v>1</v>
      </c>
      <c r="E83" s="864"/>
      <c r="F83" s="864">
        <v>129</v>
      </c>
      <c r="G83" s="1938">
        <v>125</v>
      </c>
      <c r="H83" s="864">
        <v>59</v>
      </c>
    </row>
    <row r="84" spans="1:8" s="825" customFormat="1" ht="12" customHeight="1" x14ac:dyDescent="0.2">
      <c r="A84" s="818" t="s">
        <v>932</v>
      </c>
      <c r="B84" s="818" t="s">
        <v>933</v>
      </c>
      <c r="C84" s="1938">
        <v>16</v>
      </c>
      <c r="D84" s="864"/>
      <c r="E84" s="864"/>
      <c r="F84" s="864"/>
      <c r="G84" s="1938"/>
      <c r="H84" s="864">
        <v>16</v>
      </c>
    </row>
    <row r="85" spans="1:8" s="825" customFormat="1" ht="12" customHeight="1" x14ac:dyDescent="0.2">
      <c r="A85" s="818" t="s">
        <v>934</v>
      </c>
      <c r="B85" s="818" t="s">
        <v>487</v>
      </c>
      <c r="C85" s="1938">
        <v>23</v>
      </c>
      <c r="D85" s="819" t="s">
        <v>16</v>
      </c>
      <c r="E85" s="864"/>
      <c r="F85" s="819" t="s">
        <v>16</v>
      </c>
      <c r="G85" s="1938">
        <v>23</v>
      </c>
      <c r="H85" s="819" t="s">
        <v>16</v>
      </c>
    </row>
    <row r="86" spans="1:8" s="825" customFormat="1" ht="12" customHeight="1" x14ac:dyDescent="0.2">
      <c r="A86" s="818" t="s">
        <v>935</v>
      </c>
      <c r="B86" s="818"/>
      <c r="C86" s="819" t="s">
        <v>16</v>
      </c>
      <c r="D86" s="819" t="s">
        <v>16</v>
      </c>
      <c r="E86" s="864"/>
      <c r="F86" s="819" t="s">
        <v>16</v>
      </c>
      <c r="G86" s="819" t="s">
        <v>16</v>
      </c>
      <c r="H86" s="819" t="s">
        <v>16</v>
      </c>
    </row>
    <row r="87" spans="1:8" s="831" customFormat="1" ht="12" customHeight="1" x14ac:dyDescent="0.2">
      <c r="A87" s="818" t="s">
        <v>936</v>
      </c>
      <c r="B87" s="818" t="s">
        <v>496</v>
      </c>
      <c r="C87" s="1938">
        <v>76</v>
      </c>
      <c r="D87" s="819" t="s">
        <v>16</v>
      </c>
      <c r="E87" s="864"/>
      <c r="F87" s="819" t="s">
        <v>16</v>
      </c>
      <c r="G87" s="1938">
        <v>76</v>
      </c>
      <c r="H87" s="819" t="s">
        <v>16</v>
      </c>
    </row>
    <row r="88" spans="1:8" s="831" customFormat="1" ht="12" customHeight="1" x14ac:dyDescent="0.2">
      <c r="A88" s="834" t="s">
        <v>937</v>
      </c>
      <c r="B88" s="834" t="s">
        <v>938</v>
      </c>
      <c r="C88" s="1939">
        <v>155</v>
      </c>
      <c r="D88" s="819" t="s">
        <v>16</v>
      </c>
      <c r="E88" s="1627"/>
      <c r="F88" s="819" t="s">
        <v>16</v>
      </c>
      <c r="G88" s="1940">
        <v>155</v>
      </c>
      <c r="H88" s="819" t="s">
        <v>16</v>
      </c>
    </row>
    <row r="89" spans="1:8" s="831" customFormat="1" ht="12" customHeight="1" x14ac:dyDescent="0.2">
      <c r="A89" s="834" t="s">
        <v>939</v>
      </c>
      <c r="B89" s="834" t="s">
        <v>495</v>
      </c>
      <c r="C89" s="1941">
        <v>34</v>
      </c>
      <c r="D89" s="819" t="s">
        <v>16</v>
      </c>
      <c r="E89" s="864"/>
      <c r="F89" s="819" t="s">
        <v>16</v>
      </c>
      <c r="G89" s="1941">
        <v>34</v>
      </c>
      <c r="H89" s="819" t="s">
        <v>16</v>
      </c>
    </row>
    <row r="90" spans="1:8" s="831" customFormat="1" ht="12" customHeight="1" x14ac:dyDescent="0.2">
      <c r="A90" s="834" t="s">
        <v>940</v>
      </c>
      <c r="B90" s="834" t="s">
        <v>497</v>
      </c>
      <c r="C90" s="1941">
        <v>64</v>
      </c>
      <c r="D90" s="819" t="s">
        <v>16</v>
      </c>
      <c r="E90" s="864"/>
      <c r="F90" s="819" t="s">
        <v>16</v>
      </c>
      <c r="G90" s="1941">
        <v>64</v>
      </c>
      <c r="H90" s="819" t="s">
        <v>16</v>
      </c>
    </row>
    <row r="91" spans="1:8" s="825" customFormat="1" ht="12" customHeight="1" x14ac:dyDescent="0.2">
      <c r="A91" s="834" t="s">
        <v>941</v>
      </c>
      <c r="B91" s="834" t="s">
        <v>498</v>
      </c>
      <c r="C91" s="1941">
        <v>48</v>
      </c>
      <c r="D91" s="819" t="s">
        <v>16</v>
      </c>
      <c r="E91" s="864"/>
      <c r="F91" s="819" t="s">
        <v>16</v>
      </c>
      <c r="G91" s="1941">
        <v>48</v>
      </c>
      <c r="H91" s="819" t="s">
        <v>16</v>
      </c>
    </row>
    <row r="92" spans="1:8" s="825" customFormat="1" ht="12" customHeight="1" x14ac:dyDescent="0.2">
      <c r="A92" s="1668" t="s">
        <v>1002</v>
      </c>
      <c r="B92" s="834" t="s">
        <v>499</v>
      </c>
      <c r="C92" s="819" t="s">
        <v>16</v>
      </c>
      <c r="D92" s="819" t="s">
        <v>16</v>
      </c>
      <c r="E92" s="864"/>
      <c r="F92" s="819" t="s">
        <v>16</v>
      </c>
      <c r="G92" s="819" t="s">
        <v>16</v>
      </c>
      <c r="H92" s="819" t="s">
        <v>16</v>
      </c>
    </row>
    <row r="93" spans="1:8" s="825" customFormat="1" ht="12" customHeight="1" x14ac:dyDescent="0.2">
      <c r="A93" s="834" t="s">
        <v>942</v>
      </c>
      <c r="B93" s="834" t="s">
        <v>500</v>
      </c>
      <c r="C93" s="1941">
        <v>63</v>
      </c>
      <c r="D93" s="819" t="s">
        <v>16</v>
      </c>
      <c r="E93" s="1942"/>
      <c r="F93" s="819" t="s">
        <v>16</v>
      </c>
      <c r="G93" s="1941">
        <v>63</v>
      </c>
      <c r="H93" s="819" t="s">
        <v>16</v>
      </c>
    </row>
    <row r="94" spans="1:8" s="825" customFormat="1" ht="12" customHeight="1" x14ac:dyDescent="0.2">
      <c r="A94" s="834" t="s">
        <v>943</v>
      </c>
      <c r="B94" s="834" t="s">
        <v>501</v>
      </c>
      <c r="C94" s="1941">
        <v>2</v>
      </c>
      <c r="D94" s="819" t="s">
        <v>16</v>
      </c>
      <c r="E94" s="1942"/>
      <c r="F94" s="819" t="s">
        <v>16</v>
      </c>
      <c r="G94" s="864">
        <v>2</v>
      </c>
      <c r="H94" s="819" t="s">
        <v>16</v>
      </c>
    </row>
    <row r="95" spans="1:8" s="825" customFormat="1" ht="12" customHeight="1" x14ac:dyDescent="0.2">
      <c r="A95" s="834" t="s">
        <v>944</v>
      </c>
      <c r="B95" s="834" t="s">
        <v>945</v>
      </c>
      <c r="C95" s="1941">
        <v>1</v>
      </c>
      <c r="D95" s="819" t="s">
        <v>16</v>
      </c>
      <c r="E95" s="1942"/>
      <c r="F95" s="819" t="s">
        <v>16</v>
      </c>
      <c r="G95" s="1941">
        <v>1</v>
      </c>
      <c r="H95" s="819" t="s">
        <v>16</v>
      </c>
    </row>
    <row r="96" spans="1:8" s="825" customFormat="1" ht="12" customHeight="1" x14ac:dyDescent="0.2">
      <c r="A96" s="834" t="s">
        <v>946</v>
      </c>
      <c r="B96" s="834" t="s">
        <v>502</v>
      </c>
      <c r="C96" s="1941">
        <v>1052</v>
      </c>
      <c r="D96" s="1941">
        <v>32</v>
      </c>
      <c r="E96" s="1942"/>
      <c r="F96" s="1941"/>
      <c r="G96" s="1941">
        <v>957</v>
      </c>
      <c r="H96" s="1941">
        <v>95</v>
      </c>
    </row>
    <row r="97" spans="1:8" s="825" customFormat="1" ht="12" customHeight="1" x14ac:dyDescent="0.2">
      <c r="A97" s="834" t="s">
        <v>947</v>
      </c>
      <c r="B97" s="834" t="s">
        <v>948</v>
      </c>
      <c r="C97" s="1941">
        <v>83</v>
      </c>
      <c r="D97" s="819" t="s">
        <v>16</v>
      </c>
      <c r="E97" s="1627"/>
      <c r="F97" s="819" t="s">
        <v>16</v>
      </c>
      <c r="G97" s="1941">
        <v>83</v>
      </c>
      <c r="H97" s="819" t="s">
        <v>16</v>
      </c>
    </row>
    <row r="98" spans="1:8" s="825" customFormat="1" ht="12" customHeight="1" x14ac:dyDescent="0.2">
      <c r="A98" s="818" t="s">
        <v>949</v>
      </c>
      <c r="B98" s="818" t="s">
        <v>503</v>
      </c>
      <c r="C98" s="819">
        <v>71</v>
      </c>
      <c r="D98" s="819">
        <v>2</v>
      </c>
      <c r="E98" s="1943"/>
      <c r="F98" s="819">
        <v>59</v>
      </c>
      <c r="G98" s="819"/>
      <c r="H98" s="819">
        <v>12</v>
      </c>
    </row>
    <row r="99" spans="1:8" s="825" customFormat="1" ht="12" customHeight="1" x14ac:dyDescent="0.2">
      <c r="A99" s="818" t="s">
        <v>950</v>
      </c>
      <c r="B99" s="818" t="s">
        <v>504</v>
      </c>
      <c r="C99" s="1939">
        <v>167</v>
      </c>
      <c r="D99" s="1939">
        <v>10</v>
      </c>
      <c r="E99" s="819"/>
      <c r="F99" s="1944">
        <v>154</v>
      </c>
      <c r="G99" s="1940">
        <v>5</v>
      </c>
      <c r="H99" s="1945">
        <v>7</v>
      </c>
    </row>
    <row r="100" spans="1:8" s="825" customFormat="1" ht="12" customHeight="1" x14ac:dyDescent="0.2">
      <c r="A100" s="818" t="s">
        <v>951</v>
      </c>
      <c r="B100" s="818" t="s">
        <v>505</v>
      </c>
      <c r="C100" s="819">
        <v>421</v>
      </c>
      <c r="D100" s="819">
        <v>17</v>
      </c>
      <c r="E100" s="1943"/>
      <c r="F100" s="819">
        <v>289</v>
      </c>
      <c r="G100" s="819">
        <v>44</v>
      </c>
      <c r="H100" s="819">
        <v>88</v>
      </c>
    </row>
    <row r="101" spans="1:8" s="825" customFormat="1" ht="12" customHeight="1" x14ac:dyDescent="0.2">
      <c r="A101" s="818" t="s">
        <v>952</v>
      </c>
      <c r="B101" s="818" t="s">
        <v>506</v>
      </c>
      <c r="C101" s="819">
        <v>79</v>
      </c>
      <c r="D101" s="819">
        <v>22</v>
      </c>
      <c r="E101" s="1943"/>
      <c r="F101" s="819">
        <v>56</v>
      </c>
      <c r="G101" s="819">
        <v>23</v>
      </c>
      <c r="H101" s="819" t="s">
        <v>16</v>
      </c>
    </row>
    <row r="102" spans="1:8" s="825" customFormat="1" ht="4.9000000000000004" customHeight="1" x14ac:dyDescent="0.2">
      <c r="A102" s="818"/>
      <c r="B102" s="818"/>
      <c r="C102" s="1612"/>
      <c r="D102" s="1612"/>
      <c r="E102" s="1612"/>
      <c r="F102" s="1612"/>
      <c r="G102" s="1612"/>
      <c r="H102" s="1612"/>
    </row>
    <row r="103" spans="1:8" s="825" customFormat="1" ht="4.9000000000000004" customHeight="1" x14ac:dyDescent="0.2">
      <c r="A103" s="835"/>
      <c r="B103" s="814"/>
      <c r="C103" s="836"/>
      <c r="D103" s="836"/>
      <c r="E103" s="837"/>
      <c r="F103" s="838"/>
      <c r="G103" s="839"/>
      <c r="H103" s="840"/>
    </row>
    <row r="104" spans="1:8" s="825" customFormat="1" ht="13.15" customHeight="1" x14ac:dyDescent="0.2">
      <c r="A104" s="841" t="s">
        <v>507</v>
      </c>
      <c r="B104" s="925"/>
      <c r="C104" s="926"/>
      <c r="D104" s="926"/>
      <c r="E104" s="844"/>
      <c r="F104" s="844"/>
      <c r="G104" s="844"/>
      <c r="H104" s="844"/>
    </row>
  </sheetData>
  <mergeCells count="8">
    <mergeCell ref="A4:A6"/>
    <mergeCell ref="B4:B6"/>
    <mergeCell ref="C4:D4"/>
    <mergeCell ref="F4:H4"/>
    <mergeCell ref="A50:A52"/>
    <mergeCell ref="B50:B52"/>
    <mergeCell ref="C50:D50"/>
    <mergeCell ref="F50:H50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  <rowBreaks count="1" manualBreakCount="1">
    <brk id="46" max="7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Y56"/>
  <sheetViews>
    <sheetView showGridLines="0" view="pageBreakPreview" zoomScaleNormal="100" zoomScaleSheetLayoutView="100" workbookViewId="0"/>
  </sheetViews>
  <sheetFormatPr baseColWidth="10" defaultColWidth="9.140625" defaultRowHeight="15" x14ac:dyDescent="0.25"/>
  <cols>
    <col min="1" max="1" width="9.7109375" customWidth="1"/>
    <col min="2" max="2" width="29.28515625" customWidth="1"/>
    <col min="3" max="3" width="23.7109375" customWidth="1"/>
    <col min="4" max="5" width="1.28515625" customWidth="1"/>
    <col min="6" max="8" width="11.42578125" customWidth="1"/>
    <col min="257" max="257" width="12.7109375" customWidth="1"/>
    <col min="258" max="258" width="25.7109375" customWidth="1"/>
    <col min="259" max="259" width="17.7109375" customWidth="1"/>
    <col min="260" max="260" width="3" customWidth="1"/>
    <col min="261" max="261" width="3.42578125" customWidth="1"/>
    <col min="262" max="262" width="12" customWidth="1"/>
    <col min="263" max="264" width="10.7109375" customWidth="1"/>
    <col min="513" max="513" width="12.7109375" customWidth="1"/>
    <col min="514" max="514" width="25.7109375" customWidth="1"/>
    <col min="515" max="515" width="17.7109375" customWidth="1"/>
    <col min="516" max="516" width="3" customWidth="1"/>
    <col min="517" max="517" width="3.42578125" customWidth="1"/>
    <col min="518" max="518" width="12" customWidth="1"/>
    <col min="519" max="520" width="10.7109375" customWidth="1"/>
    <col min="769" max="769" width="12.7109375" customWidth="1"/>
    <col min="770" max="770" width="25.7109375" customWidth="1"/>
    <col min="771" max="771" width="17.7109375" customWidth="1"/>
    <col min="772" max="772" width="3" customWidth="1"/>
    <col min="773" max="773" width="3.42578125" customWidth="1"/>
    <col min="774" max="774" width="12" customWidth="1"/>
    <col min="775" max="776" width="10.7109375" customWidth="1"/>
    <col min="1025" max="1025" width="12.7109375" customWidth="1"/>
    <col min="1026" max="1026" width="25.7109375" customWidth="1"/>
    <col min="1027" max="1027" width="17.7109375" customWidth="1"/>
    <col min="1028" max="1028" width="3" customWidth="1"/>
    <col min="1029" max="1029" width="3.42578125" customWidth="1"/>
    <col min="1030" max="1030" width="12" customWidth="1"/>
    <col min="1031" max="1032" width="10.7109375" customWidth="1"/>
    <col min="1281" max="1281" width="12.7109375" customWidth="1"/>
    <col min="1282" max="1282" width="25.7109375" customWidth="1"/>
    <col min="1283" max="1283" width="17.7109375" customWidth="1"/>
    <col min="1284" max="1284" width="3" customWidth="1"/>
    <col min="1285" max="1285" width="3.42578125" customWidth="1"/>
    <col min="1286" max="1286" width="12" customWidth="1"/>
    <col min="1287" max="1288" width="10.7109375" customWidth="1"/>
    <col min="1537" max="1537" width="12.7109375" customWidth="1"/>
    <col min="1538" max="1538" width="25.7109375" customWidth="1"/>
    <col min="1539" max="1539" width="17.7109375" customWidth="1"/>
    <col min="1540" max="1540" width="3" customWidth="1"/>
    <col min="1541" max="1541" width="3.42578125" customWidth="1"/>
    <col min="1542" max="1542" width="12" customWidth="1"/>
    <col min="1543" max="1544" width="10.7109375" customWidth="1"/>
    <col min="1793" max="1793" width="12.7109375" customWidth="1"/>
    <col min="1794" max="1794" width="25.7109375" customWidth="1"/>
    <col min="1795" max="1795" width="17.7109375" customWidth="1"/>
    <col min="1796" max="1796" width="3" customWidth="1"/>
    <col min="1797" max="1797" width="3.42578125" customWidth="1"/>
    <col min="1798" max="1798" width="12" customWidth="1"/>
    <col min="1799" max="1800" width="10.7109375" customWidth="1"/>
    <col min="2049" max="2049" width="12.7109375" customWidth="1"/>
    <col min="2050" max="2050" width="25.7109375" customWidth="1"/>
    <col min="2051" max="2051" width="17.7109375" customWidth="1"/>
    <col min="2052" max="2052" width="3" customWidth="1"/>
    <col min="2053" max="2053" width="3.42578125" customWidth="1"/>
    <col min="2054" max="2054" width="12" customWidth="1"/>
    <col min="2055" max="2056" width="10.7109375" customWidth="1"/>
    <col min="2305" max="2305" width="12.7109375" customWidth="1"/>
    <col min="2306" max="2306" width="25.7109375" customWidth="1"/>
    <col min="2307" max="2307" width="17.7109375" customWidth="1"/>
    <col min="2308" max="2308" width="3" customWidth="1"/>
    <col min="2309" max="2309" width="3.42578125" customWidth="1"/>
    <col min="2310" max="2310" width="12" customWidth="1"/>
    <col min="2311" max="2312" width="10.7109375" customWidth="1"/>
    <col min="2561" max="2561" width="12.7109375" customWidth="1"/>
    <col min="2562" max="2562" width="25.7109375" customWidth="1"/>
    <col min="2563" max="2563" width="17.7109375" customWidth="1"/>
    <col min="2564" max="2564" width="3" customWidth="1"/>
    <col min="2565" max="2565" width="3.42578125" customWidth="1"/>
    <col min="2566" max="2566" width="12" customWidth="1"/>
    <col min="2567" max="2568" width="10.7109375" customWidth="1"/>
    <col min="2817" max="2817" width="12.7109375" customWidth="1"/>
    <col min="2818" max="2818" width="25.7109375" customWidth="1"/>
    <col min="2819" max="2819" width="17.7109375" customWidth="1"/>
    <col min="2820" max="2820" width="3" customWidth="1"/>
    <col min="2821" max="2821" width="3.42578125" customWidth="1"/>
    <col min="2822" max="2822" width="12" customWidth="1"/>
    <col min="2823" max="2824" width="10.7109375" customWidth="1"/>
    <col min="3073" max="3073" width="12.7109375" customWidth="1"/>
    <col min="3074" max="3074" width="25.7109375" customWidth="1"/>
    <col min="3075" max="3075" width="17.7109375" customWidth="1"/>
    <col min="3076" max="3076" width="3" customWidth="1"/>
    <col min="3077" max="3077" width="3.42578125" customWidth="1"/>
    <col min="3078" max="3078" width="12" customWidth="1"/>
    <col min="3079" max="3080" width="10.7109375" customWidth="1"/>
    <col min="3329" max="3329" width="12.7109375" customWidth="1"/>
    <col min="3330" max="3330" width="25.7109375" customWidth="1"/>
    <col min="3331" max="3331" width="17.7109375" customWidth="1"/>
    <col min="3332" max="3332" width="3" customWidth="1"/>
    <col min="3333" max="3333" width="3.42578125" customWidth="1"/>
    <col min="3334" max="3334" width="12" customWidth="1"/>
    <col min="3335" max="3336" width="10.7109375" customWidth="1"/>
    <col min="3585" max="3585" width="12.7109375" customWidth="1"/>
    <col min="3586" max="3586" width="25.7109375" customWidth="1"/>
    <col min="3587" max="3587" width="17.7109375" customWidth="1"/>
    <col min="3588" max="3588" width="3" customWidth="1"/>
    <col min="3589" max="3589" width="3.42578125" customWidth="1"/>
    <col min="3590" max="3590" width="12" customWidth="1"/>
    <col min="3591" max="3592" width="10.7109375" customWidth="1"/>
    <col min="3841" max="3841" width="12.7109375" customWidth="1"/>
    <col min="3842" max="3842" width="25.7109375" customWidth="1"/>
    <col min="3843" max="3843" width="17.7109375" customWidth="1"/>
    <col min="3844" max="3844" width="3" customWidth="1"/>
    <col min="3845" max="3845" width="3.42578125" customWidth="1"/>
    <col min="3846" max="3846" width="12" customWidth="1"/>
    <col min="3847" max="3848" width="10.7109375" customWidth="1"/>
    <col min="4097" max="4097" width="12.7109375" customWidth="1"/>
    <col min="4098" max="4098" width="25.7109375" customWidth="1"/>
    <col min="4099" max="4099" width="17.7109375" customWidth="1"/>
    <col min="4100" max="4100" width="3" customWidth="1"/>
    <col min="4101" max="4101" width="3.42578125" customWidth="1"/>
    <col min="4102" max="4102" width="12" customWidth="1"/>
    <col min="4103" max="4104" width="10.7109375" customWidth="1"/>
    <col min="4353" max="4353" width="12.7109375" customWidth="1"/>
    <col min="4354" max="4354" width="25.7109375" customWidth="1"/>
    <col min="4355" max="4355" width="17.7109375" customWidth="1"/>
    <col min="4356" max="4356" width="3" customWidth="1"/>
    <col min="4357" max="4357" width="3.42578125" customWidth="1"/>
    <col min="4358" max="4358" width="12" customWidth="1"/>
    <col min="4359" max="4360" width="10.7109375" customWidth="1"/>
    <col min="4609" max="4609" width="12.7109375" customWidth="1"/>
    <col min="4610" max="4610" width="25.7109375" customWidth="1"/>
    <col min="4611" max="4611" width="17.7109375" customWidth="1"/>
    <col min="4612" max="4612" width="3" customWidth="1"/>
    <col min="4613" max="4613" width="3.42578125" customWidth="1"/>
    <col min="4614" max="4614" width="12" customWidth="1"/>
    <col min="4615" max="4616" width="10.7109375" customWidth="1"/>
    <col min="4865" max="4865" width="12.7109375" customWidth="1"/>
    <col min="4866" max="4866" width="25.7109375" customWidth="1"/>
    <col min="4867" max="4867" width="17.7109375" customWidth="1"/>
    <col min="4868" max="4868" width="3" customWidth="1"/>
    <col min="4869" max="4869" width="3.42578125" customWidth="1"/>
    <col min="4870" max="4870" width="12" customWidth="1"/>
    <col min="4871" max="4872" width="10.7109375" customWidth="1"/>
    <col min="5121" max="5121" width="12.7109375" customWidth="1"/>
    <col min="5122" max="5122" width="25.7109375" customWidth="1"/>
    <col min="5123" max="5123" width="17.7109375" customWidth="1"/>
    <col min="5124" max="5124" width="3" customWidth="1"/>
    <col min="5125" max="5125" width="3.42578125" customWidth="1"/>
    <col min="5126" max="5126" width="12" customWidth="1"/>
    <col min="5127" max="5128" width="10.7109375" customWidth="1"/>
    <col min="5377" max="5377" width="12.7109375" customWidth="1"/>
    <col min="5378" max="5378" width="25.7109375" customWidth="1"/>
    <col min="5379" max="5379" width="17.7109375" customWidth="1"/>
    <col min="5380" max="5380" width="3" customWidth="1"/>
    <col min="5381" max="5381" width="3.42578125" customWidth="1"/>
    <col min="5382" max="5382" width="12" customWidth="1"/>
    <col min="5383" max="5384" width="10.7109375" customWidth="1"/>
    <col min="5633" max="5633" width="12.7109375" customWidth="1"/>
    <col min="5634" max="5634" width="25.7109375" customWidth="1"/>
    <col min="5635" max="5635" width="17.7109375" customWidth="1"/>
    <col min="5636" max="5636" width="3" customWidth="1"/>
    <col min="5637" max="5637" width="3.42578125" customWidth="1"/>
    <col min="5638" max="5638" width="12" customWidth="1"/>
    <col min="5639" max="5640" width="10.7109375" customWidth="1"/>
    <col min="5889" max="5889" width="12.7109375" customWidth="1"/>
    <col min="5890" max="5890" width="25.7109375" customWidth="1"/>
    <col min="5891" max="5891" width="17.7109375" customWidth="1"/>
    <col min="5892" max="5892" width="3" customWidth="1"/>
    <col min="5893" max="5893" width="3.42578125" customWidth="1"/>
    <col min="5894" max="5894" width="12" customWidth="1"/>
    <col min="5895" max="5896" width="10.7109375" customWidth="1"/>
    <col min="6145" max="6145" width="12.7109375" customWidth="1"/>
    <col min="6146" max="6146" width="25.7109375" customWidth="1"/>
    <col min="6147" max="6147" width="17.7109375" customWidth="1"/>
    <col min="6148" max="6148" width="3" customWidth="1"/>
    <col min="6149" max="6149" width="3.42578125" customWidth="1"/>
    <col min="6150" max="6150" width="12" customWidth="1"/>
    <col min="6151" max="6152" width="10.7109375" customWidth="1"/>
    <col min="6401" max="6401" width="12.7109375" customWidth="1"/>
    <col min="6402" max="6402" width="25.7109375" customWidth="1"/>
    <col min="6403" max="6403" width="17.7109375" customWidth="1"/>
    <col min="6404" max="6404" width="3" customWidth="1"/>
    <col min="6405" max="6405" width="3.42578125" customWidth="1"/>
    <col min="6406" max="6406" width="12" customWidth="1"/>
    <col min="6407" max="6408" width="10.7109375" customWidth="1"/>
    <col min="6657" max="6657" width="12.7109375" customWidth="1"/>
    <col min="6658" max="6658" width="25.7109375" customWidth="1"/>
    <col min="6659" max="6659" width="17.7109375" customWidth="1"/>
    <col min="6660" max="6660" width="3" customWidth="1"/>
    <col min="6661" max="6661" width="3.42578125" customWidth="1"/>
    <col min="6662" max="6662" width="12" customWidth="1"/>
    <col min="6663" max="6664" width="10.7109375" customWidth="1"/>
    <col min="6913" max="6913" width="12.7109375" customWidth="1"/>
    <col min="6914" max="6914" width="25.7109375" customWidth="1"/>
    <col min="6915" max="6915" width="17.7109375" customWidth="1"/>
    <col min="6916" max="6916" width="3" customWidth="1"/>
    <col min="6917" max="6917" width="3.42578125" customWidth="1"/>
    <col min="6918" max="6918" width="12" customWidth="1"/>
    <col min="6919" max="6920" width="10.7109375" customWidth="1"/>
    <col min="7169" max="7169" width="12.7109375" customWidth="1"/>
    <col min="7170" max="7170" width="25.7109375" customWidth="1"/>
    <col min="7171" max="7171" width="17.7109375" customWidth="1"/>
    <col min="7172" max="7172" width="3" customWidth="1"/>
    <col min="7173" max="7173" width="3.42578125" customWidth="1"/>
    <col min="7174" max="7174" width="12" customWidth="1"/>
    <col min="7175" max="7176" width="10.7109375" customWidth="1"/>
    <col min="7425" max="7425" width="12.7109375" customWidth="1"/>
    <col min="7426" max="7426" width="25.7109375" customWidth="1"/>
    <col min="7427" max="7427" width="17.7109375" customWidth="1"/>
    <col min="7428" max="7428" width="3" customWidth="1"/>
    <col min="7429" max="7429" width="3.42578125" customWidth="1"/>
    <col min="7430" max="7430" width="12" customWidth="1"/>
    <col min="7431" max="7432" width="10.7109375" customWidth="1"/>
    <col min="7681" max="7681" width="12.7109375" customWidth="1"/>
    <col min="7682" max="7682" width="25.7109375" customWidth="1"/>
    <col min="7683" max="7683" width="17.7109375" customWidth="1"/>
    <col min="7684" max="7684" width="3" customWidth="1"/>
    <col min="7685" max="7685" width="3.42578125" customWidth="1"/>
    <col min="7686" max="7686" width="12" customWidth="1"/>
    <col min="7687" max="7688" width="10.7109375" customWidth="1"/>
    <col min="7937" max="7937" width="12.7109375" customWidth="1"/>
    <col min="7938" max="7938" width="25.7109375" customWidth="1"/>
    <col min="7939" max="7939" width="17.7109375" customWidth="1"/>
    <col min="7940" max="7940" width="3" customWidth="1"/>
    <col min="7941" max="7941" width="3.42578125" customWidth="1"/>
    <col min="7942" max="7942" width="12" customWidth="1"/>
    <col min="7943" max="7944" width="10.7109375" customWidth="1"/>
    <col min="8193" max="8193" width="12.7109375" customWidth="1"/>
    <col min="8194" max="8194" width="25.7109375" customWidth="1"/>
    <col min="8195" max="8195" width="17.7109375" customWidth="1"/>
    <col min="8196" max="8196" width="3" customWidth="1"/>
    <col min="8197" max="8197" width="3.42578125" customWidth="1"/>
    <col min="8198" max="8198" width="12" customWidth="1"/>
    <col min="8199" max="8200" width="10.7109375" customWidth="1"/>
    <col min="8449" max="8449" width="12.7109375" customWidth="1"/>
    <col min="8450" max="8450" width="25.7109375" customWidth="1"/>
    <col min="8451" max="8451" width="17.7109375" customWidth="1"/>
    <col min="8452" max="8452" width="3" customWidth="1"/>
    <col min="8453" max="8453" width="3.42578125" customWidth="1"/>
    <col min="8454" max="8454" width="12" customWidth="1"/>
    <col min="8455" max="8456" width="10.7109375" customWidth="1"/>
    <col min="8705" max="8705" width="12.7109375" customWidth="1"/>
    <col min="8706" max="8706" width="25.7109375" customWidth="1"/>
    <col min="8707" max="8707" width="17.7109375" customWidth="1"/>
    <col min="8708" max="8708" width="3" customWidth="1"/>
    <col min="8709" max="8709" width="3.42578125" customWidth="1"/>
    <col min="8710" max="8710" width="12" customWidth="1"/>
    <col min="8711" max="8712" width="10.7109375" customWidth="1"/>
    <col min="8961" max="8961" width="12.7109375" customWidth="1"/>
    <col min="8962" max="8962" width="25.7109375" customWidth="1"/>
    <col min="8963" max="8963" width="17.7109375" customWidth="1"/>
    <col min="8964" max="8964" width="3" customWidth="1"/>
    <col min="8965" max="8965" width="3.42578125" customWidth="1"/>
    <col min="8966" max="8966" width="12" customWidth="1"/>
    <col min="8967" max="8968" width="10.7109375" customWidth="1"/>
    <col min="9217" max="9217" width="12.7109375" customWidth="1"/>
    <col min="9218" max="9218" width="25.7109375" customWidth="1"/>
    <col min="9219" max="9219" width="17.7109375" customWidth="1"/>
    <col min="9220" max="9220" width="3" customWidth="1"/>
    <col min="9221" max="9221" width="3.42578125" customWidth="1"/>
    <col min="9222" max="9222" width="12" customWidth="1"/>
    <col min="9223" max="9224" width="10.7109375" customWidth="1"/>
    <col min="9473" max="9473" width="12.7109375" customWidth="1"/>
    <col min="9474" max="9474" width="25.7109375" customWidth="1"/>
    <col min="9475" max="9475" width="17.7109375" customWidth="1"/>
    <col min="9476" max="9476" width="3" customWidth="1"/>
    <col min="9477" max="9477" width="3.42578125" customWidth="1"/>
    <col min="9478" max="9478" width="12" customWidth="1"/>
    <col min="9479" max="9480" width="10.7109375" customWidth="1"/>
    <col min="9729" max="9729" width="12.7109375" customWidth="1"/>
    <col min="9730" max="9730" width="25.7109375" customWidth="1"/>
    <col min="9731" max="9731" width="17.7109375" customWidth="1"/>
    <col min="9732" max="9732" width="3" customWidth="1"/>
    <col min="9733" max="9733" width="3.42578125" customWidth="1"/>
    <col min="9734" max="9734" width="12" customWidth="1"/>
    <col min="9735" max="9736" width="10.7109375" customWidth="1"/>
    <col min="9985" max="9985" width="12.7109375" customWidth="1"/>
    <col min="9986" max="9986" width="25.7109375" customWidth="1"/>
    <col min="9987" max="9987" width="17.7109375" customWidth="1"/>
    <col min="9988" max="9988" width="3" customWidth="1"/>
    <col min="9989" max="9989" width="3.42578125" customWidth="1"/>
    <col min="9990" max="9990" width="12" customWidth="1"/>
    <col min="9991" max="9992" width="10.7109375" customWidth="1"/>
    <col min="10241" max="10241" width="12.7109375" customWidth="1"/>
    <col min="10242" max="10242" width="25.7109375" customWidth="1"/>
    <col min="10243" max="10243" width="17.7109375" customWidth="1"/>
    <col min="10244" max="10244" width="3" customWidth="1"/>
    <col min="10245" max="10245" width="3.42578125" customWidth="1"/>
    <col min="10246" max="10246" width="12" customWidth="1"/>
    <col min="10247" max="10248" width="10.7109375" customWidth="1"/>
    <col min="10497" max="10497" width="12.7109375" customWidth="1"/>
    <col min="10498" max="10498" width="25.7109375" customWidth="1"/>
    <col min="10499" max="10499" width="17.7109375" customWidth="1"/>
    <col min="10500" max="10500" width="3" customWidth="1"/>
    <col min="10501" max="10501" width="3.42578125" customWidth="1"/>
    <col min="10502" max="10502" width="12" customWidth="1"/>
    <col min="10503" max="10504" width="10.7109375" customWidth="1"/>
    <col min="10753" max="10753" width="12.7109375" customWidth="1"/>
    <col min="10754" max="10754" width="25.7109375" customWidth="1"/>
    <col min="10755" max="10755" width="17.7109375" customWidth="1"/>
    <col min="10756" max="10756" width="3" customWidth="1"/>
    <col min="10757" max="10757" width="3.42578125" customWidth="1"/>
    <col min="10758" max="10758" width="12" customWidth="1"/>
    <col min="10759" max="10760" width="10.7109375" customWidth="1"/>
    <col min="11009" max="11009" width="12.7109375" customWidth="1"/>
    <col min="11010" max="11010" width="25.7109375" customWidth="1"/>
    <col min="11011" max="11011" width="17.7109375" customWidth="1"/>
    <col min="11012" max="11012" width="3" customWidth="1"/>
    <col min="11013" max="11013" width="3.42578125" customWidth="1"/>
    <col min="11014" max="11014" width="12" customWidth="1"/>
    <col min="11015" max="11016" width="10.7109375" customWidth="1"/>
    <col min="11265" max="11265" width="12.7109375" customWidth="1"/>
    <col min="11266" max="11266" width="25.7109375" customWidth="1"/>
    <col min="11267" max="11267" width="17.7109375" customWidth="1"/>
    <col min="11268" max="11268" width="3" customWidth="1"/>
    <col min="11269" max="11269" width="3.42578125" customWidth="1"/>
    <col min="11270" max="11270" width="12" customWidth="1"/>
    <col min="11271" max="11272" width="10.7109375" customWidth="1"/>
    <col min="11521" max="11521" width="12.7109375" customWidth="1"/>
    <col min="11522" max="11522" width="25.7109375" customWidth="1"/>
    <col min="11523" max="11523" width="17.7109375" customWidth="1"/>
    <col min="11524" max="11524" width="3" customWidth="1"/>
    <col min="11525" max="11525" width="3.42578125" customWidth="1"/>
    <col min="11526" max="11526" width="12" customWidth="1"/>
    <col min="11527" max="11528" width="10.7109375" customWidth="1"/>
    <col min="11777" max="11777" width="12.7109375" customWidth="1"/>
    <col min="11778" max="11778" width="25.7109375" customWidth="1"/>
    <col min="11779" max="11779" width="17.7109375" customWidth="1"/>
    <col min="11780" max="11780" width="3" customWidth="1"/>
    <col min="11781" max="11781" width="3.42578125" customWidth="1"/>
    <col min="11782" max="11782" width="12" customWidth="1"/>
    <col min="11783" max="11784" width="10.7109375" customWidth="1"/>
    <col min="12033" max="12033" width="12.7109375" customWidth="1"/>
    <col min="12034" max="12034" width="25.7109375" customWidth="1"/>
    <col min="12035" max="12035" width="17.7109375" customWidth="1"/>
    <col min="12036" max="12036" width="3" customWidth="1"/>
    <col min="12037" max="12037" width="3.42578125" customWidth="1"/>
    <col min="12038" max="12038" width="12" customWidth="1"/>
    <col min="12039" max="12040" width="10.7109375" customWidth="1"/>
    <col min="12289" max="12289" width="12.7109375" customWidth="1"/>
    <col min="12290" max="12290" width="25.7109375" customWidth="1"/>
    <col min="12291" max="12291" width="17.7109375" customWidth="1"/>
    <col min="12292" max="12292" width="3" customWidth="1"/>
    <col min="12293" max="12293" width="3.42578125" customWidth="1"/>
    <col min="12294" max="12294" width="12" customWidth="1"/>
    <col min="12295" max="12296" width="10.7109375" customWidth="1"/>
    <col min="12545" max="12545" width="12.7109375" customWidth="1"/>
    <col min="12546" max="12546" width="25.7109375" customWidth="1"/>
    <col min="12547" max="12547" width="17.7109375" customWidth="1"/>
    <col min="12548" max="12548" width="3" customWidth="1"/>
    <col min="12549" max="12549" width="3.42578125" customWidth="1"/>
    <col min="12550" max="12550" width="12" customWidth="1"/>
    <col min="12551" max="12552" width="10.7109375" customWidth="1"/>
    <col min="12801" max="12801" width="12.7109375" customWidth="1"/>
    <col min="12802" max="12802" width="25.7109375" customWidth="1"/>
    <col min="12803" max="12803" width="17.7109375" customWidth="1"/>
    <col min="12804" max="12804" width="3" customWidth="1"/>
    <col min="12805" max="12805" width="3.42578125" customWidth="1"/>
    <col min="12806" max="12806" width="12" customWidth="1"/>
    <col min="12807" max="12808" width="10.7109375" customWidth="1"/>
    <col min="13057" max="13057" width="12.7109375" customWidth="1"/>
    <col min="13058" max="13058" width="25.7109375" customWidth="1"/>
    <col min="13059" max="13059" width="17.7109375" customWidth="1"/>
    <col min="13060" max="13060" width="3" customWidth="1"/>
    <col min="13061" max="13061" width="3.42578125" customWidth="1"/>
    <col min="13062" max="13062" width="12" customWidth="1"/>
    <col min="13063" max="13064" width="10.7109375" customWidth="1"/>
    <col min="13313" max="13313" width="12.7109375" customWidth="1"/>
    <col min="13314" max="13314" width="25.7109375" customWidth="1"/>
    <col min="13315" max="13315" width="17.7109375" customWidth="1"/>
    <col min="13316" max="13316" width="3" customWidth="1"/>
    <col min="13317" max="13317" width="3.42578125" customWidth="1"/>
    <col min="13318" max="13318" width="12" customWidth="1"/>
    <col min="13319" max="13320" width="10.7109375" customWidth="1"/>
    <col min="13569" max="13569" width="12.7109375" customWidth="1"/>
    <col min="13570" max="13570" width="25.7109375" customWidth="1"/>
    <col min="13571" max="13571" width="17.7109375" customWidth="1"/>
    <col min="13572" max="13572" width="3" customWidth="1"/>
    <col min="13573" max="13573" width="3.42578125" customWidth="1"/>
    <col min="13574" max="13574" width="12" customWidth="1"/>
    <col min="13575" max="13576" width="10.7109375" customWidth="1"/>
    <col min="13825" max="13825" width="12.7109375" customWidth="1"/>
    <col min="13826" max="13826" width="25.7109375" customWidth="1"/>
    <col min="13827" max="13827" width="17.7109375" customWidth="1"/>
    <col min="13828" max="13828" width="3" customWidth="1"/>
    <col min="13829" max="13829" width="3.42578125" customWidth="1"/>
    <col min="13830" max="13830" width="12" customWidth="1"/>
    <col min="13831" max="13832" width="10.7109375" customWidth="1"/>
    <col min="14081" max="14081" width="12.7109375" customWidth="1"/>
    <col min="14082" max="14082" width="25.7109375" customWidth="1"/>
    <col min="14083" max="14083" width="17.7109375" customWidth="1"/>
    <col min="14084" max="14084" width="3" customWidth="1"/>
    <col min="14085" max="14085" width="3.42578125" customWidth="1"/>
    <col min="14086" max="14086" width="12" customWidth="1"/>
    <col min="14087" max="14088" width="10.7109375" customWidth="1"/>
    <col min="14337" max="14337" width="12.7109375" customWidth="1"/>
    <col min="14338" max="14338" width="25.7109375" customWidth="1"/>
    <col min="14339" max="14339" width="17.7109375" customWidth="1"/>
    <col min="14340" max="14340" width="3" customWidth="1"/>
    <col min="14341" max="14341" width="3.42578125" customWidth="1"/>
    <col min="14342" max="14342" width="12" customWidth="1"/>
    <col min="14343" max="14344" width="10.7109375" customWidth="1"/>
    <col min="14593" max="14593" width="12.7109375" customWidth="1"/>
    <col min="14594" max="14594" width="25.7109375" customWidth="1"/>
    <col min="14595" max="14595" width="17.7109375" customWidth="1"/>
    <col min="14596" max="14596" width="3" customWidth="1"/>
    <col min="14597" max="14597" width="3.42578125" customWidth="1"/>
    <col min="14598" max="14598" width="12" customWidth="1"/>
    <col min="14599" max="14600" width="10.7109375" customWidth="1"/>
    <col min="14849" max="14849" width="12.7109375" customWidth="1"/>
    <col min="14850" max="14850" width="25.7109375" customWidth="1"/>
    <col min="14851" max="14851" width="17.7109375" customWidth="1"/>
    <col min="14852" max="14852" width="3" customWidth="1"/>
    <col min="14853" max="14853" width="3.42578125" customWidth="1"/>
    <col min="14854" max="14854" width="12" customWidth="1"/>
    <col min="14855" max="14856" width="10.7109375" customWidth="1"/>
    <col min="15105" max="15105" width="12.7109375" customWidth="1"/>
    <col min="15106" max="15106" width="25.7109375" customWidth="1"/>
    <col min="15107" max="15107" width="17.7109375" customWidth="1"/>
    <col min="15108" max="15108" width="3" customWidth="1"/>
    <col min="15109" max="15109" width="3.42578125" customWidth="1"/>
    <col min="15110" max="15110" width="12" customWidth="1"/>
    <col min="15111" max="15112" width="10.7109375" customWidth="1"/>
    <col min="15361" max="15361" width="12.7109375" customWidth="1"/>
    <col min="15362" max="15362" width="25.7109375" customWidth="1"/>
    <col min="15363" max="15363" width="17.7109375" customWidth="1"/>
    <col min="15364" max="15364" width="3" customWidth="1"/>
    <col min="15365" max="15365" width="3.42578125" customWidth="1"/>
    <col min="15366" max="15366" width="12" customWidth="1"/>
    <col min="15367" max="15368" width="10.7109375" customWidth="1"/>
    <col min="15617" max="15617" width="12.7109375" customWidth="1"/>
    <col min="15618" max="15618" width="25.7109375" customWidth="1"/>
    <col min="15619" max="15619" width="17.7109375" customWidth="1"/>
    <col min="15620" max="15620" width="3" customWidth="1"/>
    <col min="15621" max="15621" width="3.42578125" customWidth="1"/>
    <col min="15622" max="15622" width="12" customWidth="1"/>
    <col min="15623" max="15624" width="10.7109375" customWidth="1"/>
    <col min="15873" max="15873" width="12.7109375" customWidth="1"/>
    <col min="15874" max="15874" width="25.7109375" customWidth="1"/>
    <col min="15875" max="15875" width="17.7109375" customWidth="1"/>
    <col min="15876" max="15876" width="3" customWidth="1"/>
    <col min="15877" max="15877" width="3.42578125" customWidth="1"/>
    <col min="15878" max="15878" width="12" customWidth="1"/>
    <col min="15879" max="15880" width="10.7109375" customWidth="1"/>
    <col min="16129" max="16129" width="12.7109375" customWidth="1"/>
    <col min="16130" max="16130" width="25.7109375" customWidth="1"/>
    <col min="16131" max="16131" width="17.7109375" customWidth="1"/>
    <col min="16132" max="16132" width="3" customWidth="1"/>
    <col min="16133" max="16133" width="3.42578125" customWidth="1"/>
    <col min="16134" max="16134" width="12" customWidth="1"/>
    <col min="16135" max="16136" width="10.7109375" customWidth="1"/>
  </cols>
  <sheetData>
    <row r="1" spans="1:77" s="846" customFormat="1" ht="15" customHeight="1" x14ac:dyDescent="0.2">
      <c r="A1" s="845" t="s">
        <v>508</v>
      </c>
      <c r="B1" s="845"/>
      <c r="C1" s="845"/>
      <c r="D1" s="845"/>
      <c r="E1" s="845"/>
      <c r="F1" s="78"/>
      <c r="G1" s="78"/>
      <c r="H1" s="78"/>
    </row>
    <row r="2" spans="1:77" s="846" customFormat="1" ht="15" customHeight="1" x14ac:dyDescent="0.2">
      <c r="A2" s="845"/>
      <c r="B2" s="845"/>
      <c r="C2" s="845"/>
      <c r="D2" s="845"/>
      <c r="E2" s="845"/>
      <c r="F2" s="1568"/>
      <c r="G2" s="1568"/>
      <c r="H2" s="1568"/>
    </row>
    <row r="3" spans="1:77" s="846" customFormat="1" ht="15" customHeight="1" x14ac:dyDescent="0.2">
      <c r="A3" s="847"/>
      <c r="B3" s="848"/>
      <c r="C3" s="849"/>
      <c r="D3" s="850"/>
      <c r="E3" s="851"/>
      <c r="F3" s="78"/>
      <c r="G3" s="78"/>
      <c r="H3" s="78"/>
    </row>
    <row r="4" spans="1:77" s="846" customFormat="1" ht="15" customHeight="1" x14ac:dyDescent="0.2">
      <c r="A4" s="852"/>
      <c r="B4" s="853"/>
      <c r="C4" s="854"/>
      <c r="D4" s="855"/>
      <c r="E4" s="856"/>
      <c r="F4" s="1978" t="s">
        <v>509</v>
      </c>
      <c r="G4" s="1978"/>
      <c r="H4" s="1978"/>
    </row>
    <row r="5" spans="1:77" s="846" customFormat="1" ht="15" customHeight="1" x14ac:dyDescent="0.2">
      <c r="A5" s="852"/>
      <c r="B5" s="853"/>
      <c r="C5" s="854"/>
      <c r="D5" s="855"/>
      <c r="E5" s="856"/>
      <c r="F5" s="857" t="s">
        <v>510</v>
      </c>
      <c r="G5" s="852" t="s">
        <v>511</v>
      </c>
      <c r="H5" s="857" t="s">
        <v>511</v>
      </c>
    </row>
    <row r="6" spans="1:77" s="846" customFormat="1" ht="15" customHeight="1" x14ac:dyDescent="0.2">
      <c r="A6" s="1977" t="s">
        <v>474</v>
      </c>
      <c r="B6" s="1977"/>
      <c r="C6" s="806" t="s">
        <v>456</v>
      </c>
      <c r="D6" s="855"/>
      <c r="E6" s="856"/>
      <c r="F6" s="893" t="s">
        <v>139</v>
      </c>
      <c r="G6" s="893" t="s">
        <v>139</v>
      </c>
      <c r="H6" s="1669" t="s">
        <v>143</v>
      </c>
    </row>
    <row r="7" spans="1:77" s="846" customFormat="1" ht="5.0999999999999996" customHeight="1" x14ac:dyDescent="0.2">
      <c r="A7" s="78"/>
      <c r="B7" s="858"/>
      <c r="C7" s="833"/>
      <c r="D7" s="10"/>
      <c r="E7" s="859"/>
      <c r="F7" s="78"/>
      <c r="G7" s="78"/>
      <c r="H7" s="78"/>
    </row>
    <row r="8" spans="1:77" s="846" customFormat="1" ht="12.95" customHeight="1" x14ac:dyDescent="0.2">
      <c r="A8" s="427" t="s">
        <v>132</v>
      </c>
      <c r="B8" s="860"/>
      <c r="C8" s="427"/>
      <c r="D8" s="855"/>
      <c r="E8" s="861"/>
      <c r="F8" s="808">
        <f>SUM(F9:F26)</f>
        <v>20407</v>
      </c>
      <c r="G8" s="808">
        <f>SUM(G9:G26)</f>
        <v>8223</v>
      </c>
      <c r="H8" s="1462">
        <f t="shared" ref="H8:H26" si="0">G8/F8*100</f>
        <v>40.294996814818447</v>
      </c>
    </row>
    <row r="9" spans="1:77" s="846" customFormat="1" ht="12.95" customHeight="1" x14ac:dyDescent="0.2">
      <c r="A9" s="862" t="s">
        <v>512</v>
      </c>
      <c r="B9" s="862" t="s">
        <v>953</v>
      </c>
      <c r="C9" s="862" t="s">
        <v>514</v>
      </c>
      <c r="D9" s="10"/>
      <c r="E9" s="863"/>
      <c r="F9" s="864">
        <v>904</v>
      </c>
      <c r="G9" s="864">
        <v>84</v>
      </c>
      <c r="H9" s="864">
        <f t="shared" si="0"/>
        <v>9.2920353982300892</v>
      </c>
    </row>
    <row r="10" spans="1:77" s="846" customFormat="1" ht="12.95" customHeight="1" x14ac:dyDescent="0.2">
      <c r="A10" s="865"/>
      <c r="B10" s="862" t="s">
        <v>515</v>
      </c>
      <c r="C10" s="862" t="s">
        <v>516</v>
      </c>
      <c r="D10" s="10"/>
      <c r="E10" s="863"/>
      <c r="F10" s="864">
        <v>529</v>
      </c>
      <c r="G10" s="864">
        <v>72</v>
      </c>
      <c r="H10" s="864">
        <f t="shared" si="0"/>
        <v>13.610586011342155</v>
      </c>
    </row>
    <row r="11" spans="1:77" s="846" customFormat="1" ht="12.95" customHeight="1" x14ac:dyDescent="0.2">
      <c r="A11" s="865"/>
      <c r="B11" s="862" t="s">
        <v>954</v>
      </c>
      <c r="C11" s="862" t="s">
        <v>955</v>
      </c>
      <c r="D11" s="10"/>
      <c r="E11" s="863"/>
      <c r="F11" s="864">
        <v>8</v>
      </c>
      <c r="G11" s="864">
        <v>5</v>
      </c>
      <c r="H11" s="864">
        <f t="shared" si="0"/>
        <v>62.5</v>
      </c>
    </row>
    <row r="12" spans="1:77" s="846" customFormat="1" ht="12.95" customHeight="1" x14ac:dyDescent="0.2">
      <c r="A12" s="865"/>
      <c r="B12" s="862" t="s">
        <v>956</v>
      </c>
      <c r="C12" s="862" t="s">
        <v>472</v>
      </c>
      <c r="D12" s="10"/>
      <c r="E12" s="863"/>
      <c r="F12" s="864">
        <v>5471</v>
      </c>
      <c r="G12" s="864">
        <v>2696</v>
      </c>
      <c r="H12" s="864">
        <f t="shared" si="0"/>
        <v>49.278011332480354</v>
      </c>
      <c r="L12" s="866"/>
    </row>
    <row r="13" spans="1:77" s="846" customFormat="1" ht="12.95" customHeight="1" x14ac:dyDescent="0.2">
      <c r="A13" s="862" t="s">
        <v>517</v>
      </c>
      <c r="B13" s="862" t="s">
        <v>518</v>
      </c>
      <c r="C13" s="862" t="s">
        <v>519</v>
      </c>
      <c r="D13" s="10"/>
      <c r="E13" s="863"/>
      <c r="F13" s="864">
        <v>187</v>
      </c>
      <c r="G13" s="864">
        <v>75</v>
      </c>
      <c r="H13" s="864">
        <f t="shared" si="0"/>
        <v>40.106951871657756</v>
      </c>
    </row>
    <row r="14" spans="1:77" s="846" customFormat="1" ht="12.95" customHeight="1" x14ac:dyDescent="0.2">
      <c r="A14" s="865"/>
      <c r="B14" s="862" t="s">
        <v>520</v>
      </c>
      <c r="C14" s="862" t="s">
        <v>490</v>
      </c>
      <c r="D14" s="10"/>
      <c r="E14" s="863"/>
      <c r="F14" s="864">
        <v>317</v>
      </c>
      <c r="G14" s="864">
        <v>93</v>
      </c>
      <c r="H14" s="864">
        <f t="shared" si="0"/>
        <v>29.337539432176658</v>
      </c>
    </row>
    <row r="15" spans="1:77" s="846" customFormat="1" ht="12.95" customHeight="1" x14ac:dyDescent="0.2">
      <c r="A15" s="867"/>
      <c r="B15" s="74" t="s">
        <v>521</v>
      </c>
      <c r="C15" s="74" t="s">
        <v>485</v>
      </c>
      <c r="D15" s="868"/>
      <c r="E15" s="869"/>
      <c r="F15" s="864">
        <v>1443</v>
      </c>
      <c r="G15" s="1454">
        <v>1340</v>
      </c>
      <c r="H15" s="1454">
        <f t="shared" si="0"/>
        <v>92.862092862092865</v>
      </c>
    </row>
    <row r="16" spans="1:77" s="871" customFormat="1" ht="12.95" customHeight="1" x14ac:dyDescent="0.2">
      <c r="A16" s="867"/>
      <c r="B16" s="74" t="s">
        <v>957</v>
      </c>
      <c r="C16" s="74" t="s">
        <v>484</v>
      </c>
      <c r="D16" s="868"/>
      <c r="E16" s="869"/>
      <c r="F16" s="864">
        <v>51</v>
      </c>
      <c r="G16" s="864">
        <v>25</v>
      </c>
      <c r="H16" s="864">
        <f t="shared" si="0"/>
        <v>49.019607843137251</v>
      </c>
      <c r="I16" s="870"/>
      <c r="J16" s="870"/>
      <c r="K16" s="870"/>
      <c r="L16" s="870"/>
      <c r="M16" s="870"/>
      <c r="N16" s="870"/>
      <c r="O16" s="870"/>
      <c r="P16" s="870"/>
      <c r="Q16" s="870"/>
      <c r="R16" s="870"/>
      <c r="S16" s="870"/>
      <c r="T16" s="870"/>
      <c r="U16" s="870"/>
      <c r="V16" s="870"/>
      <c r="W16" s="870"/>
      <c r="X16" s="870"/>
      <c r="Y16" s="870"/>
      <c r="Z16" s="870"/>
      <c r="AA16" s="870"/>
      <c r="AB16" s="870"/>
      <c r="AC16" s="870"/>
      <c r="AD16" s="870"/>
      <c r="AE16" s="870"/>
      <c r="AF16" s="870"/>
      <c r="AG16" s="870"/>
      <c r="AH16" s="870"/>
      <c r="AI16" s="870"/>
      <c r="AJ16" s="870"/>
      <c r="AK16" s="870"/>
      <c r="AL16" s="870"/>
      <c r="AM16" s="870"/>
      <c r="AN16" s="870"/>
      <c r="AO16" s="870"/>
      <c r="AP16" s="870"/>
      <c r="AQ16" s="870"/>
      <c r="AR16" s="870"/>
      <c r="AS16" s="870"/>
      <c r="AT16" s="870"/>
      <c r="AU16" s="870"/>
      <c r="AV16" s="870"/>
      <c r="AW16" s="870"/>
      <c r="AX16" s="870"/>
      <c r="AY16" s="870"/>
      <c r="AZ16" s="870"/>
      <c r="BA16" s="870"/>
      <c r="BB16" s="870"/>
      <c r="BC16" s="870"/>
      <c r="BD16" s="870"/>
      <c r="BE16" s="870"/>
      <c r="BF16" s="870"/>
      <c r="BG16" s="870"/>
      <c r="BH16" s="870"/>
      <c r="BI16" s="870"/>
      <c r="BJ16" s="870"/>
      <c r="BK16" s="870"/>
      <c r="BL16" s="870"/>
      <c r="BM16" s="870"/>
      <c r="BN16" s="870"/>
      <c r="BO16" s="870"/>
      <c r="BP16" s="870"/>
      <c r="BQ16" s="870"/>
      <c r="BR16" s="870"/>
      <c r="BS16" s="870"/>
      <c r="BT16" s="870"/>
      <c r="BU16" s="870"/>
      <c r="BV16" s="870"/>
      <c r="BW16" s="870"/>
      <c r="BX16" s="870"/>
      <c r="BY16" s="870"/>
    </row>
    <row r="17" spans="1:11" s="846" customFormat="1" ht="12.95" customHeight="1" x14ac:dyDescent="0.2">
      <c r="A17" s="865"/>
      <c r="B17" s="74" t="s">
        <v>1003</v>
      </c>
      <c r="C17" s="862" t="s">
        <v>522</v>
      </c>
      <c r="D17" s="10"/>
      <c r="E17" s="863"/>
      <c r="F17" s="872">
        <v>1746</v>
      </c>
      <c r="G17" s="864">
        <v>841</v>
      </c>
      <c r="H17" s="864">
        <f t="shared" si="0"/>
        <v>48.167239404352806</v>
      </c>
    </row>
    <row r="18" spans="1:11" s="846" customFormat="1" ht="12.95" customHeight="1" x14ac:dyDescent="0.2">
      <c r="A18" s="865"/>
      <c r="B18" s="1658" t="s">
        <v>1004</v>
      </c>
      <c r="C18" s="862" t="s">
        <v>958</v>
      </c>
      <c r="D18" s="10"/>
      <c r="E18" s="863"/>
      <c r="F18" s="864">
        <v>187</v>
      </c>
      <c r="G18" s="864">
        <v>13</v>
      </c>
      <c r="H18" s="864">
        <f t="shared" si="0"/>
        <v>6.9518716577540109</v>
      </c>
    </row>
    <row r="19" spans="1:11" s="846" customFormat="1" ht="12.95" customHeight="1" x14ac:dyDescent="0.2">
      <c r="A19" s="865"/>
      <c r="B19" s="874" t="s">
        <v>1005</v>
      </c>
      <c r="C19" s="874" t="s">
        <v>492</v>
      </c>
      <c r="D19" s="10"/>
      <c r="E19" s="863"/>
      <c r="F19" s="864">
        <v>40</v>
      </c>
      <c r="G19" s="864">
        <v>16</v>
      </c>
      <c r="H19" s="864">
        <f t="shared" si="0"/>
        <v>40</v>
      </c>
    </row>
    <row r="20" spans="1:11" s="846" customFormat="1" ht="12.95" customHeight="1" x14ac:dyDescent="0.2">
      <c r="A20" s="865"/>
      <c r="B20" s="74" t="s">
        <v>1006</v>
      </c>
      <c r="C20" s="862" t="s">
        <v>493</v>
      </c>
      <c r="D20" s="10"/>
      <c r="E20" s="863"/>
      <c r="F20" s="875">
        <v>100</v>
      </c>
      <c r="G20" s="864">
        <v>99</v>
      </c>
      <c r="H20" s="864">
        <f t="shared" si="0"/>
        <v>99</v>
      </c>
    </row>
    <row r="21" spans="1:11" s="846" customFormat="1" ht="12.95" customHeight="1" x14ac:dyDescent="0.2">
      <c r="A21" s="865"/>
      <c r="B21" s="74" t="s">
        <v>1007</v>
      </c>
      <c r="C21" s="862" t="s">
        <v>494</v>
      </c>
      <c r="D21" s="10"/>
      <c r="E21" s="863"/>
      <c r="F21" s="864">
        <v>8746</v>
      </c>
      <c r="G21" s="864">
        <v>2602</v>
      </c>
      <c r="H21" s="864">
        <f t="shared" si="0"/>
        <v>29.750743196890006</v>
      </c>
    </row>
    <row r="22" spans="1:11" s="846" customFormat="1" ht="12.95" customHeight="1" x14ac:dyDescent="0.2">
      <c r="A22" s="865"/>
      <c r="B22" s="74" t="s">
        <v>1008</v>
      </c>
      <c r="C22" s="862" t="s">
        <v>502</v>
      </c>
      <c r="D22" s="10"/>
      <c r="E22" s="863"/>
      <c r="F22" s="864">
        <v>63</v>
      </c>
      <c r="G22" s="864">
        <v>21</v>
      </c>
      <c r="H22" s="864">
        <f t="shared" si="0"/>
        <v>33.333333333333329</v>
      </c>
    </row>
    <row r="23" spans="1:11" s="846" customFormat="1" ht="12.95" customHeight="1" x14ac:dyDescent="0.2">
      <c r="A23" s="865"/>
      <c r="B23" s="74" t="s">
        <v>1009</v>
      </c>
      <c r="C23" s="862" t="s">
        <v>503</v>
      </c>
      <c r="D23" s="10"/>
      <c r="E23" s="863"/>
      <c r="F23" s="864">
        <v>69</v>
      </c>
      <c r="G23" s="864">
        <v>65</v>
      </c>
      <c r="H23" s="864">
        <f t="shared" si="0"/>
        <v>94.20289855072464</v>
      </c>
    </row>
    <row r="24" spans="1:11" s="846" customFormat="1" ht="12.95" customHeight="1" x14ac:dyDescent="0.2">
      <c r="A24" s="865"/>
      <c r="B24" s="74" t="s">
        <v>1010</v>
      </c>
      <c r="C24" s="862" t="s">
        <v>504</v>
      </c>
      <c r="D24" s="10"/>
      <c r="E24" s="863"/>
      <c r="F24" s="864">
        <v>152</v>
      </c>
      <c r="G24" s="864">
        <v>136</v>
      </c>
      <c r="H24" s="864">
        <f t="shared" si="0"/>
        <v>89.473684210526315</v>
      </c>
      <c r="K24" s="1657"/>
    </row>
    <row r="25" spans="1:11" s="846" customFormat="1" ht="12.95" customHeight="1" x14ac:dyDescent="0.2">
      <c r="A25" s="865"/>
      <c r="B25" s="74" t="s">
        <v>1011</v>
      </c>
      <c r="C25" s="862" t="s">
        <v>505</v>
      </c>
      <c r="D25" s="10"/>
      <c r="E25" s="863"/>
      <c r="F25" s="864">
        <v>360</v>
      </c>
      <c r="G25" s="864">
        <v>26</v>
      </c>
      <c r="H25" s="864">
        <f t="shared" si="0"/>
        <v>7.2222222222222214</v>
      </c>
    </row>
    <row r="26" spans="1:11" s="846" customFormat="1" ht="12.95" customHeight="1" x14ac:dyDescent="0.2">
      <c r="A26" s="865"/>
      <c r="B26" s="74" t="s">
        <v>1012</v>
      </c>
      <c r="C26" s="862" t="s">
        <v>506</v>
      </c>
      <c r="D26" s="10"/>
      <c r="E26" s="863"/>
      <c r="F26" s="875">
        <v>34</v>
      </c>
      <c r="G26" s="864">
        <v>14</v>
      </c>
      <c r="H26" s="864">
        <f t="shared" si="0"/>
        <v>41.17647058823529</v>
      </c>
    </row>
    <row r="27" spans="1:11" s="846" customFormat="1" ht="5.0999999999999996" customHeight="1" x14ac:dyDescent="0.2">
      <c r="A27" s="876"/>
      <c r="B27" s="877"/>
      <c r="C27" s="878"/>
      <c r="D27" s="841"/>
      <c r="E27" s="78"/>
      <c r="F27" s="879"/>
      <c r="G27" s="879"/>
      <c r="H27" s="844"/>
    </row>
    <row r="28" spans="1:11" s="846" customFormat="1" ht="5.0999999999999996" customHeight="1" x14ac:dyDescent="0.2">
      <c r="A28" s="880"/>
      <c r="B28" s="881"/>
      <c r="C28" s="882"/>
      <c r="D28" s="883"/>
      <c r="E28" s="676"/>
      <c r="F28" s="884"/>
      <c r="G28" s="884"/>
      <c r="H28" s="837"/>
    </row>
    <row r="29" spans="1:11" s="846" customFormat="1" ht="12.95" customHeight="1" x14ac:dyDescent="0.2">
      <c r="A29" s="885" t="s">
        <v>523</v>
      </c>
      <c r="B29" s="877"/>
      <c r="C29" s="878"/>
      <c r="D29" s="841"/>
      <c r="E29" s="78"/>
      <c r="F29" s="879"/>
      <c r="G29" s="879"/>
      <c r="H29" s="844"/>
    </row>
    <row r="30" spans="1:11" s="825" customFormat="1" ht="12.95" customHeight="1" x14ac:dyDescent="0.2">
      <c r="A30" s="841" t="s">
        <v>507</v>
      </c>
      <c r="B30" s="925"/>
      <c r="C30" s="926"/>
      <c r="D30" s="926"/>
      <c r="E30" s="844"/>
      <c r="F30" s="844"/>
      <c r="G30" s="844"/>
      <c r="H30" s="844"/>
    </row>
    <row r="31" spans="1:11" s="825" customFormat="1" ht="12.95" customHeight="1" x14ac:dyDescent="0.2">
      <c r="A31" s="841"/>
      <c r="B31" s="925"/>
      <c r="C31" s="926"/>
      <c r="D31" s="926"/>
      <c r="E31" s="844"/>
      <c r="F31" s="844"/>
      <c r="G31" s="844"/>
      <c r="H31" s="844"/>
    </row>
    <row r="32" spans="1:11" s="846" customFormat="1" ht="15" customHeight="1" x14ac:dyDescent="0.2">
      <c r="A32" s="886"/>
      <c r="B32" s="887"/>
      <c r="C32" s="886"/>
      <c r="D32" s="886"/>
      <c r="E32" s="886"/>
      <c r="F32" s="886"/>
      <c r="G32" s="886"/>
      <c r="H32" s="886"/>
    </row>
    <row r="33" spans="1:11" s="846" customFormat="1" ht="15" customHeight="1" x14ac:dyDescent="0.2">
      <c r="A33" s="1459" t="s">
        <v>524</v>
      </c>
      <c r="B33" s="1459"/>
      <c r="C33" s="1459"/>
      <c r="D33" s="1459"/>
      <c r="E33" s="1459"/>
      <c r="F33" s="1459"/>
      <c r="G33" s="841"/>
      <c r="H33" s="841"/>
    </row>
    <row r="34" spans="1:11" s="846" customFormat="1" ht="15" customHeight="1" x14ac:dyDescent="0.2">
      <c r="A34" s="1459"/>
      <c r="B34" s="1459"/>
      <c r="C34" s="1459"/>
      <c r="D34" s="1459"/>
      <c r="E34" s="1459"/>
      <c r="F34" s="1459"/>
      <c r="G34" s="841"/>
      <c r="H34" s="841"/>
    </row>
    <row r="35" spans="1:11" s="846" customFormat="1" ht="15" customHeight="1" x14ac:dyDescent="0.2">
      <c r="A35" s="1460"/>
      <c r="B35" s="1461"/>
      <c r="C35" s="1461"/>
      <c r="D35" s="1461"/>
      <c r="E35" s="841"/>
      <c r="F35" s="841"/>
      <c r="G35" s="841"/>
      <c r="H35" s="841"/>
    </row>
    <row r="36" spans="1:11" s="846" customFormat="1" ht="15" customHeight="1" x14ac:dyDescent="0.2">
      <c r="A36" s="889"/>
      <c r="B36" s="890"/>
      <c r="C36" s="890"/>
      <c r="D36" s="891"/>
      <c r="E36" s="889"/>
      <c r="F36" s="1978" t="s">
        <v>525</v>
      </c>
      <c r="G36" s="1978"/>
      <c r="H36" s="1978"/>
    </row>
    <row r="37" spans="1:11" s="846" customFormat="1" ht="15" customHeight="1" x14ac:dyDescent="0.2">
      <c r="A37" s="891"/>
      <c r="B37" s="891"/>
      <c r="C37" s="892" t="s">
        <v>14</v>
      </c>
      <c r="D37" s="893"/>
      <c r="E37" s="893"/>
      <c r="F37" s="892" t="s">
        <v>526</v>
      </c>
      <c r="G37" s="893"/>
      <c r="H37" s="892" t="s">
        <v>307</v>
      </c>
    </row>
    <row r="38" spans="1:11" s="846" customFormat="1" ht="15" customHeight="1" x14ac:dyDescent="0.2">
      <c r="A38" s="889" t="s">
        <v>527</v>
      </c>
      <c r="B38" s="894" t="s">
        <v>528</v>
      </c>
      <c r="C38" s="893" t="s">
        <v>139</v>
      </c>
      <c r="D38" s="893"/>
      <c r="E38" s="893"/>
      <c r="F38" s="893" t="s">
        <v>139</v>
      </c>
      <c r="G38" s="893"/>
      <c r="H38" s="1669" t="s">
        <v>143</v>
      </c>
    </row>
    <row r="39" spans="1:11" s="846" customFormat="1" ht="12.95" customHeight="1" x14ac:dyDescent="0.2">
      <c r="A39" s="895" t="s">
        <v>529</v>
      </c>
      <c r="B39" s="896" t="s">
        <v>530</v>
      </c>
      <c r="C39" s="897">
        <v>316</v>
      </c>
      <c r="D39" s="898"/>
      <c r="E39" s="898"/>
      <c r="F39" s="899">
        <v>25</v>
      </c>
      <c r="H39" s="900">
        <f t="shared" ref="H39:H52" si="1">SUM(F39/C39*100)</f>
        <v>7.9113924050632916</v>
      </c>
      <c r="I39" s="901"/>
    </row>
    <row r="40" spans="1:11" s="846" customFormat="1" ht="12.95" customHeight="1" x14ac:dyDescent="0.2">
      <c r="A40" s="841"/>
      <c r="B40" s="896" t="s">
        <v>531</v>
      </c>
      <c r="C40" s="897">
        <v>249</v>
      </c>
      <c r="D40" s="898"/>
      <c r="E40" s="898"/>
      <c r="F40" s="899">
        <v>64</v>
      </c>
      <c r="H40" s="900">
        <f t="shared" si="1"/>
        <v>25.702811244979916</v>
      </c>
      <c r="I40" s="901"/>
      <c r="K40" s="901"/>
    </row>
    <row r="41" spans="1:11" s="846" customFormat="1" ht="12.95" customHeight="1" x14ac:dyDescent="0.2">
      <c r="A41" s="841"/>
      <c r="B41" s="896" t="s">
        <v>532</v>
      </c>
      <c r="C41" s="897">
        <v>230</v>
      </c>
      <c r="D41" s="898"/>
      <c r="E41" s="898"/>
      <c r="F41" s="899">
        <v>43</v>
      </c>
      <c r="H41" s="900">
        <f t="shared" si="1"/>
        <v>18.695652173913043</v>
      </c>
      <c r="I41" s="901"/>
    </row>
    <row r="42" spans="1:11" s="846" customFormat="1" ht="12.95" customHeight="1" x14ac:dyDescent="0.2">
      <c r="A42" s="841"/>
      <c r="B42" s="896" t="s">
        <v>533</v>
      </c>
      <c r="C42" s="897">
        <v>207</v>
      </c>
      <c r="D42" s="898"/>
      <c r="E42" s="898"/>
      <c r="F42" s="899">
        <v>45</v>
      </c>
      <c r="H42" s="900">
        <f t="shared" si="1"/>
        <v>21.739130434782609</v>
      </c>
      <c r="I42" s="901"/>
    </row>
    <row r="43" spans="1:11" s="846" customFormat="1" ht="12.95" customHeight="1" x14ac:dyDescent="0.2">
      <c r="A43" s="895" t="s">
        <v>534</v>
      </c>
      <c r="B43" s="896" t="s">
        <v>535</v>
      </c>
      <c r="C43" s="897">
        <v>325</v>
      </c>
      <c r="D43" s="898"/>
      <c r="E43" s="898"/>
      <c r="F43" s="899">
        <v>83</v>
      </c>
      <c r="H43" s="900">
        <f t="shared" si="1"/>
        <v>25.538461538461537</v>
      </c>
      <c r="I43" s="901"/>
    </row>
    <row r="44" spans="1:11" s="846" customFormat="1" ht="12.95" customHeight="1" x14ac:dyDescent="0.2">
      <c r="A44" s="841"/>
      <c r="B44" s="896" t="s">
        <v>536</v>
      </c>
      <c r="C44" s="897">
        <v>237</v>
      </c>
      <c r="D44" s="898"/>
      <c r="E44" s="898"/>
      <c r="F44" s="899">
        <v>51</v>
      </c>
      <c r="H44" s="900">
        <f t="shared" si="1"/>
        <v>21.518987341772153</v>
      </c>
      <c r="I44" s="901"/>
    </row>
    <row r="45" spans="1:11" s="846" customFormat="1" ht="12.95" customHeight="1" x14ac:dyDescent="0.2">
      <c r="A45" s="841"/>
      <c r="B45" s="896" t="s">
        <v>537</v>
      </c>
      <c r="C45" s="897">
        <v>213</v>
      </c>
      <c r="D45" s="898"/>
      <c r="E45" s="898"/>
      <c r="F45" s="899">
        <v>13</v>
      </c>
      <c r="H45" s="900">
        <f t="shared" si="1"/>
        <v>6.103286384976526</v>
      </c>
      <c r="I45" s="901"/>
    </row>
    <row r="46" spans="1:11" s="846" customFormat="1" ht="12.95" customHeight="1" x14ac:dyDescent="0.2">
      <c r="A46" s="841"/>
      <c r="B46" s="896" t="s">
        <v>538</v>
      </c>
      <c r="C46" s="897">
        <v>585</v>
      </c>
      <c r="D46" s="898"/>
      <c r="E46" s="898"/>
      <c r="F46" s="899">
        <v>97</v>
      </c>
      <c r="H46" s="900">
        <f t="shared" si="1"/>
        <v>16.581196581196579</v>
      </c>
      <c r="I46" s="901"/>
    </row>
    <row r="47" spans="1:11" s="846" customFormat="1" ht="12.95" customHeight="1" x14ac:dyDescent="0.2">
      <c r="A47" s="895" t="s">
        <v>539</v>
      </c>
      <c r="B47" s="896" t="s">
        <v>540</v>
      </c>
      <c r="C47" s="897">
        <v>959</v>
      </c>
      <c r="D47" s="898"/>
      <c r="E47" s="898"/>
      <c r="F47" s="899">
        <v>327</v>
      </c>
      <c r="H47" s="900">
        <f t="shared" si="1"/>
        <v>34.098018769551622</v>
      </c>
      <c r="I47" s="901"/>
    </row>
    <row r="48" spans="1:11" s="846" customFormat="1" ht="12.95" customHeight="1" x14ac:dyDescent="0.2">
      <c r="A48" s="841"/>
      <c r="B48" s="896" t="s">
        <v>541</v>
      </c>
      <c r="C48" s="897">
        <v>543</v>
      </c>
      <c r="D48" s="898"/>
      <c r="E48" s="898"/>
      <c r="F48" s="899">
        <v>92</v>
      </c>
      <c r="H48" s="900">
        <f t="shared" si="1"/>
        <v>16.94290976058932</v>
      </c>
      <c r="I48" s="901"/>
    </row>
    <row r="49" spans="1:9" s="846" customFormat="1" ht="12.95" customHeight="1" x14ac:dyDescent="0.2">
      <c r="A49" s="841"/>
      <c r="B49" s="896" t="s">
        <v>542</v>
      </c>
      <c r="C49" s="897">
        <v>449</v>
      </c>
      <c r="D49" s="898"/>
      <c r="E49" s="898"/>
      <c r="F49" s="899">
        <v>60</v>
      </c>
      <c r="H49" s="900">
        <f t="shared" si="1"/>
        <v>13.363028953229399</v>
      </c>
      <c r="I49" s="901"/>
    </row>
    <row r="50" spans="1:9" s="846" customFormat="1" ht="12.95" customHeight="1" x14ac:dyDescent="0.2">
      <c r="A50" s="841"/>
      <c r="B50" s="896" t="s">
        <v>543</v>
      </c>
      <c r="C50" s="897">
        <v>399</v>
      </c>
      <c r="D50" s="898"/>
      <c r="E50" s="898"/>
      <c r="F50" s="899">
        <v>131</v>
      </c>
      <c r="H50" s="900">
        <f t="shared" si="1"/>
        <v>32.832080200501252</v>
      </c>
      <c r="I50" s="901"/>
    </row>
    <row r="51" spans="1:9" s="846" customFormat="1" ht="12.95" customHeight="1" x14ac:dyDescent="0.2">
      <c r="A51" s="841"/>
      <c r="B51" s="896" t="s">
        <v>544</v>
      </c>
      <c r="C51" s="897">
        <v>367</v>
      </c>
      <c r="D51" s="898"/>
      <c r="E51" s="898"/>
      <c r="F51" s="899">
        <v>81</v>
      </c>
      <c r="H51" s="900">
        <f t="shared" si="1"/>
        <v>22.070844686648503</v>
      </c>
      <c r="I51" s="901"/>
    </row>
    <row r="52" spans="1:9" s="846" customFormat="1" ht="12.95" customHeight="1" x14ac:dyDescent="0.2">
      <c r="A52" s="841"/>
      <c r="B52" s="896" t="s">
        <v>545</v>
      </c>
      <c r="C52" s="897">
        <v>341</v>
      </c>
      <c r="D52" s="898"/>
      <c r="E52" s="898"/>
      <c r="F52" s="899">
        <v>54</v>
      </c>
      <c r="H52" s="900">
        <f t="shared" si="1"/>
        <v>15.835777126099707</v>
      </c>
      <c r="I52" s="901"/>
    </row>
    <row r="53" spans="1:9" s="846" customFormat="1" ht="5.0999999999999996" customHeight="1" x14ac:dyDescent="0.2">
      <c r="A53" s="841"/>
      <c r="B53" s="896"/>
      <c r="C53" s="841"/>
      <c r="D53" s="841"/>
      <c r="E53" s="902"/>
      <c r="F53" s="78"/>
      <c r="G53" s="902"/>
      <c r="H53" s="900"/>
    </row>
    <row r="54" spans="1:9" s="846" customFormat="1" ht="5.0999999999999996" customHeight="1" x14ac:dyDescent="0.2">
      <c r="A54" s="883"/>
      <c r="B54" s="883"/>
      <c r="C54" s="883"/>
      <c r="D54" s="883"/>
      <c r="E54" s="883"/>
      <c r="F54" s="883"/>
      <c r="G54" s="883"/>
      <c r="H54" s="883"/>
    </row>
    <row r="55" spans="1:9" s="825" customFormat="1" ht="14.1" customHeight="1" x14ac:dyDescent="0.2">
      <c r="A55" s="841" t="s">
        <v>507</v>
      </c>
      <c r="B55" s="925"/>
      <c r="C55" s="926"/>
      <c r="D55" s="926"/>
      <c r="E55" s="844"/>
      <c r="F55" s="844"/>
      <c r="G55" s="844"/>
      <c r="H55" s="844"/>
    </row>
    <row r="56" spans="1:9" s="46" customFormat="1" ht="16.7" customHeight="1" x14ac:dyDescent="0.2">
      <c r="D56" s="903"/>
    </row>
  </sheetData>
  <mergeCells count="3">
    <mergeCell ref="F4:H4"/>
    <mergeCell ref="A6:B6"/>
    <mergeCell ref="F36:H36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6"/>
  <sheetViews>
    <sheetView showGridLines="0" view="pageBreakPreview" zoomScaleNormal="100" zoomScaleSheetLayoutView="100" workbookViewId="0"/>
  </sheetViews>
  <sheetFormatPr baseColWidth="10" defaultColWidth="9.140625" defaultRowHeight="15" x14ac:dyDescent="0.25"/>
  <cols>
    <col min="1" max="1" width="30.7109375" customWidth="1"/>
    <col min="2" max="2" width="18.140625" customWidth="1"/>
    <col min="3" max="3" width="7.28515625" customWidth="1"/>
    <col min="4" max="4" width="8.28515625" customWidth="1"/>
    <col min="5" max="5" width="6.7109375" customWidth="1"/>
    <col min="6" max="6" width="1.7109375" customWidth="1"/>
    <col min="7" max="8" width="6.7109375" customWidth="1"/>
    <col min="9" max="9" width="1.7109375" customWidth="1"/>
    <col min="10" max="10" width="4.42578125" customWidth="1"/>
    <col min="11" max="11" width="6.7109375" customWidth="1"/>
    <col min="12" max="18" width="0" hidden="1" customWidth="1"/>
    <col min="257" max="257" width="28.7109375" customWidth="1"/>
    <col min="258" max="258" width="14.5703125" customWidth="1"/>
    <col min="259" max="261" width="6.7109375" customWidth="1"/>
    <col min="262" max="262" width="1.7109375" customWidth="1"/>
    <col min="263" max="264" width="6.7109375" customWidth="1"/>
    <col min="265" max="265" width="1.7109375" customWidth="1"/>
    <col min="266" max="266" width="5.85546875" customWidth="1"/>
    <col min="267" max="267" width="6.7109375" customWidth="1"/>
    <col min="268" max="274" width="0" hidden="1" customWidth="1"/>
    <col min="513" max="513" width="28.7109375" customWidth="1"/>
    <col min="514" max="514" width="14.5703125" customWidth="1"/>
    <col min="515" max="517" width="6.7109375" customWidth="1"/>
    <col min="518" max="518" width="1.7109375" customWidth="1"/>
    <col min="519" max="520" width="6.7109375" customWidth="1"/>
    <col min="521" max="521" width="1.7109375" customWidth="1"/>
    <col min="522" max="522" width="5.85546875" customWidth="1"/>
    <col min="523" max="523" width="6.7109375" customWidth="1"/>
    <col min="524" max="530" width="0" hidden="1" customWidth="1"/>
    <col min="769" max="769" width="28.7109375" customWidth="1"/>
    <col min="770" max="770" width="14.5703125" customWidth="1"/>
    <col min="771" max="773" width="6.7109375" customWidth="1"/>
    <col min="774" max="774" width="1.7109375" customWidth="1"/>
    <col min="775" max="776" width="6.7109375" customWidth="1"/>
    <col min="777" max="777" width="1.7109375" customWidth="1"/>
    <col min="778" max="778" width="5.85546875" customWidth="1"/>
    <col min="779" max="779" width="6.7109375" customWidth="1"/>
    <col min="780" max="786" width="0" hidden="1" customWidth="1"/>
    <col min="1025" max="1025" width="28.7109375" customWidth="1"/>
    <col min="1026" max="1026" width="14.5703125" customWidth="1"/>
    <col min="1027" max="1029" width="6.7109375" customWidth="1"/>
    <col min="1030" max="1030" width="1.7109375" customWidth="1"/>
    <col min="1031" max="1032" width="6.7109375" customWidth="1"/>
    <col min="1033" max="1033" width="1.7109375" customWidth="1"/>
    <col min="1034" max="1034" width="5.85546875" customWidth="1"/>
    <col min="1035" max="1035" width="6.7109375" customWidth="1"/>
    <col min="1036" max="1042" width="0" hidden="1" customWidth="1"/>
    <col min="1281" max="1281" width="28.7109375" customWidth="1"/>
    <col min="1282" max="1282" width="14.5703125" customWidth="1"/>
    <col min="1283" max="1285" width="6.7109375" customWidth="1"/>
    <col min="1286" max="1286" width="1.7109375" customWidth="1"/>
    <col min="1287" max="1288" width="6.7109375" customWidth="1"/>
    <col min="1289" max="1289" width="1.7109375" customWidth="1"/>
    <col min="1290" max="1290" width="5.85546875" customWidth="1"/>
    <col min="1291" max="1291" width="6.7109375" customWidth="1"/>
    <col min="1292" max="1298" width="0" hidden="1" customWidth="1"/>
    <col min="1537" max="1537" width="28.7109375" customWidth="1"/>
    <col min="1538" max="1538" width="14.5703125" customWidth="1"/>
    <col min="1539" max="1541" width="6.7109375" customWidth="1"/>
    <col min="1542" max="1542" width="1.7109375" customWidth="1"/>
    <col min="1543" max="1544" width="6.7109375" customWidth="1"/>
    <col min="1545" max="1545" width="1.7109375" customWidth="1"/>
    <col min="1546" max="1546" width="5.85546875" customWidth="1"/>
    <col min="1547" max="1547" width="6.7109375" customWidth="1"/>
    <col min="1548" max="1554" width="0" hidden="1" customWidth="1"/>
    <col min="1793" max="1793" width="28.7109375" customWidth="1"/>
    <col min="1794" max="1794" width="14.5703125" customWidth="1"/>
    <col min="1795" max="1797" width="6.7109375" customWidth="1"/>
    <col min="1798" max="1798" width="1.7109375" customWidth="1"/>
    <col min="1799" max="1800" width="6.7109375" customWidth="1"/>
    <col min="1801" max="1801" width="1.7109375" customWidth="1"/>
    <col min="1802" max="1802" width="5.85546875" customWidth="1"/>
    <col min="1803" max="1803" width="6.7109375" customWidth="1"/>
    <col min="1804" max="1810" width="0" hidden="1" customWidth="1"/>
    <col min="2049" max="2049" width="28.7109375" customWidth="1"/>
    <col min="2050" max="2050" width="14.5703125" customWidth="1"/>
    <col min="2051" max="2053" width="6.7109375" customWidth="1"/>
    <col min="2054" max="2054" width="1.7109375" customWidth="1"/>
    <col min="2055" max="2056" width="6.7109375" customWidth="1"/>
    <col min="2057" max="2057" width="1.7109375" customWidth="1"/>
    <col min="2058" max="2058" width="5.85546875" customWidth="1"/>
    <col min="2059" max="2059" width="6.7109375" customWidth="1"/>
    <col min="2060" max="2066" width="0" hidden="1" customWidth="1"/>
    <col min="2305" max="2305" width="28.7109375" customWidth="1"/>
    <col min="2306" max="2306" width="14.5703125" customWidth="1"/>
    <col min="2307" max="2309" width="6.7109375" customWidth="1"/>
    <col min="2310" max="2310" width="1.7109375" customWidth="1"/>
    <col min="2311" max="2312" width="6.7109375" customWidth="1"/>
    <col min="2313" max="2313" width="1.7109375" customWidth="1"/>
    <col min="2314" max="2314" width="5.85546875" customWidth="1"/>
    <col min="2315" max="2315" width="6.7109375" customWidth="1"/>
    <col min="2316" max="2322" width="0" hidden="1" customWidth="1"/>
    <col min="2561" max="2561" width="28.7109375" customWidth="1"/>
    <col min="2562" max="2562" width="14.5703125" customWidth="1"/>
    <col min="2563" max="2565" width="6.7109375" customWidth="1"/>
    <col min="2566" max="2566" width="1.7109375" customWidth="1"/>
    <col min="2567" max="2568" width="6.7109375" customWidth="1"/>
    <col min="2569" max="2569" width="1.7109375" customWidth="1"/>
    <col min="2570" max="2570" width="5.85546875" customWidth="1"/>
    <col min="2571" max="2571" width="6.7109375" customWidth="1"/>
    <col min="2572" max="2578" width="0" hidden="1" customWidth="1"/>
    <col min="2817" max="2817" width="28.7109375" customWidth="1"/>
    <col min="2818" max="2818" width="14.5703125" customWidth="1"/>
    <col min="2819" max="2821" width="6.7109375" customWidth="1"/>
    <col min="2822" max="2822" width="1.7109375" customWidth="1"/>
    <col min="2823" max="2824" width="6.7109375" customWidth="1"/>
    <col min="2825" max="2825" width="1.7109375" customWidth="1"/>
    <col min="2826" max="2826" width="5.85546875" customWidth="1"/>
    <col min="2827" max="2827" width="6.7109375" customWidth="1"/>
    <col min="2828" max="2834" width="0" hidden="1" customWidth="1"/>
    <col min="3073" max="3073" width="28.7109375" customWidth="1"/>
    <col min="3074" max="3074" width="14.5703125" customWidth="1"/>
    <col min="3075" max="3077" width="6.7109375" customWidth="1"/>
    <col min="3078" max="3078" width="1.7109375" customWidth="1"/>
    <col min="3079" max="3080" width="6.7109375" customWidth="1"/>
    <col min="3081" max="3081" width="1.7109375" customWidth="1"/>
    <col min="3082" max="3082" width="5.85546875" customWidth="1"/>
    <col min="3083" max="3083" width="6.7109375" customWidth="1"/>
    <col min="3084" max="3090" width="0" hidden="1" customWidth="1"/>
    <col min="3329" max="3329" width="28.7109375" customWidth="1"/>
    <col min="3330" max="3330" width="14.5703125" customWidth="1"/>
    <col min="3331" max="3333" width="6.7109375" customWidth="1"/>
    <col min="3334" max="3334" width="1.7109375" customWidth="1"/>
    <col min="3335" max="3336" width="6.7109375" customWidth="1"/>
    <col min="3337" max="3337" width="1.7109375" customWidth="1"/>
    <col min="3338" max="3338" width="5.85546875" customWidth="1"/>
    <col min="3339" max="3339" width="6.7109375" customWidth="1"/>
    <col min="3340" max="3346" width="0" hidden="1" customWidth="1"/>
    <col min="3585" max="3585" width="28.7109375" customWidth="1"/>
    <col min="3586" max="3586" width="14.5703125" customWidth="1"/>
    <col min="3587" max="3589" width="6.7109375" customWidth="1"/>
    <col min="3590" max="3590" width="1.7109375" customWidth="1"/>
    <col min="3591" max="3592" width="6.7109375" customWidth="1"/>
    <col min="3593" max="3593" width="1.7109375" customWidth="1"/>
    <col min="3594" max="3594" width="5.85546875" customWidth="1"/>
    <col min="3595" max="3595" width="6.7109375" customWidth="1"/>
    <col min="3596" max="3602" width="0" hidden="1" customWidth="1"/>
    <col min="3841" max="3841" width="28.7109375" customWidth="1"/>
    <col min="3842" max="3842" width="14.5703125" customWidth="1"/>
    <col min="3843" max="3845" width="6.7109375" customWidth="1"/>
    <col min="3846" max="3846" width="1.7109375" customWidth="1"/>
    <col min="3847" max="3848" width="6.7109375" customWidth="1"/>
    <col min="3849" max="3849" width="1.7109375" customWidth="1"/>
    <col min="3850" max="3850" width="5.85546875" customWidth="1"/>
    <col min="3851" max="3851" width="6.7109375" customWidth="1"/>
    <col min="3852" max="3858" width="0" hidden="1" customWidth="1"/>
    <col min="4097" max="4097" width="28.7109375" customWidth="1"/>
    <col min="4098" max="4098" width="14.5703125" customWidth="1"/>
    <col min="4099" max="4101" width="6.7109375" customWidth="1"/>
    <col min="4102" max="4102" width="1.7109375" customWidth="1"/>
    <col min="4103" max="4104" width="6.7109375" customWidth="1"/>
    <col min="4105" max="4105" width="1.7109375" customWidth="1"/>
    <col min="4106" max="4106" width="5.85546875" customWidth="1"/>
    <col min="4107" max="4107" width="6.7109375" customWidth="1"/>
    <col min="4108" max="4114" width="0" hidden="1" customWidth="1"/>
    <col min="4353" max="4353" width="28.7109375" customWidth="1"/>
    <col min="4354" max="4354" width="14.5703125" customWidth="1"/>
    <col min="4355" max="4357" width="6.7109375" customWidth="1"/>
    <col min="4358" max="4358" width="1.7109375" customWidth="1"/>
    <col min="4359" max="4360" width="6.7109375" customWidth="1"/>
    <col min="4361" max="4361" width="1.7109375" customWidth="1"/>
    <col min="4362" max="4362" width="5.85546875" customWidth="1"/>
    <col min="4363" max="4363" width="6.7109375" customWidth="1"/>
    <col min="4364" max="4370" width="0" hidden="1" customWidth="1"/>
    <col min="4609" max="4609" width="28.7109375" customWidth="1"/>
    <col min="4610" max="4610" width="14.5703125" customWidth="1"/>
    <col min="4611" max="4613" width="6.7109375" customWidth="1"/>
    <col min="4614" max="4614" width="1.7109375" customWidth="1"/>
    <col min="4615" max="4616" width="6.7109375" customWidth="1"/>
    <col min="4617" max="4617" width="1.7109375" customWidth="1"/>
    <col min="4618" max="4618" width="5.85546875" customWidth="1"/>
    <col min="4619" max="4619" width="6.7109375" customWidth="1"/>
    <col min="4620" max="4626" width="0" hidden="1" customWidth="1"/>
    <col min="4865" max="4865" width="28.7109375" customWidth="1"/>
    <col min="4866" max="4866" width="14.5703125" customWidth="1"/>
    <col min="4867" max="4869" width="6.7109375" customWidth="1"/>
    <col min="4870" max="4870" width="1.7109375" customWidth="1"/>
    <col min="4871" max="4872" width="6.7109375" customWidth="1"/>
    <col min="4873" max="4873" width="1.7109375" customWidth="1"/>
    <col min="4874" max="4874" width="5.85546875" customWidth="1"/>
    <col min="4875" max="4875" width="6.7109375" customWidth="1"/>
    <col min="4876" max="4882" width="0" hidden="1" customWidth="1"/>
    <col min="5121" max="5121" width="28.7109375" customWidth="1"/>
    <col min="5122" max="5122" width="14.5703125" customWidth="1"/>
    <col min="5123" max="5125" width="6.7109375" customWidth="1"/>
    <col min="5126" max="5126" width="1.7109375" customWidth="1"/>
    <col min="5127" max="5128" width="6.7109375" customWidth="1"/>
    <col min="5129" max="5129" width="1.7109375" customWidth="1"/>
    <col min="5130" max="5130" width="5.85546875" customWidth="1"/>
    <col min="5131" max="5131" width="6.7109375" customWidth="1"/>
    <col min="5132" max="5138" width="0" hidden="1" customWidth="1"/>
    <col min="5377" max="5377" width="28.7109375" customWidth="1"/>
    <col min="5378" max="5378" width="14.5703125" customWidth="1"/>
    <col min="5379" max="5381" width="6.7109375" customWidth="1"/>
    <col min="5382" max="5382" width="1.7109375" customWidth="1"/>
    <col min="5383" max="5384" width="6.7109375" customWidth="1"/>
    <col min="5385" max="5385" width="1.7109375" customWidth="1"/>
    <col min="5386" max="5386" width="5.85546875" customWidth="1"/>
    <col min="5387" max="5387" width="6.7109375" customWidth="1"/>
    <col min="5388" max="5394" width="0" hidden="1" customWidth="1"/>
    <col min="5633" max="5633" width="28.7109375" customWidth="1"/>
    <col min="5634" max="5634" width="14.5703125" customWidth="1"/>
    <col min="5635" max="5637" width="6.7109375" customWidth="1"/>
    <col min="5638" max="5638" width="1.7109375" customWidth="1"/>
    <col min="5639" max="5640" width="6.7109375" customWidth="1"/>
    <col min="5641" max="5641" width="1.7109375" customWidth="1"/>
    <col min="5642" max="5642" width="5.85546875" customWidth="1"/>
    <col min="5643" max="5643" width="6.7109375" customWidth="1"/>
    <col min="5644" max="5650" width="0" hidden="1" customWidth="1"/>
    <col min="5889" max="5889" width="28.7109375" customWidth="1"/>
    <col min="5890" max="5890" width="14.5703125" customWidth="1"/>
    <col min="5891" max="5893" width="6.7109375" customWidth="1"/>
    <col min="5894" max="5894" width="1.7109375" customWidth="1"/>
    <col min="5895" max="5896" width="6.7109375" customWidth="1"/>
    <col min="5897" max="5897" width="1.7109375" customWidth="1"/>
    <col min="5898" max="5898" width="5.85546875" customWidth="1"/>
    <col min="5899" max="5899" width="6.7109375" customWidth="1"/>
    <col min="5900" max="5906" width="0" hidden="1" customWidth="1"/>
    <col min="6145" max="6145" width="28.7109375" customWidth="1"/>
    <col min="6146" max="6146" width="14.5703125" customWidth="1"/>
    <col min="6147" max="6149" width="6.7109375" customWidth="1"/>
    <col min="6150" max="6150" width="1.7109375" customWidth="1"/>
    <col min="6151" max="6152" width="6.7109375" customWidth="1"/>
    <col min="6153" max="6153" width="1.7109375" customWidth="1"/>
    <col min="6154" max="6154" width="5.85546875" customWidth="1"/>
    <col min="6155" max="6155" width="6.7109375" customWidth="1"/>
    <col min="6156" max="6162" width="0" hidden="1" customWidth="1"/>
    <col min="6401" max="6401" width="28.7109375" customWidth="1"/>
    <col min="6402" max="6402" width="14.5703125" customWidth="1"/>
    <col min="6403" max="6405" width="6.7109375" customWidth="1"/>
    <col min="6406" max="6406" width="1.7109375" customWidth="1"/>
    <col min="6407" max="6408" width="6.7109375" customWidth="1"/>
    <col min="6409" max="6409" width="1.7109375" customWidth="1"/>
    <col min="6410" max="6410" width="5.85546875" customWidth="1"/>
    <col min="6411" max="6411" width="6.7109375" customWidth="1"/>
    <col min="6412" max="6418" width="0" hidden="1" customWidth="1"/>
    <col min="6657" max="6657" width="28.7109375" customWidth="1"/>
    <col min="6658" max="6658" width="14.5703125" customWidth="1"/>
    <col min="6659" max="6661" width="6.7109375" customWidth="1"/>
    <col min="6662" max="6662" width="1.7109375" customWidth="1"/>
    <col min="6663" max="6664" width="6.7109375" customWidth="1"/>
    <col min="6665" max="6665" width="1.7109375" customWidth="1"/>
    <col min="6666" max="6666" width="5.85546875" customWidth="1"/>
    <col min="6667" max="6667" width="6.7109375" customWidth="1"/>
    <col min="6668" max="6674" width="0" hidden="1" customWidth="1"/>
    <col min="6913" max="6913" width="28.7109375" customWidth="1"/>
    <col min="6914" max="6914" width="14.5703125" customWidth="1"/>
    <col min="6915" max="6917" width="6.7109375" customWidth="1"/>
    <col min="6918" max="6918" width="1.7109375" customWidth="1"/>
    <col min="6919" max="6920" width="6.7109375" customWidth="1"/>
    <col min="6921" max="6921" width="1.7109375" customWidth="1"/>
    <col min="6922" max="6922" width="5.85546875" customWidth="1"/>
    <col min="6923" max="6923" width="6.7109375" customWidth="1"/>
    <col min="6924" max="6930" width="0" hidden="1" customWidth="1"/>
    <col min="7169" max="7169" width="28.7109375" customWidth="1"/>
    <col min="7170" max="7170" width="14.5703125" customWidth="1"/>
    <col min="7171" max="7173" width="6.7109375" customWidth="1"/>
    <col min="7174" max="7174" width="1.7109375" customWidth="1"/>
    <col min="7175" max="7176" width="6.7109375" customWidth="1"/>
    <col min="7177" max="7177" width="1.7109375" customWidth="1"/>
    <col min="7178" max="7178" width="5.85546875" customWidth="1"/>
    <col min="7179" max="7179" width="6.7109375" customWidth="1"/>
    <col min="7180" max="7186" width="0" hidden="1" customWidth="1"/>
    <col min="7425" max="7425" width="28.7109375" customWidth="1"/>
    <col min="7426" max="7426" width="14.5703125" customWidth="1"/>
    <col min="7427" max="7429" width="6.7109375" customWidth="1"/>
    <col min="7430" max="7430" width="1.7109375" customWidth="1"/>
    <col min="7431" max="7432" width="6.7109375" customWidth="1"/>
    <col min="7433" max="7433" width="1.7109375" customWidth="1"/>
    <col min="7434" max="7434" width="5.85546875" customWidth="1"/>
    <col min="7435" max="7435" width="6.7109375" customWidth="1"/>
    <col min="7436" max="7442" width="0" hidden="1" customWidth="1"/>
    <col min="7681" max="7681" width="28.7109375" customWidth="1"/>
    <col min="7682" max="7682" width="14.5703125" customWidth="1"/>
    <col min="7683" max="7685" width="6.7109375" customWidth="1"/>
    <col min="7686" max="7686" width="1.7109375" customWidth="1"/>
    <col min="7687" max="7688" width="6.7109375" customWidth="1"/>
    <col min="7689" max="7689" width="1.7109375" customWidth="1"/>
    <col min="7690" max="7690" width="5.85546875" customWidth="1"/>
    <col min="7691" max="7691" width="6.7109375" customWidth="1"/>
    <col min="7692" max="7698" width="0" hidden="1" customWidth="1"/>
    <col min="7937" max="7937" width="28.7109375" customWidth="1"/>
    <col min="7938" max="7938" width="14.5703125" customWidth="1"/>
    <col min="7939" max="7941" width="6.7109375" customWidth="1"/>
    <col min="7942" max="7942" width="1.7109375" customWidth="1"/>
    <col min="7943" max="7944" width="6.7109375" customWidth="1"/>
    <col min="7945" max="7945" width="1.7109375" customWidth="1"/>
    <col min="7946" max="7946" width="5.85546875" customWidth="1"/>
    <col min="7947" max="7947" width="6.7109375" customWidth="1"/>
    <col min="7948" max="7954" width="0" hidden="1" customWidth="1"/>
    <col min="8193" max="8193" width="28.7109375" customWidth="1"/>
    <col min="8194" max="8194" width="14.5703125" customWidth="1"/>
    <col min="8195" max="8197" width="6.7109375" customWidth="1"/>
    <col min="8198" max="8198" width="1.7109375" customWidth="1"/>
    <col min="8199" max="8200" width="6.7109375" customWidth="1"/>
    <col min="8201" max="8201" width="1.7109375" customWidth="1"/>
    <col min="8202" max="8202" width="5.85546875" customWidth="1"/>
    <col min="8203" max="8203" width="6.7109375" customWidth="1"/>
    <col min="8204" max="8210" width="0" hidden="1" customWidth="1"/>
    <col min="8449" max="8449" width="28.7109375" customWidth="1"/>
    <col min="8450" max="8450" width="14.5703125" customWidth="1"/>
    <col min="8451" max="8453" width="6.7109375" customWidth="1"/>
    <col min="8454" max="8454" width="1.7109375" customWidth="1"/>
    <col min="8455" max="8456" width="6.7109375" customWidth="1"/>
    <col min="8457" max="8457" width="1.7109375" customWidth="1"/>
    <col min="8458" max="8458" width="5.85546875" customWidth="1"/>
    <col min="8459" max="8459" width="6.7109375" customWidth="1"/>
    <col min="8460" max="8466" width="0" hidden="1" customWidth="1"/>
    <col min="8705" max="8705" width="28.7109375" customWidth="1"/>
    <col min="8706" max="8706" width="14.5703125" customWidth="1"/>
    <col min="8707" max="8709" width="6.7109375" customWidth="1"/>
    <col min="8710" max="8710" width="1.7109375" customWidth="1"/>
    <col min="8711" max="8712" width="6.7109375" customWidth="1"/>
    <col min="8713" max="8713" width="1.7109375" customWidth="1"/>
    <col min="8714" max="8714" width="5.85546875" customWidth="1"/>
    <col min="8715" max="8715" width="6.7109375" customWidth="1"/>
    <col min="8716" max="8722" width="0" hidden="1" customWidth="1"/>
    <col min="8961" max="8961" width="28.7109375" customWidth="1"/>
    <col min="8962" max="8962" width="14.5703125" customWidth="1"/>
    <col min="8963" max="8965" width="6.7109375" customWidth="1"/>
    <col min="8966" max="8966" width="1.7109375" customWidth="1"/>
    <col min="8967" max="8968" width="6.7109375" customWidth="1"/>
    <col min="8969" max="8969" width="1.7109375" customWidth="1"/>
    <col min="8970" max="8970" width="5.85546875" customWidth="1"/>
    <col min="8971" max="8971" width="6.7109375" customWidth="1"/>
    <col min="8972" max="8978" width="0" hidden="1" customWidth="1"/>
    <col min="9217" max="9217" width="28.7109375" customWidth="1"/>
    <col min="9218" max="9218" width="14.5703125" customWidth="1"/>
    <col min="9219" max="9221" width="6.7109375" customWidth="1"/>
    <col min="9222" max="9222" width="1.7109375" customWidth="1"/>
    <col min="9223" max="9224" width="6.7109375" customWidth="1"/>
    <col min="9225" max="9225" width="1.7109375" customWidth="1"/>
    <col min="9226" max="9226" width="5.85546875" customWidth="1"/>
    <col min="9227" max="9227" width="6.7109375" customWidth="1"/>
    <col min="9228" max="9234" width="0" hidden="1" customWidth="1"/>
    <col min="9473" max="9473" width="28.7109375" customWidth="1"/>
    <col min="9474" max="9474" width="14.5703125" customWidth="1"/>
    <col min="9475" max="9477" width="6.7109375" customWidth="1"/>
    <col min="9478" max="9478" width="1.7109375" customWidth="1"/>
    <col min="9479" max="9480" width="6.7109375" customWidth="1"/>
    <col min="9481" max="9481" width="1.7109375" customWidth="1"/>
    <col min="9482" max="9482" width="5.85546875" customWidth="1"/>
    <col min="9483" max="9483" width="6.7109375" customWidth="1"/>
    <col min="9484" max="9490" width="0" hidden="1" customWidth="1"/>
    <col min="9729" max="9729" width="28.7109375" customWidth="1"/>
    <col min="9730" max="9730" width="14.5703125" customWidth="1"/>
    <col min="9731" max="9733" width="6.7109375" customWidth="1"/>
    <col min="9734" max="9734" width="1.7109375" customWidth="1"/>
    <col min="9735" max="9736" width="6.7109375" customWidth="1"/>
    <col min="9737" max="9737" width="1.7109375" customWidth="1"/>
    <col min="9738" max="9738" width="5.85546875" customWidth="1"/>
    <col min="9739" max="9739" width="6.7109375" customWidth="1"/>
    <col min="9740" max="9746" width="0" hidden="1" customWidth="1"/>
    <col min="9985" max="9985" width="28.7109375" customWidth="1"/>
    <col min="9986" max="9986" width="14.5703125" customWidth="1"/>
    <col min="9987" max="9989" width="6.7109375" customWidth="1"/>
    <col min="9990" max="9990" width="1.7109375" customWidth="1"/>
    <col min="9991" max="9992" width="6.7109375" customWidth="1"/>
    <col min="9993" max="9993" width="1.7109375" customWidth="1"/>
    <col min="9994" max="9994" width="5.85546875" customWidth="1"/>
    <col min="9995" max="9995" width="6.7109375" customWidth="1"/>
    <col min="9996" max="10002" width="0" hidden="1" customWidth="1"/>
    <col min="10241" max="10241" width="28.7109375" customWidth="1"/>
    <col min="10242" max="10242" width="14.5703125" customWidth="1"/>
    <col min="10243" max="10245" width="6.7109375" customWidth="1"/>
    <col min="10246" max="10246" width="1.7109375" customWidth="1"/>
    <col min="10247" max="10248" width="6.7109375" customWidth="1"/>
    <col min="10249" max="10249" width="1.7109375" customWidth="1"/>
    <col min="10250" max="10250" width="5.85546875" customWidth="1"/>
    <col min="10251" max="10251" width="6.7109375" customWidth="1"/>
    <col min="10252" max="10258" width="0" hidden="1" customWidth="1"/>
    <col min="10497" max="10497" width="28.7109375" customWidth="1"/>
    <col min="10498" max="10498" width="14.5703125" customWidth="1"/>
    <col min="10499" max="10501" width="6.7109375" customWidth="1"/>
    <col min="10502" max="10502" width="1.7109375" customWidth="1"/>
    <col min="10503" max="10504" width="6.7109375" customWidth="1"/>
    <col min="10505" max="10505" width="1.7109375" customWidth="1"/>
    <col min="10506" max="10506" width="5.85546875" customWidth="1"/>
    <col min="10507" max="10507" width="6.7109375" customWidth="1"/>
    <col min="10508" max="10514" width="0" hidden="1" customWidth="1"/>
    <col min="10753" max="10753" width="28.7109375" customWidth="1"/>
    <col min="10754" max="10754" width="14.5703125" customWidth="1"/>
    <col min="10755" max="10757" width="6.7109375" customWidth="1"/>
    <col min="10758" max="10758" width="1.7109375" customWidth="1"/>
    <col min="10759" max="10760" width="6.7109375" customWidth="1"/>
    <col min="10761" max="10761" width="1.7109375" customWidth="1"/>
    <col min="10762" max="10762" width="5.85546875" customWidth="1"/>
    <col min="10763" max="10763" width="6.7109375" customWidth="1"/>
    <col min="10764" max="10770" width="0" hidden="1" customWidth="1"/>
    <col min="11009" max="11009" width="28.7109375" customWidth="1"/>
    <col min="11010" max="11010" width="14.5703125" customWidth="1"/>
    <col min="11011" max="11013" width="6.7109375" customWidth="1"/>
    <col min="11014" max="11014" width="1.7109375" customWidth="1"/>
    <col min="11015" max="11016" width="6.7109375" customWidth="1"/>
    <col min="11017" max="11017" width="1.7109375" customWidth="1"/>
    <col min="11018" max="11018" width="5.85546875" customWidth="1"/>
    <col min="11019" max="11019" width="6.7109375" customWidth="1"/>
    <col min="11020" max="11026" width="0" hidden="1" customWidth="1"/>
    <col min="11265" max="11265" width="28.7109375" customWidth="1"/>
    <col min="11266" max="11266" width="14.5703125" customWidth="1"/>
    <col min="11267" max="11269" width="6.7109375" customWidth="1"/>
    <col min="11270" max="11270" width="1.7109375" customWidth="1"/>
    <col min="11271" max="11272" width="6.7109375" customWidth="1"/>
    <col min="11273" max="11273" width="1.7109375" customWidth="1"/>
    <col min="11274" max="11274" width="5.85546875" customWidth="1"/>
    <col min="11275" max="11275" width="6.7109375" customWidth="1"/>
    <col min="11276" max="11282" width="0" hidden="1" customWidth="1"/>
    <col min="11521" max="11521" width="28.7109375" customWidth="1"/>
    <col min="11522" max="11522" width="14.5703125" customWidth="1"/>
    <col min="11523" max="11525" width="6.7109375" customWidth="1"/>
    <col min="11526" max="11526" width="1.7109375" customWidth="1"/>
    <col min="11527" max="11528" width="6.7109375" customWidth="1"/>
    <col min="11529" max="11529" width="1.7109375" customWidth="1"/>
    <col min="11530" max="11530" width="5.85546875" customWidth="1"/>
    <col min="11531" max="11531" width="6.7109375" customWidth="1"/>
    <col min="11532" max="11538" width="0" hidden="1" customWidth="1"/>
    <col min="11777" max="11777" width="28.7109375" customWidth="1"/>
    <col min="11778" max="11778" width="14.5703125" customWidth="1"/>
    <col min="11779" max="11781" width="6.7109375" customWidth="1"/>
    <col min="11782" max="11782" width="1.7109375" customWidth="1"/>
    <col min="11783" max="11784" width="6.7109375" customWidth="1"/>
    <col min="11785" max="11785" width="1.7109375" customWidth="1"/>
    <col min="11786" max="11786" width="5.85546875" customWidth="1"/>
    <col min="11787" max="11787" width="6.7109375" customWidth="1"/>
    <col min="11788" max="11794" width="0" hidden="1" customWidth="1"/>
    <col min="12033" max="12033" width="28.7109375" customWidth="1"/>
    <col min="12034" max="12034" width="14.5703125" customWidth="1"/>
    <col min="12035" max="12037" width="6.7109375" customWidth="1"/>
    <col min="12038" max="12038" width="1.7109375" customWidth="1"/>
    <col min="12039" max="12040" width="6.7109375" customWidth="1"/>
    <col min="12041" max="12041" width="1.7109375" customWidth="1"/>
    <col min="12042" max="12042" width="5.85546875" customWidth="1"/>
    <col min="12043" max="12043" width="6.7109375" customWidth="1"/>
    <col min="12044" max="12050" width="0" hidden="1" customWidth="1"/>
    <col min="12289" max="12289" width="28.7109375" customWidth="1"/>
    <col min="12290" max="12290" width="14.5703125" customWidth="1"/>
    <col min="12291" max="12293" width="6.7109375" customWidth="1"/>
    <col min="12294" max="12294" width="1.7109375" customWidth="1"/>
    <col min="12295" max="12296" width="6.7109375" customWidth="1"/>
    <col min="12297" max="12297" width="1.7109375" customWidth="1"/>
    <col min="12298" max="12298" width="5.85546875" customWidth="1"/>
    <col min="12299" max="12299" width="6.7109375" customWidth="1"/>
    <col min="12300" max="12306" width="0" hidden="1" customWidth="1"/>
    <col min="12545" max="12545" width="28.7109375" customWidth="1"/>
    <col min="12546" max="12546" width="14.5703125" customWidth="1"/>
    <col min="12547" max="12549" width="6.7109375" customWidth="1"/>
    <col min="12550" max="12550" width="1.7109375" customWidth="1"/>
    <col min="12551" max="12552" width="6.7109375" customWidth="1"/>
    <col min="12553" max="12553" width="1.7109375" customWidth="1"/>
    <col min="12554" max="12554" width="5.85546875" customWidth="1"/>
    <col min="12555" max="12555" width="6.7109375" customWidth="1"/>
    <col min="12556" max="12562" width="0" hidden="1" customWidth="1"/>
    <col min="12801" max="12801" width="28.7109375" customWidth="1"/>
    <col min="12802" max="12802" width="14.5703125" customWidth="1"/>
    <col min="12803" max="12805" width="6.7109375" customWidth="1"/>
    <col min="12806" max="12806" width="1.7109375" customWidth="1"/>
    <col min="12807" max="12808" width="6.7109375" customWidth="1"/>
    <col min="12809" max="12809" width="1.7109375" customWidth="1"/>
    <col min="12810" max="12810" width="5.85546875" customWidth="1"/>
    <col min="12811" max="12811" width="6.7109375" customWidth="1"/>
    <col min="12812" max="12818" width="0" hidden="1" customWidth="1"/>
    <col min="13057" max="13057" width="28.7109375" customWidth="1"/>
    <col min="13058" max="13058" width="14.5703125" customWidth="1"/>
    <col min="13059" max="13061" width="6.7109375" customWidth="1"/>
    <col min="13062" max="13062" width="1.7109375" customWidth="1"/>
    <col min="13063" max="13064" width="6.7109375" customWidth="1"/>
    <col min="13065" max="13065" width="1.7109375" customWidth="1"/>
    <col min="13066" max="13066" width="5.85546875" customWidth="1"/>
    <col min="13067" max="13067" width="6.7109375" customWidth="1"/>
    <col min="13068" max="13074" width="0" hidden="1" customWidth="1"/>
    <col min="13313" max="13313" width="28.7109375" customWidth="1"/>
    <col min="13314" max="13314" width="14.5703125" customWidth="1"/>
    <col min="13315" max="13317" width="6.7109375" customWidth="1"/>
    <col min="13318" max="13318" width="1.7109375" customWidth="1"/>
    <col min="13319" max="13320" width="6.7109375" customWidth="1"/>
    <col min="13321" max="13321" width="1.7109375" customWidth="1"/>
    <col min="13322" max="13322" width="5.85546875" customWidth="1"/>
    <col min="13323" max="13323" width="6.7109375" customWidth="1"/>
    <col min="13324" max="13330" width="0" hidden="1" customWidth="1"/>
    <col min="13569" max="13569" width="28.7109375" customWidth="1"/>
    <col min="13570" max="13570" width="14.5703125" customWidth="1"/>
    <col min="13571" max="13573" width="6.7109375" customWidth="1"/>
    <col min="13574" max="13574" width="1.7109375" customWidth="1"/>
    <col min="13575" max="13576" width="6.7109375" customWidth="1"/>
    <col min="13577" max="13577" width="1.7109375" customWidth="1"/>
    <col min="13578" max="13578" width="5.85546875" customWidth="1"/>
    <col min="13579" max="13579" width="6.7109375" customWidth="1"/>
    <col min="13580" max="13586" width="0" hidden="1" customWidth="1"/>
    <col min="13825" max="13825" width="28.7109375" customWidth="1"/>
    <col min="13826" max="13826" width="14.5703125" customWidth="1"/>
    <col min="13827" max="13829" width="6.7109375" customWidth="1"/>
    <col min="13830" max="13830" width="1.7109375" customWidth="1"/>
    <col min="13831" max="13832" width="6.7109375" customWidth="1"/>
    <col min="13833" max="13833" width="1.7109375" customWidth="1"/>
    <col min="13834" max="13834" width="5.85546875" customWidth="1"/>
    <col min="13835" max="13835" width="6.7109375" customWidth="1"/>
    <col min="13836" max="13842" width="0" hidden="1" customWidth="1"/>
    <col min="14081" max="14081" width="28.7109375" customWidth="1"/>
    <col min="14082" max="14082" width="14.5703125" customWidth="1"/>
    <col min="14083" max="14085" width="6.7109375" customWidth="1"/>
    <col min="14086" max="14086" width="1.7109375" customWidth="1"/>
    <col min="14087" max="14088" width="6.7109375" customWidth="1"/>
    <col min="14089" max="14089" width="1.7109375" customWidth="1"/>
    <col min="14090" max="14090" width="5.85546875" customWidth="1"/>
    <col min="14091" max="14091" width="6.7109375" customWidth="1"/>
    <col min="14092" max="14098" width="0" hidden="1" customWidth="1"/>
    <col min="14337" max="14337" width="28.7109375" customWidth="1"/>
    <col min="14338" max="14338" width="14.5703125" customWidth="1"/>
    <col min="14339" max="14341" width="6.7109375" customWidth="1"/>
    <col min="14342" max="14342" width="1.7109375" customWidth="1"/>
    <col min="14343" max="14344" width="6.7109375" customWidth="1"/>
    <col min="14345" max="14345" width="1.7109375" customWidth="1"/>
    <col min="14346" max="14346" width="5.85546875" customWidth="1"/>
    <col min="14347" max="14347" width="6.7109375" customWidth="1"/>
    <col min="14348" max="14354" width="0" hidden="1" customWidth="1"/>
    <col min="14593" max="14593" width="28.7109375" customWidth="1"/>
    <col min="14594" max="14594" width="14.5703125" customWidth="1"/>
    <col min="14595" max="14597" width="6.7109375" customWidth="1"/>
    <col min="14598" max="14598" width="1.7109375" customWidth="1"/>
    <col min="14599" max="14600" width="6.7109375" customWidth="1"/>
    <col min="14601" max="14601" width="1.7109375" customWidth="1"/>
    <col min="14602" max="14602" width="5.85546875" customWidth="1"/>
    <col min="14603" max="14603" width="6.7109375" customWidth="1"/>
    <col min="14604" max="14610" width="0" hidden="1" customWidth="1"/>
    <col min="14849" max="14849" width="28.7109375" customWidth="1"/>
    <col min="14850" max="14850" width="14.5703125" customWidth="1"/>
    <col min="14851" max="14853" width="6.7109375" customWidth="1"/>
    <col min="14854" max="14854" width="1.7109375" customWidth="1"/>
    <col min="14855" max="14856" width="6.7109375" customWidth="1"/>
    <col min="14857" max="14857" width="1.7109375" customWidth="1"/>
    <col min="14858" max="14858" width="5.85546875" customWidth="1"/>
    <col min="14859" max="14859" width="6.7109375" customWidth="1"/>
    <col min="14860" max="14866" width="0" hidden="1" customWidth="1"/>
    <col min="15105" max="15105" width="28.7109375" customWidth="1"/>
    <col min="15106" max="15106" width="14.5703125" customWidth="1"/>
    <col min="15107" max="15109" width="6.7109375" customWidth="1"/>
    <col min="15110" max="15110" width="1.7109375" customWidth="1"/>
    <col min="15111" max="15112" width="6.7109375" customWidth="1"/>
    <col min="15113" max="15113" width="1.7109375" customWidth="1"/>
    <col min="15114" max="15114" width="5.85546875" customWidth="1"/>
    <col min="15115" max="15115" width="6.7109375" customWidth="1"/>
    <col min="15116" max="15122" width="0" hidden="1" customWidth="1"/>
    <col min="15361" max="15361" width="28.7109375" customWidth="1"/>
    <col min="15362" max="15362" width="14.5703125" customWidth="1"/>
    <col min="15363" max="15365" width="6.7109375" customWidth="1"/>
    <col min="15366" max="15366" width="1.7109375" customWidth="1"/>
    <col min="15367" max="15368" width="6.7109375" customWidth="1"/>
    <col min="15369" max="15369" width="1.7109375" customWidth="1"/>
    <col min="15370" max="15370" width="5.85546875" customWidth="1"/>
    <col min="15371" max="15371" width="6.7109375" customWidth="1"/>
    <col min="15372" max="15378" width="0" hidden="1" customWidth="1"/>
    <col min="15617" max="15617" width="28.7109375" customWidth="1"/>
    <col min="15618" max="15618" width="14.5703125" customWidth="1"/>
    <col min="15619" max="15621" width="6.7109375" customWidth="1"/>
    <col min="15622" max="15622" width="1.7109375" customWidth="1"/>
    <col min="15623" max="15624" width="6.7109375" customWidth="1"/>
    <col min="15625" max="15625" width="1.7109375" customWidth="1"/>
    <col min="15626" max="15626" width="5.85546875" customWidth="1"/>
    <col min="15627" max="15627" width="6.7109375" customWidth="1"/>
    <col min="15628" max="15634" width="0" hidden="1" customWidth="1"/>
    <col min="15873" max="15873" width="28.7109375" customWidth="1"/>
    <col min="15874" max="15874" width="14.5703125" customWidth="1"/>
    <col min="15875" max="15877" width="6.7109375" customWidth="1"/>
    <col min="15878" max="15878" width="1.7109375" customWidth="1"/>
    <col min="15879" max="15880" width="6.7109375" customWidth="1"/>
    <col min="15881" max="15881" width="1.7109375" customWidth="1"/>
    <col min="15882" max="15882" width="5.85546875" customWidth="1"/>
    <col min="15883" max="15883" width="6.7109375" customWidth="1"/>
    <col min="15884" max="15890" width="0" hidden="1" customWidth="1"/>
    <col min="16129" max="16129" width="28.7109375" customWidth="1"/>
    <col min="16130" max="16130" width="14.5703125" customWidth="1"/>
    <col min="16131" max="16133" width="6.7109375" customWidth="1"/>
    <col min="16134" max="16134" width="1.7109375" customWidth="1"/>
    <col min="16135" max="16136" width="6.7109375" customWidth="1"/>
    <col min="16137" max="16137" width="1.7109375" customWidth="1"/>
    <col min="16138" max="16138" width="5.85546875" customWidth="1"/>
    <col min="16139" max="16139" width="6.7109375" customWidth="1"/>
    <col min="16140" max="16146" width="0" hidden="1" customWidth="1"/>
  </cols>
  <sheetData>
    <row r="1" spans="1:11" s="46" customFormat="1" ht="15" customHeight="1" x14ac:dyDescent="0.2">
      <c r="A1" s="904" t="s">
        <v>546</v>
      </c>
      <c r="B1" s="905"/>
      <c r="C1" s="905"/>
      <c r="D1" s="905"/>
    </row>
    <row r="2" spans="1:11" s="46" customFormat="1" ht="15" customHeight="1" x14ac:dyDescent="0.2">
      <c r="A2" s="904"/>
      <c r="B2" s="905"/>
      <c r="C2" s="905"/>
      <c r="D2" s="905"/>
    </row>
    <row r="3" spans="1:11" s="46" customFormat="1" ht="15" customHeight="1" x14ac:dyDescent="0.2">
      <c r="A3" s="905"/>
      <c r="B3" s="906"/>
      <c r="C3" s="907"/>
      <c r="D3" s="907"/>
      <c r="E3" s="841"/>
      <c r="F3" s="841"/>
      <c r="G3" s="906"/>
      <c r="H3" s="906"/>
      <c r="I3" s="906"/>
      <c r="J3" s="906"/>
      <c r="K3" s="906" t="s">
        <v>159</v>
      </c>
    </row>
    <row r="4" spans="1:11" s="46" customFormat="1" ht="15" customHeight="1" x14ac:dyDescent="0.2">
      <c r="A4" s="889" t="s">
        <v>547</v>
      </c>
      <c r="B4" s="892"/>
      <c r="C4" s="892"/>
      <c r="D4" s="892"/>
      <c r="E4" s="892"/>
      <c r="F4" s="892"/>
      <c r="G4" s="1979" t="s">
        <v>548</v>
      </c>
      <c r="H4" s="1979"/>
      <c r="I4" s="1979"/>
      <c r="J4" s="1979"/>
      <c r="K4" s="1979"/>
    </row>
    <row r="5" spans="1:11" s="52" customFormat="1" ht="5.0999999999999996" customHeight="1" x14ac:dyDescent="0.2">
      <c r="A5" s="908"/>
      <c r="B5" s="909"/>
      <c r="D5" s="909"/>
      <c r="F5" s="909"/>
      <c r="G5" s="910"/>
      <c r="H5" s="909"/>
      <c r="I5" s="911"/>
      <c r="J5" s="909"/>
      <c r="K5" s="912"/>
    </row>
    <row r="6" spans="1:11" s="917" customFormat="1" ht="18" customHeight="1" x14ac:dyDescent="0.2">
      <c r="A6" s="427" t="s">
        <v>132</v>
      </c>
      <c r="B6" s="892"/>
      <c r="C6" s="913"/>
      <c r="D6" s="892"/>
      <c r="E6" s="914"/>
      <c r="F6" s="915"/>
      <c r="G6" s="915"/>
      <c r="H6" s="916"/>
      <c r="I6" s="915"/>
      <c r="J6" s="915"/>
      <c r="K6" s="808">
        <f>SUM(K7:K14)</f>
        <v>3759</v>
      </c>
    </row>
    <row r="7" spans="1:11" s="46" customFormat="1" ht="18" customHeight="1" x14ac:dyDescent="0.2">
      <c r="A7" s="918" t="s">
        <v>549</v>
      </c>
      <c r="B7" s="919"/>
      <c r="E7" s="920"/>
      <c r="F7" s="819"/>
      <c r="G7" s="921"/>
      <c r="I7" s="819"/>
      <c r="J7" s="819"/>
      <c r="K7" s="921">
        <v>24</v>
      </c>
    </row>
    <row r="8" spans="1:11" s="46" customFormat="1" ht="18" customHeight="1" x14ac:dyDescent="0.2">
      <c r="A8" s="918" t="s">
        <v>550</v>
      </c>
      <c r="B8" s="919"/>
      <c r="E8" s="920"/>
      <c r="F8" s="819"/>
      <c r="G8" s="921"/>
      <c r="I8" s="819"/>
      <c r="J8" s="819"/>
      <c r="K8" s="921">
        <v>580</v>
      </c>
    </row>
    <row r="9" spans="1:11" s="46" customFormat="1" ht="18" customHeight="1" x14ac:dyDescent="0.2">
      <c r="A9" s="918" t="s">
        <v>551</v>
      </c>
      <c r="B9" s="919"/>
      <c r="E9" s="920"/>
      <c r="F9" s="819"/>
      <c r="G9" s="921"/>
      <c r="I9" s="819"/>
      <c r="J9" s="819"/>
      <c r="K9" s="921">
        <v>262</v>
      </c>
    </row>
    <row r="10" spans="1:11" s="46" customFormat="1" ht="18" customHeight="1" x14ac:dyDescent="0.2">
      <c r="A10" s="918" t="s">
        <v>552</v>
      </c>
      <c r="B10" s="919"/>
      <c r="E10" s="920"/>
      <c r="F10" s="819"/>
      <c r="G10" s="921"/>
      <c r="I10" s="819"/>
      <c r="J10" s="819"/>
      <c r="K10" s="921">
        <v>138</v>
      </c>
    </row>
    <row r="11" spans="1:11" s="46" customFormat="1" ht="18" customHeight="1" x14ac:dyDescent="0.2">
      <c r="A11" s="918" t="s">
        <v>553</v>
      </c>
      <c r="B11" s="919"/>
      <c r="E11" s="920"/>
      <c r="F11" s="819"/>
      <c r="G11" s="921"/>
      <c r="I11" s="819"/>
      <c r="J11" s="819"/>
      <c r="K11" s="921">
        <v>705</v>
      </c>
    </row>
    <row r="12" spans="1:11" s="46" customFormat="1" ht="18" customHeight="1" x14ac:dyDescent="0.2">
      <c r="A12" s="918" t="s">
        <v>554</v>
      </c>
      <c r="B12" s="919"/>
      <c r="E12" s="920"/>
      <c r="F12" s="819"/>
      <c r="G12" s="921"/>
      <c r="I12" s="819"/>
      <c r="J12" s="819"/>
      <c r="K12" s="921">
        <v>146</v>
      </c>
    </row>
    <row r="13" spans="1:11" s="46" customFormat="1" ht="18" customHeight="1" x14ac:dyDescent="0.2">
      <c r="A13" s="922" t="s">
        <v>555</v>
      </c>
      <c r="B13" s="919"/>
      <c r="E13" s="920"/>
      <c r="F13" s="819"/>
      <c r="G13" s="921"/>
      <c r="I13" s="819"/>
      <c r="J13" s="819"/>
      <c r="K13" s="921">
        <v>1178</v>
      </c>
    </row>
    <row r="14" spans="1:11" s="46" customFormat="1" ht="18" customHeight="1" x14ac:dyDescent="0.2">
      <c r="A14" s="922" t="s">
        <v>556</v>
      </c>
      <c r="B14" s="5"/>
      <c r="E14" s="920"/>
      <c r="F14" s="52"/>
      <c r="G14" s="921"/>
      <c r="I14" s="52"/>
      <c r="J14" s="52"/>
      <c r="K14" s="921">
        <v>726</v>
      </c>
    </row>
    <row r="15" spans="1:11" s="46" customFormat="1" ht="4.7" customHeight="1" x14ac:dyDescent="0.2">
      <c r="A15" s="923"/>
      <c r="B15" s="919"/>
      <c r="C15" s="78"/>
      <c r="D15" s="78"/>
      <c r="E15" s="844"/>
      <c r="F15" s="844"/>
      <c r="G15" s="844"/>
      <c r="H15" s="844"/>
      <c r="I15" s="844"/>
      <c r="J15" s="844"/>
      <c r="K15" s="844"/>
    </row>
    <row r="16" spans="1:11" s="46" customFormat="1" ht="4.7" customHeight="1" x14ac:dyDescent="0.2">
      <c r="A16" s="924"/>
      <c r="B16" s="924"/>
      <c r="C16" s="676"/>
      <c r="D16" s="676"/>
      <c r="E16" s="837"/>
      <c r="F16" s="837"/>
      <c r="G16" s="837"/>
      <c r="H16" s="837"/>
      <c r="I16" s="837"/>
      <c r="J16" s="837"/>
      <c r="K16" s="837"/>
    </row>
    <row r="17" spans="1:13" s="46" customFormat="1" ht="15" customHeight="1" x14ac:dyDescent="0.2">
      <c r="A17" s="46" t="s">
        <v>557</v>
      </c>
      <c r="B17" s="5"/>
    </row>
    <row r="18" spans="1:13" s="46" customFormat="1" ht="15" customHeight="1" x14ac:dyDescent="0.2">
      <c r="A18" s="46" t="s">
        <v>558</v>
      </c>
      <c r="B18" s="5"/>
    </row>
    <row r="19" spans="1:13" s="46" customFormat="1" ht="15" customHeight="1" x14ac:dyDescent="0.2">
      <c r="A19" s="841" t="s">
        <v>507</v>
      </c>
      <c r="B19" s="5"/>
    </row>
    <row r="20" spans="1:13" s="46" customFormat="1" ht="15" customHeight="1" x14ac:dyDescent="0.2">
      <c r="A20" s="841"/>
      <c r="B20" s="5"/>
    </row>
    <row r="21" spans="1:13" s="46" customFormat="1" ht="15" customHeight="1" x14ac:dyDescent="0.2">
      <c r="A21" s="907"/>
      <c r="B21" s="5"/>
    </row>
    <row r="22" spans="1:13" s="46" customFormat="1" ht="15" customHeight="1" x14ac:dyDescent="0.2">
      <c r="A22" s="1980" t="s">
        <v>559</v>
      </c>
      <c r="B22" s="1980"/>
      <c r="C22" s="1980"/>
      <c r="D22" s="1980"/>
      <c r="E22" s="1980"/>
      <c r="F22" s="1980"/>
      <c r="G22" s="1980"/>
      <c r="H22" s="1980"/>
      <c r="I22" s="1980"/>
      <c r="J22" s="1980"/>
      <c r="K22" s="1980"/>
    </row>
    <row r="23" spans="1:13" s="46" customFormat="1" ht="15" customHeight="1" x14ac:dyDescent="0.2">
      <c r="A23" s="1906"/>
      <c r="B23" s="1906"/>
      <c r="C23" s="1906"/>
      <c r="D23" s="1906"/>
      <c r="E23" s="1906"/>
      <c r="F23" s="1906"/>
      <c r="G23" s="1906"/>
      <c r="H23" s="1906"/>
      <c r="I23" s="1906"/>
      <c r="J23" s="1906"/>
      <c r="K23" s="1906"/>
    </row>
    <row r="24" spans="1:13" s="46" customFormat="1" ht="15" customHeight="1" x14ac:dyDescent="0.2">
      <c r="A24" s="1463"/>
      <c r="B24" s="1463"/>
      <c r="C24" s="1463"/>
      <c r="D24" s="1463"/>
      <c r="E24" s="1463"/>
      <c r="F24" s="1463"/>
      <c r="G24" s="1463"/>
      <c r="H24" s="1463"/>
      <c r="I24" s="1463"/>
      <c r="J24" s="1463"/>
      <c r="K24" s="1463"/>
    </row>
    <row r="25" spans="1:13" s="46" customFormat="1" ht="15" customHeight="1" x14ac:dyDescent="0.2">
      <c r="A25" s="928"/>
      <c r="B25" s="929"/>
      <c r="C25" s="1981" t="s">
        <v>457</v>
      </c>
      <c r="D25" s="1981"/>
      <c r="E25" s="1981"/>
      <c r="F25" s="1981"/>
      <c r="G25" s="1981"/>
      <c r="H25" s="1981"/>
      <c r="I25" s="1981"/>
      <c r="J25" s="1981"/>
      <c r="K25" s="1981"/>
      <c r="M25" s="46">
        <f>171*1</f>
        <v>171</v>
      </c>
    </row>
    <row r="26" spans="1:13" s="46" customFormat="1" ht="15" customHeight="1" x14ac:dyDescent="0.2">
      <c r="A26" s="928"/>
      <c r="B26" s="929"/>
      <c r="C26" s="930"/>
      <c r="D26" s="931"/>
      <c r="E26" s="931"/>
      <c r="F26" s="932" t="s">
        <v>148</v>
      </c>
      <c r="G26" s="933"/>
      <c r="H26" s="933"/>
      <c r="I26" s="933"/>
      <c r="J26" s="933"/>
      <c r="K26" s="933"/>
    </row>
    <row r="27" spans="1:13" s="46" customFormat="1" ht="15" customHeight="1" x14ac:dyDescent="0.2">
      <c r="A27" s="928"/>
      <c r="B27" s="929"/>
      <c r="C27" s="929" t="s">
        <v>132</v>
      </c>
      <c r="D27" s="1982" t="s">
        <v>992</v>
      </c>
      <c r="E27" s="1982"/>
      <c r="F27" s="854"/>
      <c r="G27" s="1982" t="s">
        <v>993</v>
      </c>
      <c r="H27" s="1982"/>
      <c r="I27" s="854"/>
      <c r="J27" s="1983" t="s">
        <v>560</v>
      </c>
      <c r="K27" s="1983"/>
      <c r="L27" s="46" t="e">
        <f>#REF!*5</f>
        <v>#REF!</v>
      </c>
    </row>
    <row r="28" spans="1:13" s="46" customFormat="1" ht="15" customHeight="1" x14ac:dyDescent="0.2">
      <c r="A28" s="934" t="s">
        <v>561</v>
      </c>
      <c r="B28" s="935" t="s">
        <v>562</v>
      </c>
      <c r="C28" s="855" t="s">
        <v>139</v>
      </c>
      <c r="D28" s="929" t="s">
        <v>139</v>
      </c>
      <c r="E28" s="929" t="s">
        <v>143</v>
      </c>
      <c r="F28" s="890"/>
      <c r="G28" s="929" t="s">
        <v>139</v>
      </c>
      <c r="H28" s="929" t="s">
        <v>143</v>
      </c>
      <c r="I28" s="890"/>
      <c r="J28" s="929" t="s">
        <v>139</v>
      </c>
      <c r="K28" s="929" t="s">
        <v>143</v>
      </c>
    </row>
    <row r="29" spans="1:13" s="46" customFormat="1" ht="5.0999999999999996" customHeight="1" x14ac:dyDescent="0.2">
      <c r="A29" s="936"/>
      <c r="B29" s="937"/>
      <c r="C29" s="937"/>
      <c r="D29" s="52"/>
      <c r="E29" s="52"/>
      <c r="F29" s="936"/>
      <c r="G29" s="936"/>
      <c r="H29" s="936"/>
      <c r="I29" s="52"/>
      <c r="J29" s="936"/>
      <c r="K29" s="936"/>
    </row>
    <row r="30" spans="1:13" s="46" customFormat="1" ht="18" customHeight="1" x14ac:dyDescent="0.2">
      <c r="A30" s="938" t="s">
        <v>563</v>
      </c>
      <c r="B30" s="939"/>
      <c r="C30" s="939"/>
      <c r="D30" s="940"/>
      <c r="E30" s="940"/>
      <c r="F30" s="939"/>
      <c r="G30" s="939"/>
      <c r="H30" s="939"/>
      <c r="I30" s="940"/>
      <c r="J30" s="939"/>
      <c r="K30" s="939"/>
    </row>
    <row r="31" spans="1:13" s="46" customFormat="1" ht="18" customHeight="1" x14ac:dyDescent="0.2">
      <c r="A31" s="941" t="s">
        <v>564</v>
      </c>
      <c r="B31" s="942" t="s">
        <v>50</v>
      </c>
      <c r="C31" s="943">
        <v>1500</v>
      </c>
      <c r="D31" s="944">
        <v>905</v>
      </c>
      <c r="E31" s="945">
        <v>60.333333333333336</v>
      </c>
      <c r="F31" s="946"/>
      <c r="G31" s="947">
        <v>84</v>
      </c>
      <c r="H31" s="945">
        <v>5.6000000000000005</v>
      </c>
      <c r="I31" s="946"/>
      <c r="J31" s="948" t="s">
        <v>9</v>
      </c>
      <c r="K31" s="948" t="s">
        <v>9</v>
      </c>
    </row>
    <row r="32" spans="1:13" s="46" customFormat="1" ht="18" customHeight="1" x14ac:dyDescent="0.2">
      <c r="A32" s="941" t="s">
        <v>565</v>
      </c>
      <c r="B32" s="942" t="s">
        <v>50</v>
      </c>
      <c r="C32" s="943">
        <v>758</v>
      </c>
      <c r="D32" s="944">
        <v>177</v>
      </c>
      <c r="E32" s="945">
        <v>23.350923482849602</v>
      </c>
      <c r="F32" s="946"/>
      <c r="G32" s="947">
        <v>27</v>
      </c>
      <c r="H32" s="945">
        <v>3.5620052770448551</v>
      </c>
      <c r="I32" s="946"/>
      <c r="J32" s="948" t="s">
        <v>9</v>
      </c>
      <c r="K32" s="948" t="s">
        <v>9</v>
      </c>
    </row>
    <row r="33" spans="1:11" s="46" customFormat="1" ht="18" customHeight="1" x14ac:dyDescent="0.2">
      <c r="A33" s="941" t="s">
        <v>566</v>
      </c>
      <c r="B33" s="942" t="s">
        <v>150</v>
      </c>
      <c r="C33" s="943">
        <v>3901</v>
      </c>
      <c r="D33" s="944">
        <v>771</v>
      </c>
      <c r="E33" s="945">
        <v>19.7641630351192</v>
      </c>
      <c r="F33" s="946"/>
      <c r="G33" s="947">
        <v>297</v>
      </c>
      <c r="H33" s="945">
        <v>7.6134324532171238</v>
      </c>
      <c r="I33" s="946"/>
      <c r="J33" s="949">
        <v>110</v>
      </c>
      <c r="K33" s="945">
        <v>2.8197897974878239</v>
      </c>
    </row>
    <row r="34" spans="1:11" s="46" customFormat="1" ht="18" customHeight="1" x14ac:dyDescent="0.2">
      <c r="A34" s="941" t="s">
        <v>567</v>
      </c>
      <c r="B34" s="942" t="s">
        <v>69</v>
      </c>
      <c r="C34" s="943">
        <v>237</v>
      </c>
      <c r="D34" s="944">
        <v>82</v>
      </c>
      <c r="E34" s="945">
        <v>34.599156118143462</v>
      </c>
      <c r="F34" s="946"/>
      <c r="G34" s="947">
        <v>16</v>
      </c>
      <c r="H34" s="945">
        <v>6.7510548523206744</v>
      </c>
      <c r="I34" s="946"/>
      <c r="J34" s="948" t="s">
        <v>9</v>
      </c>
      <c r="K34" s="948" t="s">
        <v>9</v>
      </c>
    </row>
    <row r="35" spans="1:11" s="46" customFormat="1" ht="18" customHeight="1" x14ac:dyDescent="0.2">
      <c r="A35" s="941" t="s">
        <v>568</v>
      </c>
      <c r="B35" s="942" t="s">
        <v>83</v>
      </c>
      <c r="C35" s="943">
        <v>1400</v>
      </c>
      <c r="D35" s="950" t="s">
        <v>16</v>
      </c>
      <c r="E35" s="950" t="s">
        <v>16</v>
      </c>
      <c r="F35" s="950"/>
      <c r="G35" s="950" t="s">
        <v>16</v>
      </c>
      <c r="H35" s="950" t="s">
        <v>16</v>
      </c>
      <c r="I35" s="950"/>
      <c r="J35" s="951" t="s">
        <v>16</v>
      </c>
      <c r="K35" s="951" t="s">
        <v>16</v>
      </c>
    </row>
    <row r="36" spans="1:11" s="46" customFormat="1" ht="18" customHeight="1" x14ac:dyDescent="0.2">
      <c r="A36" s="941" t="s">
        <v>569</v>
      </c>
      <c r="B36" s="942" t="s">
        <v>83</v>
      </c>
      <c r="C36" s="943">
        <v>1000</v>
      </c>
      <c r="D36" s="950" t="s">
        <v>16</v>
      </c>
      <c r="E36" s="950" t="s">
        <v>16</v>
      </c>
      <c r="F36" s="950"/>
      <c r="G36" s="950" t="s">
        <v>16</v>
      </c>
      <c r="H36" s="950" t="s">
        <v>16</v>
      </c>
      <c r="I36" s="950"/>
      <c r="J36" s="951" t="s">
        <v>16</v>
      </c>
      <c r="K36" s="951" t="s">
        <v>16</v>
      </c>
    </row>
    <row r="37" spans="1:11" s="46" customFormat="1" ht="18" customHeight="1" x14ac:dyDescent="0.2">
      <c r="A37" s="941" t="s">
        <v>570</v>
      </c>
      <c r="B37" s="942" t="s">
        <v>85</v>
      </c>
      <c r="C37" s="943">
        <v>301</v>
      </c>
      <c r="D37" s="944">
        <v>95</v>
      </c>
      <c r="E37" s="945">
        <v>31.561461794019934</v>
      </c>
      <c r="F37" s="946"/>
      <c r="G37" s="947">
        <v>23</v>
      </c>
      <c r="H37" s="945">
        <v>7.6411960132890364</v>
      </c>
      <c r="I37" s="946"/>
      <c r="J37" s="948" t="s">
        <v>9</v>
      </c>
      <c r="K37" s="948" t="s">
        <v>9</v>
      </c>
    </row>
    <row r="38" spans="1:11" s="46" customFormat="1" ht="18" customHeight="1" x14ac:dyDescent="0.2">
      <c r="A38" s="941" t="s">
        <v>571</v>
      </c>
      <c r="B38" s="942" t="s">
        <v>111</v>
      </c>
      <c r="C38" s="943">
        <v>900</v>
      </c>
      <c r="D38" s="950" t="s">
        <v>16</v>
      </c>
      <c r="E38" s="950" t="s">
        <v>16</v>
      </c>
      <c r="F38" s="946"/>
      <c r="G38" s="950" t="s">
        <v>16</v>
      </c>
      <c r="H38" s="950" t="s">
        <v>16</v>
      </c>
      <c r="I38" s="950"/>
      <c r="J38" s="950" t="s">
        <v>16</v>
      </c>
      <c r="K38" s="950" t="s">
        <v>16</v>
      </c>
    </row>
    <row r="39" spans="1:11" s="46" customFormat="1" ht="18" customHeight="1" x14ac:dyDescent="0.2">
      <c r="A39" s="941" t="s">
        <v>572</v>
      </c>
      <c r="B39" s="942" t="s">
        <v>115</v>
      </c>
      <c r="C39" s="943">
        <v>318</v>
      </c>
      <c r="D39" s="944">
        <v>228</v>
      </c>
      <c r="E39" s="945">
        <v>71.698113207547166</v>
      </c>
      <c r="F39" s="946"/>
      <c r="G39" s="947">
        <v>39</v>
      </c>
      <c r="H39" s="945">
        <v>12.264150943396226</v>
      </c>
      <c r="I39" s="946"/>
      <c r="J39" s="948" t="s">
        <v>9</v>
      </c>
      <c r="K39" s="948" t="s">
        <v>9</v>
      </c>
    </row>
    <row r="40" spans="1:11" s="46" customFormat="1" ht="18" customHeight="1" x14ac:dyDescent="0.2">
      <c r="A40" s="941" t="s">
        <v>573</v>
      </c>
      <c r="B40" s="942" t="s">
        <v>102</v>
      </c>
      <c r="C40" s="943">
        <v>1012</v>
      </c>
      <c r="D40" s="944">
        <v>394</v>
      </c>
      <c r="E40" s="945">
        <v>38.932806324110672</v>
      </c>
      <c r="F40" s="946"/>
      <c r="G40" s="947">
        <v>131</v>
      </c>
      <c r="H40" s="945">
        <v>12.944664031620553</v>
      </c>
      <c r="I40" s="946"/>
      <c r="J40" s="949">
        <v>82</v>
      </c>
      <c r="K40" s="945">
        <v>8.1027667984189726</v>
      </c>
    </row>
    <row r="41" spans="1:11" s="46" customFormat="1" ht="18" customHeight="1" x14ac:dyDescent="0.2">
      <c r="A41" s="938" t="s">
        <v>574</v>
      </c>
      <c r="B41" s="952"/>
      <c r="C41" s="953"/>
      <c r="D41" s="954"/>
      <c r="E41" s="955"/>
      <c r="F41" s="940"/>
      <c r="G41" s="956"/>
      <c r="H41" s="955"/>
      <c r="I41" s="940"/>
      <c r="J41" s="957"/>
      <c r="K41" s="955"/>
    </row>
    <row r="42" spans="1:11" s="46" customFormat="1" ht="18" customHeight="1" x14ac:dyDescent="0.2">
      <c r="A42" s="941" t="s">
        <v>575</v>
      </c>
      <c r="B42" s="942"/>
      <c r="C42" s="943">
        <v>105</v>
      </c>
      <c r="D42" s="944">
        <v>28</v>
      </c>
      <c r="E42" s="945">
        <v>26.666666666666668</v>
      </c>
      <c r="F42" s="946"/>
      <c r="G42" s="947">
        <v>21</v>
      </c>
      <c r="H42" s="945">
        <v>20</v>
      </c>
      <c r="I42" s="946"/>
      <c r="J42" s="949">
        <v>10</v>
      </c>
      <c r="K42" s="945">
        <v>9.5238095238095237</v>
      </c>
    </row>
    <row r="43" spans="1:11" s="46" customFormat="1" ht="5.0999999999999996" customHeight="1" x14ac:dyDescent="0.2">
      <c r="A43" s="925"/>
      <c r="B43" s="10"/>
      <c r="C43" s="10"/>
      <c r="D43" s="925"/>
      <c r="E43" s="925"/>
      <c r="F43" s="925"/>
      <c r="G43" s="78"/>
      <c r="H43" s="78"/>
      <c r="I43" s="10"/>
      <c r="J43" s="10"/>
      <c r="K43" s="10"/>
    </row>
    <row r="44" spans="1:11" s="46" customFormat="1" ht="5.0999999999999996" customHeight="1" x14ac:dyDescent="0.2">
      <c r="A44" s="958"/>
      <c r="B44" s="959"/>
      <c r="C44" s="960"/>
      <c r="D44" s="958"/>
      <c r="E44" s="958"/>
      <c r="F44" s="958"/>
      <c r="G44" s="961"/>
      <c r="H44" s="961"/>
      <c r="I44" s="960"/>
      <c r="J44" s="960"/>
      <c r="K44" s="960"/>
    </row>
    <row r="45" spans="1:11" s="825" customFormat="1" ht="14.1" customHeight="1" x14ac:dyDescent="0.2">
      <c r="A45" s="841" t="s">
        <v>507</v>
      </c>
      <c r="B45" s="925"/>
      <c r="C45" s="926"/>
      <c r="D45" s="926"/>
      <c r="E45" s="844"/>
      <c r="F45" s="844"/>
      <c r="G45" s="844"/>
      <c r="H45" s="844"/>
      <c r="I45" s="927"/>
      <c r="J45" s="927"/>
      <c r="K45" s="927"/>
    </row>
    <row r="46" spans="1:11" x14ac:dyDescent="0.25">
      <c r="A46" s="1464"/>
      <c r="B46" s="1464"/>
      <c r="C46" s="1464"/>
      <c r="D46" s="1464"/>
      <c r="E46" s="1464"/>
      <c r="F46" s="1464"/>
      <c r="G46" s="1464"/>
      <c r="H46" s="1464"/>
      <c r="I46" s="1464"/>
      <c r="J46" s="1464"/>
      <c r="K46" s="1464"/>
    </row>
  </sheetData>
  <mergeCells count="6">
    <mergeCell ref="G4:K4"/>
    <mergeCell ref="A22:K22"/>
    <mergeCell ref="C25:K25"/>
    <mergeCell ref="D27:E27"/>
    <mergeCell ref="G27:H27"/>
    <mergeCell ref="J27:K27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8"/>
  <sheetViews>
    <sheetView showGridLines="0" view="pageBreakPreview" zoomScaleNormal="100" zoomScaleSheetLayoutView="100" workbookViewId="0"/>
  </sheetViews>
  <sheetFormatPr baseColWidth="10" defaultColWidth="9.140625" defaultRowHeight="15" x14ac:dyDescent="0.25"/>
  <cols>
    <col min="1" max="1" width="34" customWidth="1"/>
    <col min="2" max="4" width="7.7109375" customWidth="1"/>
    <col min="5" max="5" width="6.85546875" customWidth="1"/>
    <col min="6" max="6" width="6.42578125" customWidth="1"/>
    <col min="7" max="7" width="7.140625" customWidth="1"/>
    <col min="8" max="8" width="6.7109375" customWidth="1"/>
    <col min="9" max="9" width="7.42578125" customWidth="1"/>
    <col min="10" max="10" width="7.7109375" customWidth="1"/>
    <col min="11" max="11" width="14.5703125" customWidth="1"/>
    <col min="12" max="12" width="20.85546875" customWidth="1"/>
    <col min="13" max="14" width="22" customWidth="1"/>
    <col min="15" max="15" width="8.85546875" customWidth="1"/>
    <col min="16" max="16" width="10.85546875" customWidth="1"/>
    <col min="257" max="257" width="24.5703125" customWidth="1"/>
    <col min="258" max="266" width="7.7109375" customWidth="1"/>
    <col min="267" max="267" width="14.5703125" customWidth="1"/>
    <col min="268" max="268" width="20.85546875" customWidth="1"/>
    <col min="269" max="270" width="22" customWidth="1"/>
    <col min="271" max="271" width="8.85546875" customWidth="1"/>
    <col min="272" max="272" width="10.85546875" customWidth="1"/>
    <col min="513" max="513" width="24.5703125" customWidth="1"/>
    <col min="514" max="522" width="7.7109375" customWidth="1"/>
    <col min="523" max="523" width="14.5703125" customWidth="1"/>
    <col min="524" max="524" width="20.85546875" customWidth="1"/>
    <col min="525" max="526" width="22" customWidth="1"/>
    <col min="527" max="527" width="8.85546875" customWidth="1"/>
    <col min="528" max="528" width="10.85546875" customWidth="1"/>
    <col min="769" max="769" width="24.5703125" customWidth="1"/>
    <col min="770" max="778" width="7.7109375" customWidth="1"/>
    <col min="779" max="779" width="14.5703125" customWidth="1"/>
    <col min="780" max="780" width="20.85546875" customWidth="1"/>
    <col min="781" max="782" width="22" customWidth="1"/>
    <col min="783" max="783" width="8.85546875" customWidth="1"/>
    <col min="784" max="784" width="10.85546875" customWidth="1"/>
    <col min="1025" max="1025" width="24.5703125" customWidth="1"/>
    <col min="1026" max="1034" width="7.7109375" customWidth="1"/>
    <col min="1035" max="1035" width="14.5703125" customWidth="1"/>
    <col min="1036" max="1036" width="20.85546875" customWidth="1"/>
    <col min="1037" max="1038" width="22" customWidth="1"/>
    <col min="1039" max="1039" width="8.85546875" customWidth="1"/>
    <col min="1040" max="1040" width="10.85546875" customWidth="1"/>
    <col min="1281" max="1281" width="24.5703125" customWidth="1"/>
    <col min="1282" max="1290" width="7.7109375" customWidth="1"/>
    <col min="1291" max="1291" width="14.5703125" customWidth="1"/>
    <col min="1292" max="1292" width="20.85546875" customWidth="1"/>
    <col min="1293" max="1294" width="22" customWidth="1"/>
    <col min="1295" max="1295" width="8.85546875" customWidth="1"/>
    <col min="1296" max="1296" width="10.85546875" customWidth="1"/>
    <col min="1537" max="1537" width="24.5703125" customWidth="1"/>
    <col min="1538" max="1546" width="7.7109375" customWidth="1"/>
    <col min="1547" max="1547" width="14.5703125" customWidth="1"/>
    <col min="1548" max="1548" width="20.85546875" customWidth="1"/>
    <col min="1549" max="1550" width="22" customWidth="1"/>
    <col min="1551" max="1551" width="8.85546875" customWidth="1"/>
    <col min="1552" max="1552" width="10.85546875" customWidth="1"/>
    <col min="1793" max="1793" width="24.5703125" customWidth="1"/>
    <col min="1794" max="1802" width="7.7109375" customWidth="1"/>
    <col min="1803" max="1803" width="14.5703125" customWidth="1"/>
    <col min="1804" max="1804" width="20.85546875" customWidth="1"/>
    <col min="1805" max="1806" width="22" customWidth="1"/>
    <col min="1807" max="1807" width="8.85546875" customWidth="1"/>
    <col min="1808" max="1808" width="10.85546875" customWidth="1"/>
    <col min="2049" max="2049" width="24.5703125" customWidth="1"/>
    <col min="2050" max="2058" width="7.7109375" customWidth="1"/>
    <col min="2059" max="2059" width="14.5703125" customWidth="1"/>
    <col min="2060" max="2060" width="20.85546875" customWidth="1"/>
    <col min="2061" max="2062" width="22" customWidth="1"/>
    <col min="2063" max="2063" width="8.85546875" customWidth="1"/>
    <col min="2064" max="2064" width="10.85546875" customWidth="1"/>
    <col min="2305" max="2305" width="24.5703125" customWidth="1"/>
    <col min="2306" max="2314" width="7.7109375" customWidth="1"/>
    <col min="2315" max="2315" width="14.5703125" customWidth="1"/>
    <col min="2316" max="2316" width="20.85546875" customWidth="1"/>
    <col min="2317" max="2318" width="22" customWidth="1"/>
    <col min="2319" max="2319" width="8.85546875" customWidth="1"/>
    <col min="2320" max="2320" width="10.85546875" customWidth="1"/>
    <col min="2561" max="2561" width="24.5703125" customWidth="1"/>
    <col min="2562" max="2570" width="7.7109375" customWidth="1"/>
    <col min="2571" max="2571" width="14.5703125" customWidth="1"/>
    <col min="2572" max="2572" width="20.85546875" customWidth="1"/>
    <col min="2573" max="2574" width="22" customWidth="1"/>
    <col min="2575" max="2575" width="8.85546875" customWidth="1"/>
    <col min="2576" max="2576" width="10.85546875" customWidth="1"/>
    <col min="2817" max="2817" width="24.5703125" customWidth="1"/>
    <col min="2818" max="2826" width="7.7109375" customWidth="1"/>
    <col min="2827" max="2827" width="14.5703125" customWidth="1"/>
    <col min="2828" max="2828" width="20.85546875" customWidth="1"/>
    <col min="2829" max="2830" width="22" customWidth="1"/>
    <col min="2831" max="2831" width="8.85546875" customWidth="1"/>
    <col min="2832" max="2832" width="10.85546875" customWidth="1"/>
    <col min="3073" max="3073" width="24.5703125" customWidth="1"/>
    <col min="3074" max="3082" width="7.7109375" customWidth="1"/>
    <col min="3083" max="3083" width="14.5703125" customWidth="1"/>
    <col min="3084" max="3084" width="20.85546875" customWidth="1"/>
    <col min="3085" max="3086" width="22" customWidth="1"/>
    <col min="3087" max="3087" width="8.85546875" customWidth="1"/>
    <col min="3088" max="3088" width="10.85546875" customWidth="1"/>
    <col min="3329" max="3329" width="24.5703125" customWidth="1"/>
    <col min="3330" max="3338" width="7.7109375" customWidth="1"/>
    <col min="3339" max="3339" width="14.5703125" customWidth="1"/>
    <col min="3340" max="3340" width="20.85546875" customWidth="1"/>
    <col min="3341" max="3342" width="22" customWidth="1"/>
    <col min="3343" max="3343" width="8.85546875" customWidth="1"/>
    <col min="3344" max="3344" width="10.85546875" customWidth="1"/>
    <col min="3585" max="3585" width="24.5703125" customWidth="1"/>
    <col min="3586" max="3594" width="7.7109375" customWidth="1"/>
    <col min="3595" max="3595" width="14.5703125" customWidth="1"/>
    <col min="3596" max="3596" width="20.85546875" customWidth="1"/>
    <col min="3597" max="3598" width="22" customWidth="1"/>
    <col min="3599" max="3599" width="8.85546875" customWidth="1"/>
    <col min="3600" max="3600" width="10.85546875" customWidth="1"/>
    <col min="3841" max="3841" width="24.5703125" customWidth="1"/>
    <col min="3842" max="3850" width="7.7109375" customWidth="1"/>
    <col min="3851" max="3851" width="14.5703125" customWidth="1"/>
    <col min="3852" max="3852" width="20.85546875" customWidth="1"/>
    <col min="3853" max="3854" width="22" customWidth="1"/>
    <col min="3855" max="3855" width="8.85546875" customWidth="1"/>
    <col min="3856" max="3856" width="10.85546875" customWidth="1"/>
    <col min="4097" max="4097" width="24.5703125" customWidth="1"/>
    <col min="4098" max="4106" width="7.7109375" customWidth="1"/>
    <col min="4107" max="4107" width="14.5703125" customWidth="1"/>
    <col min="4108" max="4108" width="20.85546875" customWidth="1"/>
    <col min="4109" max="4110" width="22" customWidth="1"/>
    <col min="4111" max="4111" width="8.85546875" customWidth="1"/>
    <col min="4112" max="4112" width="10.85546875" customWidth="1"/>
    <col min="4353" max="4353" width="24.5703125" customWidth="1"/>
    <col min="4354" max="4362" width="7.7109375" customWidth="1"/>
    <col min="4363" max="4363" width="14.5703125" customWidth="1"/>
    <col min="4364" max="4364" width="20.85546875" customWidth="1"/>
    <col min="4365" max="4366" width="22" customWidth="1"/>
    <col min="4367" max="4367" width="8.85546875" customWidth="1"/>
    <col min="4368" max="4368" width="10.85546875" customWidth="1"/>
    <col min="4609" max="4609" width="24.5703125" customWidth="1"/>
    <col min="4610" max="4618" width="7.7109375" customWidth="1"/>
    <col min="4619" max="4619" width="14.5703125" customWidth="1"/>
    <col min="4620" max="4620" width="20.85546875" customWidth="1"/>
    <col min="4621" max="4622" width="22" customWidth="1"/>
    <col min="4623" max="4623" width="8.85546875" customWidth="1"/>
    <col min="4624" max="4624" width="10.85546875" customWidth="1"/>
    <col min="4865" max="4865" width="24.5703125" customWidth="1"/>
    <col min="4866" max="4874" width="7.7109375" customWidth="1"/>
    <col min="4875" max="4875" width="14.5703125" customWidth="1"/>
    <col min="4876" max="4876" width="20.85546875" customWidth="1"/>
    <col min="4877" max="4878" width="22" customWidth="1"/>
    <col min="4879" max="4879" width="8.85546875" customWidth="1"/>
    <col min="4880" max="4880" width="10.85546875" customWidth="1"/>
    <col min="5121" max="5121" width="24.5703125" customWidth="1"/>
    <col min="5122" max="5130" width="7.7109375" customWidth="1"/>
    <col min="5131" max="5131" width="14.5703125" customWidth="1"/>
    <col min="5132" max="5132" width="20.85546875" customWidth="1"/>
    <col min="5133" max="5134" width="22" customWidth="1"/>
    <col min="5135" max="5135" width="8.85546875" customWidth="1"/>
    <col min="5136" max="5136" width="10.85546875" customWidth="1"/>
    <col min="5377" max="5377" width="24.5703125" customWidth="1"/>
    <col min="5378" max="5386" width="7.7109375" customWidth="1"/>
    <col min="5387" max="5387" width="14.5703125" customWidth="1"/>
    <col min="5388" max="5388" width="20.85546875" customWidth="1"/>
    <col min="5389" max="5390" width="22" customWidth="1"/>
    <col min="5391" max="5391" width="8.85546875" customWidth="1"/>
    <col min="5392" max="5392" width="10.85546875" customWidth="1"/>
    <col min="5633" max="5633" width="24.5703125" customWidth="1"/>
    <col min="5634" max="5642" width="7.7109375" customWidth="1"/>
    <col min="5643" max="5643" width="14.5703125" customWidth="1"/>
    <col min="5644" max="5644" width="20.85546875" customWidth="1"/>
    <col min="5645" max="5646" width="22" customWidth="1"/>
    <col min="5647" max="5647" width="8.85546875" customWidth="1"/>
    <col min="5648" max="5648" width="10.85546875" customWidth="1"/>
    <col min="5889" max="5889" width="24.5703125" customWidth="1"/>
    <col min="5890" max="5898" width="7.7109375" customWidth="1"/>
    <col min="5899" max="5899" width="14.5703125" customWidth="1"/>
    <col min="5900" max="5900" width="20.85546875" customWidth="1"/>
    <col min="5901" max="5902" width="22" customWidth="1"/>
    <col min="5903" max="5903" width="8.85546875" customWidth="1"/>
    <col min="5904" max="5904" width="10.85546875" customWidth="1"/>
    <col min="6145" max="6145" width="24.5703125" customWidth="1"/>
    <col min="6146" max="6154" width="7.7109375" customWidth="1"/>
    <col min="6155" max="6155" width="14.5703125" customWidth="1"/>
    <col min="6156" max="6156" width="20.85546875" customWidth="1"/>
    <col min="6157" max="6158" width="22" customWidth="1"/>
    <col min="6159" max="6159" width="8.85546875" customWidth="1"/>
    <col min="6160" max="6160" width="10.85546875" customWidth="1"/>
    <col min="6401" max="6401" width="24.5703125" customWidth="1"/>
    <col min="6402" max="6410" width="7.7109375" customWidth="1"/>
    <col min="6411" max="6411" width="14.5703125" customWidth="1"/>
    <col min="6412" max="6412" width="20.85546875" customWidth="1"/>
    <col min="6413" max="6414" width="22" customWidth="1"/>
    <col min="6415" max="6415" width="8.85546875" customWidth="1"/>
    <col min="6416" max="6416" width="10.85546875" customWidth="1"/>
    <col min="6657" max="6657" width="24.5703125" customWidth="1"/>
    <col min="6658" max="6666" width="7.7109375" customWidth="1"/>
    <col min="6667" max="6667" width="14.5703125" customWidth="1"/>
    <col min="6668" max="6668" width="20.85546875" customWidth="1"/>
    <col min="6669" max="6670" width="22" customWidth="1"/>
    <col min="6671" max="6671" width="8.85546875" customWidth="1"/>
    <col min="6672" max="6672" width="10.85546875" customWidth="1"/>
    <col min="6913" max="6913" width="24.5703125" customWidth="1"/>
    <col min="6914" max="6922" width="7.7109375" customWidth="1"/>
    <col min="6923" max="6923" width="14.5703125" customWidth="1"/>
    <col min="6924" max="6924" width="20.85546875" customWidth="1"/>
    <col min="6925" max="6926" width="22" customWidth="1"/>
    <col min="6927" max="6927" width="8.85546875" customWidth="1"/>
    <col min="6928" max="6928" width="10.85546875" customWidth="1"/>
    <col min="7169" max="7169" width="24.5703125" customWidth="1"/>
    <col min="7170" max="7178" width="7.7109375" customWidth="1"/>
    <col min="7179" max="7179" width="14.5703125" customWidth="1"/>
    <col min="7180" max="7180" width="20.85546875" customWidth="1"/>
    <col min="7181" max="7182" width="22" customWidth="1"/>
    <col min="7183" max="7183" width="8.85546875" customWidth="1"/>
    <col min="7184" max="7184" width="10.85546875" customWidth="1"/>
    <col min="7425" max="7425" width="24.5703125" customWidth="1"/>
    <col min="7426" max="7434" width="7.7109375" customWidth="1"/>
    <col min="7435" max="7435" width="14.5703125" customWidth="1"/>
    <col min="7436" max="7436" width="20.85546875" customWidth="1"/>
    <col min="7437" max="7438" width="22" customWidth="1"/>
    <col min="7439" max="7439" width="8.85546875" customWidth="1"/>
    <col min="7440" max="7440" width="10.85546875" customWidth="1"/>
    <col min="7681" max="7681" width="24.5703125" customWidth="1"/>
    <col min="7682" max="7690" width="7.7109375" customWidth="1"/>
    <col min="7691" max="7691" width="14.5703125" customWidth="1"/>
    <col min="7692" max="7692" width="20.85546875" customWidth="1"/>
    <col min="7693" max="7694" width="22" customWidth="1"/>
    <col min="7695" max="7695" width="8.85546875" customWidth="1"/>
    <col min="7696" max="7696" width="10.85546875" customWidth="1"/>
    <col min="7937" max="7937" width="24.5703125" customWidth="1"/>
    <col min="7938" max="7946" width="7.7109375" customWidth="1"/>
    <col min="7947" max="7947" width="14.5703125" customWidth="1"/>
    <col min="7948" max="7948" width="20.85546875" customWidth="1"/>
    <col min="7949" max="7950" width="22" customWidth="1"/>
    <col min="7951" max="7951" width="8.85546875" customWidth="1"/>
    <col min="7952" max="7952" width="10.85546875" customWidth="1"/>
    <col min="8193" max="8193" width="24.5703125" customWidth="1"/>
    <col min="8194" max="8202" width="7.7109375" customWidth="1"/>
    <col min="8203" max="8203" width="14.5703125" customWidth="1"/>
    <col min="8204" max="8204" width="20.85546875" customWidth="1"/>
    <col min="8205" max="8206" width="22" customWidth="1"/>
    <col min="8207" max="8207" width="8.85546875" customWidth="1"/>
    <col min="8208" max="8208" width="10.85546875" customWidth="1"/>
    <col min="8449" max="8449" width="24.5703125" customWidth="1"/>
    <col min="8450" max="8458" width="7.7109375" customWidth="1"/>
    <col min="8459" max="8459" width="14.5703125" customWidth="1"/>
    <col min="8460" max="8460" width="20.85546875" customWidth="1"/>
    <col min="8461" max="8462" width="22" customWidth="1"/>
    <col min="8463" max="8463" width="8.85546875" customWidth="1"/>
    <col min="8464" max="8464" width="10.85546875" customWidth="1"/>
    <col min="8705" max="8705" width="24.5703125" customWidth="1"/>
    <col min="8706" max="8714" width="7.7109375" customWidth="1"/>
    <col min="8715" max="8715" width="14.5703125" customWidth="1"/>
    <col min="8716" max="8716" width="20.85546875" customWidth="1"/>
    <col min="8717" max="8718" width="22" customWidth="1"/>
    <col min="8719" max="8719" width="8.85546875" customWidth="1"/>
    <col min="8720" max="8720" width="10.85546875" customWidth="1"/>
    <col min="8961" max="8961" width="24.5703125" customWidth="1"/>
    <col min="8962" max="8970" width="7.7109375" customWidth="1"/>
    <col min="8971" max="8971" width="14.5703125" customWidth="1"/>
    <col min="8972" max="8972" width="20.85546875" customWidth="1"/>
    <col min="8973" max="8974" width="22" customWidth="1"/>
    <col min="8975" max="8975" width="8.85546875" customWidth="1"/>
    <col min="8976" max="8976" width="10.85546875" customWidth="1"/>
    <col min="9217" max="9217" width="24.5703125" customWidth="1"/>
    <col min="9218" max="9226" width="7.7109375" customWidth="1"/>
    <col min="9227" max="9227" width="14.5703125" customWidth="1"/>
    <col min="9228" max="9228" width="20.85546875" customWidth="1"/>
    <col min="9229" max="9230" width="22" customWidth="1"/>
    <col min="9231" max="9231" width="8.85546875" customWidth="1"/>
    <col min="9232" max="9232" width="10.85546875" customWidth="1"/>
    <col min="9473" max="9473" width="24.5703125" customWidth="1"/>
    <col min="9474" max="9482" width="7.7109375" customWidth="1"/>
    <col min="9483" max="9483" width="14.5703125" customWidth="1"/>
    <col min="9484" max="9484" width="20.85546875" customWidth="1"/>
    <col min="9485" max="9486" width="22" customWidth="1"/>
    <col min="9487" max="9487" width="8.85546875" customWidth="1"/>
    <col min="9488" max="9488" width="10.85546875" customWidth="1"/>
    <col min="9729" max="9729" width="24.5703125" customWidth="1"/>
    <col min="9730" max="9738" width="7.7109375" customWidth="1"/>
    <col min="9739" max="9739" width="14.5703125" customWidth="1"/>
    <col min="9740" max="9740" width="20.85546875" customWidth="1"/>
    <col min="9741" max="9742" width="22" customWidth="1"/>
    <col min="9743" max="9743" width="8.85546875" customWidth="1"/>
    <col min="9744" max="9744" width="10.85546875" customWidth="1"/>
    <col min="9985" max="9985" width="24.5703125" customWidth="1"/>
    <col min="9986" max="9994" width="7.7109375" customWidth="1"/>
    <col min="9995" max="9995" width="14.5703125" customWidth="1"/>
    <col min="9996" max="9996" width="20.85546875" customWidth="1"/>
    <col min="9997" max="9998" width="22" customWidth="1"/>
    <col min="9999" max="9999" width="8.85546875" customWidth="1"/>
    <col min="10000" max="10000" width="10.85546875" customWidth="1"/>
    <col min="10241" max="10241" width="24.5703125" customWidth="1"/>
    <col min="10242" max="10250" width="7.7109375" customWidth="1"/>
    <col min="10251" max="10251" width="14.5703125" customWidth="1"/>
    <col min="10252" max="10252" width="20.85546875" customWidth="1"/>
    <col min="10253" max="10254" width="22" customWidth="1"/>
    <col min="10255" max="10255" width="8.85546875" customWidth="1"/>
    <col min="10256" max="10256" width="10.85546875" customWidth="1"/>
    <col min="10497" max="10497" width="24.5703125" customWidth="1"/>
    <col min="10498" max="10506" width="7.7109375" customWidth="1"/>
    <col min="10507" max="10507" width="14.5703125" customWidth="1"/>
    <col min="10508" max="10508" width="20.85546875" customWidth="1"/>
    <col min="10509" max="10510" width="22" customWidth="1"/>
    <col min="10511" max="10511" width="8.85546875" customWidth="1"/>
    <col min="10512" max="10512" width="10.85546875" customWidth="1"/>
    <col min="10753" max="10753" width="24.5703125" customWidth="1"/>
    <col min="10754" max="10762" width="7.7109375" customWidth="1"/>
    <col min="10763" max="10763" width="14.5703125" customWidth="1"/>
    <col min="10764" max="10764" width="20.85546875" customWidth="1"/>
    <col min="10765" max="10766" width="22" customWidth="1"/>
    <col min="10767" max="10767" width="8.85546875" customWidth="1"/>
    <col min="10768" max="10768" width="10.85546875" customWidth="1"/>
    <col min="11009" max="11009" width="24.5703125" customWidth="1"/>
    <col min="11010" max="11018" width="7.7109375" customWidth="1"/>
    <col min="11019" max="11019" width="14.5703125" customWidth="1"/>
    <col min="11020" max="11020" width="20.85546875" customWidth="1"/>
    <col min="11021" max="11022" width="22" customWidth="1"/>
    <col min="11023" max="11023" width="8.85546875" customWidth="1"/>
    <col min="11024" max="11024" width="10.85546875" customWidth="1"/>
    <col min="11265" max="11265" width="24.5703125" customWidth="1"/>
    <col min="11266" max="11274" width="7.7109375" customWidth="1"/>
    <col min="11275" max="11275" width="14.5703125" customWidth="1"/>
    <col min="11276" max="11276" width="20.85546875" customWidth="1"/>
    <col min="11277" max="11278" width="22" customWidth="1"/>
    <col min="11279" max="11279" width="8.85546875" customWidth="1"/>
    <col min="11280" max="11280" width="10.85546875" customWidth="1"/>
    <col min="11521" max="11521" width="24.5703125" customWidth="1"/>
    <col min="11522" max="11530" width="7.7109375" customWidth="1"/>
    <col min="11531" max="11531" width="14.5703125" customWidth="1"/>
    <col min="11532" max="11532" width="20.85546875" customWidth="1"/>
    <col min="11533" max="11534" width="22" customWidth="1"/>
    <col min="11535" max="11535" width="8.85546875" customWidth="1"/>
    <col min="11536" max="11536" width="10.85546875" customWidth="1"/>
    <col min="11777" max="11777" width="24.5703125" customWidth="1"/>
    <col min="11778" max="11786" width="7.7109375" customWidth="1"/>
    <col min="11787" max="11787" width="14.5703125" customWidth="1"/>
    <col min="11788" max="11788" width="20.85546875" customWidth="1"/>
    <col min="11789" max="11790" width="22" customWidth="1"/>
    <col min="11791" max="11791" width="8.85546875" customWidth="1"/>
    <col min="11792" max="11792" width="10.85546875" customWidth="1"/>
    <col min="12033" max="12033" width="24.5703125" customWidth="1"/>
    <col min="12034" max="12042" width="7.7109375" customWidth="1"/>
    <col min="12043" max="12043" width="14.5703125" customWidth="1"/>
    <col min="12044" max="12044" width="20.85546875" customWidth="1"/>
    <col min="12045" max="12046" width="22" customWidth="1"/>
    <col min="12047" max="12047" width="8.85546875" customWidth="1"/>
    <col min="12048" max="12048" width="10.85546875" customWidth="1"/>
    <col min="12289" max="12289" width="24.5703125" customWidth="1"/>
    <col min="12290" max="12298" width="7.7109375" customWidth="1"/>
    <col min="12299" max="12299" width="14.5703125" customWidth="1"/>
    <col min="12300" max="12300" width="20.85546875" customWidth="1"/>
    <col min="12301" max="12302" width="22" customWidth="1"/>
    <col min="12303" max="12303" width="8.85546875" customWidth="1"/>
    <col min="12304" max="12304" width="10.85546875" customWidth="1"/>
    <col min="12545" max="12545" width="24.5703125" customWidth="1"/>
    <col min="12546" max="12554" width="7.7109375" customWidth="1"/>
    <col min="12555" max="12555" width="14.5703125" customWidth="1"/>
    <col min="12556" max="12556" width="20.85546875" customWidth="1"/>
    <col min="12557" max="12558" width="22" customWidth="1"/>
    <col min="12559" max="12559" width="8.85546875" customWidth="1"/>
    <col min="12560" max="12560" width="10.85546875" customWidth="1"/>
    <col min="12801" max="12801" width="24.5703125" customWidth="1"/>
    <col min="12802" max="12810" width="7.7109375" customWidth="1"/>
    <col min="12811" max="12811" width="14.5703125" customWidth="1"/>
    <col min="12812" max="12812" width="20.85546875" customWidth="1"/>
    <col min="12813" max="12814" width="22" customWidth="1"/>
    <col min="12815" max="12815" width="8.85546875" customWidth="1"/>
    <col min="12816" max="12816" width="10.85546875" customWidth="1"/>
    <col min="13057" max="13057" width="24.5703125" customWidth="1"/>
    <col min="13058" max="13066" width="7.7109375" customWidth="1"/>
    <col min="13067" max="13067" width="14.5703125" customWidth="1"/>
    <col min="13068" max="13068" width="20.85546875" customWidth="1"/>
    <col min="13069" max="13070" width="22" customWidth="1"/>
    <col min="13071" max="13071" width="8.85546875" customWidth="1"/>
    <col min="13072" max="13072" width="10.85546875" customWidth="1"/>
    <col min="13313" max="13313" width="24.5703125" customWidth="1"/>
    <col min="13314" max="13322" width="7.7109375" customWidth="1"/>
    <col min="13323" max="13323" width="14.5703125" customWidth="1"/>
    <col min="13324" max="13324" width="20.85546875" customWidth="1"/>
    <col min="13325" max="13326" width="22" customWidth="1"/>
    <col min="13327" max="13327" width="8.85546875" customWidth="1"/>
    <col min="13328" max="13328" width="10.85546875" customWidth="1"/>
    <col min="13569" max="13569" width="24.5703125" customWidth="1"/>
    <col min="13570" max="13578" width="7.7109375" customWidth="1"/>
    <col min="13579" max="13579" width="14.5703125" customWidth="1"/>
    <col min="13580" max="13580" width="20.85546875" customWidth="1"/>
    <col min="13581" max="13582" width="22" customWidth="1"/>
    <col min="13583" max="13583" width="8.85546875" customWidth="1"/>
    <col min="13584" max="13584" width="10.85546875" customWidth="1"/>
    <col min="13825" max="13825" width="24.5703125" customWidth="1"/>
    <col min="13826" max="13834" width="7.7109375" customWidth="1"/>
    <col min="13835" max="13835" width="14.5703125" customWidth="1"/>
    <col min="13836" max="13836" width="20.85546875" customWidth="1"/>
    <col min="13837" max="13838" width="22" customWidth="1"/>
    <col min="13839" max="13839" width="8.85546875" customWidth="1"/>
    <col min="13840" max="13840" width="10.85546875" customWidth="1"/>
    <col min="14081" max="14081" width="24.5703125" customWidth="1"/>
    <col min="14082" max="14090" width="7.7109375" customWidth="1"/>
    <col min="14091" max="14091" width="14.5703125" customWidth="1"/>
    <col min="14092" max="14092" width="20.85546875" customWidth="1"/>
    <col min="14093" max="14094" width="22" customWidth="1"/>
    <col min="14095" max="14095" width="8.85546875" customWidth="1"/>
    <col min="14096" max="14096" width="10.85546875" customWidth="1"/>
    <col min="14337" max="14337" width="24.5703125" customWidth="1"/>
    <col min="14338" max="14346" width="7.7109375" customWidth="1"/>
    <col min="14347" max="14347" width="14.5703125" customWidth="1"/>
    <col min="14348" max="14348" width="20.85546875" customWidth="1"/>
    <col min="14349" max="14350" width="22" customWidth="1"/>
    <col min="14351" max="14351" width="8.85546875" customWidth="1"/>
    <col min="14352" max="14352" width="10.85546875" customWidth="1"/>
    <col min="14593" max="14593" width="24.5703125" customWidth="1"/>
    <col min="14594" max="14602" width="7.7109375" customWidth="1"/>
    <col min="14603" max="14603" width="14.5703125" customWidth="1"/>
    <col min="14604" max="14604" width="20.85546875" customWidth="1"/>
    <col min="14605" max="14606" width="22" customWidth="1"/>
    <col min="14607" max="14607" width="8.85546875" customWidth="1"/>
    <col min="14608" max="14608" width="10.85546875" customWidth="1"/>
    <col min="14849" max="14849" width="24.5703125" customWidth="1"/>
    <col min="14850" max="14858" width="7.7109375" customWidth="1"/>
    <col min="14859" max="14859" width="14.5703125" customWidth="1"/>
    <col min="14860" max="14860" width="20.85546875" customWidth="1"/>
    <col min="14861" max="14862" width="22" customWidth="1"/>
    <col min="14863" max="14863" width="8.85546875" customWidth="1"/>
    <col min="14864" max="14864" width="10.85546875" customWidth="1"/>
    <col min="15105" max="15105" width="24.5703125" customWidth="1"/>
    <col min="15106" max="15114" width="7.7109375" customWidth="1"/>
    <col min="15115" max="15115" width="14.5703125" customWidth="1"/>
    <col min="15116" max="15116" width="20.85546875" customWidth="1"/>
    <col min="15117" max="15118" width="22" customWidth="1"/>
    <col min="15119" max="15119" width="8.85546875" customWidth="1"/>
    <col min="15120" max="15120" width="10.85546875" customWidth="1"/>
    <col min="15361" max="15361" width="24.5703125" customWidth="1"/>
    <col min="15362" max="15370" width="7.7109375" customWidth="1"/>
    <col min="15371" max="15371" width="14.5703125" customWidth="1"/>
    <col min="15372" max="15372" width="20.85546875" customWidth="1"/>
    <col min="15373" max="15374" width="22" customWidth="1"/>
    <col min="15375" max="15375" width="8.85546875" customWidth="1"/>
    <col min="15376" max="15376" width="10.85546875" customWidth="1"/>
    <col min="15617" max="15617" width="24.5703125" customWidth="1"/>
    <col min="15618" max="15626" width="7.7109375" customWidth="1"/>
    <col min="15627" max="15627" width="14.5703125" customWidth="1"/>
    <col min="15628" max="15628" width="20.85546875" customWidth="1"/>
    <col min="15629" max="15630" width="22" customWidth="1"/>
    <col min="15631" max="15631" width="8.85546875" customWidth="1"/>
    <col min="15632" max="15632" width="10.85546875" customWidth="1"/>
    <col min="15873" max="15873" width="24.5703125" customWidth="1"/>
    <col min="15874" max="15882" width="7.7109375" customWidth="1"/>
    <col min="15883" max="15883" width="14.5703125" customWidth="1"/>
    <col min="15884" max="15884" width="20.85546875" customWidth="1"/>
    <col min="15885" max="15886" width="22" customWidth="1"/>
    <col min="15887" max="15887" width="8.85546875" customWidth="1"/>
    <col min="15888" max="15888" width="10.85546875" customWidth="1"/>
    <col min="16129" max="16129" width="24.5703125" customWidth="1"/>
    <col min="16130" max="16138" width="7.7109375" customWidth="1"/>
    <col min="16139" max="16139" width="14.5703125" customWidth="1"/>
    <col min="16140" max="16140" width="20.85546875" customWidth="1"/>
    <col min="16141" max="16142" width="22" customWidth="1"/>
    <col min="16143" max="16143" width="8.85546875" customWidth="1"/>
    <col min="16144" max="16144" width="10.85546875" customWidth="1"/>
  </cols>
  <sheetData>
    <row r="1" spans="1:10" s="962" customFormat="1" ht="15" customHeight="1" x14ac:dyDescent="0.2">
      <c r="A1" s="904" t="s">
        <v>995</v>
      </c>
      <c r="B1" s="905"/>
      <c r="C1" s="905"/>
      <c r="D1" s="841"/>
      <c r="E1" s="841"/>
      <c r="F1" s="841"/>
      <c r="G1" s="841"/>
      <c r="H1" s="841"/>
      <c r="I1" s="906"/>
    </row>
    <row r="2" spans="1:10" s="962" customFormat="1" ht="15" customHeight="1" x14ac:dyDescent="0.2">
      <c r="A2" s="963"/>
      <c r="B2" s="904"/>
      <c r="C2" s="904"/>
      <c r="D2" s="888"/>
      <c r="E2" s="841"/>
      <c r="F2" s="841"/>
      <c r="G2" s="841"/>
      <c r="H2" s="841"/>
      <c r="I2" s="906"/>
    </row>
    <row r="3" spans="1:10" s="962" customFormat="1" ht="15" customHeight="1" x14ac:dyDescent="0.2">
      <c r="A3" s="905"/>
      <c r="B3" s="905"/>
      <c r="C3" s="905"/>
      <c r="D3" s="905"/>
      <c r="E3" s="841"/>
      <c r="F3" s="841"/>
      <c r="G3" s="841"/>
      <c r="H3" s="841"/>
      <c r="I3" s="906"/>
      <c r="J3" s="5" t="s">
        <v>159</v>
      </c>
    </row>
    <row r="4" spans="1:10" s="962" customFormat="1" ht="15" customHeight="1" x14ac:dyDescent="0.2">
      <c r="A4" s="890"/>
      <c r="B4" s="892"/>
      <c r="C4" s="854"/>
      <c r="D4" s="802" t="s">
        <v>576</v>
      </c>
      <c r="E4" s="855" t="s">
        <v>1013</v>
      </c>
      <c r="F4" s="800"/>
      <c r="G4" s="964"/>
      <c r="H4" s="802" t="s">
        <v>577</v>
      </c>
      <c r="I4" s="802" t="s">
        <v>578</v>
      </c>
      <c r="J4" s="855" t="s">
        <v>579</v>
      </c>
    </row>
    <row r="5" spans="1:10" s="962" customFormat="1" ht="15" customHeight="1" x14ac:dyDescent="0.2">
      <c r="A5" s="890"/>
      <c r="B5" s="892"/>
      <c r="C5" s="854"/>
      <c r="D5" s="802" t="s">
        <v>580</v>
      </c>
      <c r="E5" s="802" t="s">
        <v>581</v>
      </c>
      <c r="F5" s="855" t="s">
        <v>1013</v>
      </c>
      <c r="G5" s="855" t="s">
        <v>582</v>
      </c>
      <c r="H5" s="802" t="s">
        <v>583</v>
      </c>
      <c r="I5" s="802" t="s">
        <v>584</v>
      </c>
      <c r="J5" s="855" t="s">
        <v>585</v>
      </c>
    </row>
    <row r="6" spans="1:10" s="962" customFormat="1" ht="15" customHeight="1" x14ac:dyDescent="0.2">
      <c r="A6" s="890" t="s">
        <v>547</v>
      </c>
      <c r="B6" s="855" t="s">
        <v>132</v>
      </c>
      <c r="C6" s="855" t="s">
        <v>549</v>
      </c>
      <c r="D6" s="802" t="s">
        <v>586</v>
      </c>
      <c r="E6" s="802" t="s">
        <v>587</v>
      </c>
      <c r="F6" s="802" t="s">
        <v>588</v>
      </c>
      <c r="G6" s="802" t="s">
        <v>589</v>
      </c>
      <c r="H6" s="802" t="s">
        <v>590</v>
      </c>
      <c r="I6" s="802" t="s">
        <v>591</v>
      </c>
      <c r="J6" s="965" t="s">
        <v>592</v>
      </c>
    </row>
    <row r="7" spans="1:10" s="962" customFormat="1" ht="4.7" customHeight="1" x14ac:dyDescent="0.2">
      <c r="A7" s="908"/>
      <c r="B7" s="52"/>
      <c r="C7" s="52"/>
      <c r="D7" s="909"/>
      <c r="E7" s="52"/>
      <c r="F7" s="52"/>
      <c r="G7" s="909"/>
      <c r="H7" s="909"/>
      <c r="I7" s="52"/>
      <c r="J7" s="966"/>
    </row>
    <row r="8" spans="1:10" s="968" customFormat="1" ht="21.95" customHeight="1" x14ac:dyDescent="0.2">
      <c r="A8" s="427" t="s">
        <v>132</v>
      </c>
      <c r="B8" s="967">
        <f>SUM(B10+B17)</f>
        <v>2021</v>
      </c>
      <c r="C8" s="967">
        <f>SUM(C17)</f>
        <v>2</v>
      </c>
      <c r="D8" s="967" t="s">
        <v>16</v>
      </c>
      <c r="E8" s="967">
        <f>SUM(E10+E17)</f>
        <v>57</v>
      </c>
      <c r="F8" s="967">
        <f>SUM(F10+F17)</f>
        <v>137</v>
      </c>
      <c r="G8" s="967">
        <f>SUM(G10+G17)</f>
        <v>136</v>
      </c>
      <c r="H8" s="967">
        <f>SUM(H10+H17)</f>
        <v>112</v>
      </c>
      <c r="I8" s="967">
        <f>SUM(I10+I17)</f>
        <v>1491</v>
      </c>
      <c r="J8" s="967">
        <f>SUM(J17)</f>
        <v>69</v>
      </c>
    </row>
    <row r="9" spans="1:10" s="971" customFormat="1" ht="5.0999999999999996" customHeight="1" x14ac:dyDescent="0.2">
      <c r="A9" s="969"/>
      <c r="B9" s="970"/>
      <c r="C9" s="970"/>
      <c r="D9" s="970"/>
      <c r="E9" s="970"/>
      <c r="F9" s="970"/>
      <c r="G9" s="970"/>
      <c r="H9" s="970"/>
      <c r="I9" s="970"/>
      <c r="J9" s="970"/>
    </row>
    <row r="10" spans="1:10" s="962" customFormat="1" ht="25.15" customHeight="1" x14ac:dyDescent="0.2">
      <c r="A10" s="427" t="s">
        <v>593</v>
      </c>
      <c r="B10" s="967">
        <f>SUM(C10,D10,E10,F10,G10,H10,I10,J10)</f>
        <v>240</v>
      </c>
      <c r="C10" s="967" t="s">
        <v>16</v>
      </c>
      <c r="D10" s="967" t="s">
        <v>16</v>
      </c>
      <c r="E10" s="967">
        <f t="shared" ref="E10:J10" si="0">SUM(E11:E16)</f>
        <v>20</v>
      </c>
      <c r="F10" s="967">
        <f t="shared" si="0"/>
        <v>44</v>
      </c>
      <c r="G10" s="967">
        <f t="shared" si="0"/>
        <v>57</v>
      </c>
      <c r="H10" s="967">
        <f t="shared" si="0"/>
        <v>43</v>
      </c>
      <c r="I10" s="967">
        <f t="shared" si="0"/>
        <v>59</v>
      </c>
      <c r="J10" s="967">
        <f t="shared" si="0"/>
        <v>17</v>
      </c>
    </row>
    <row r="11" spans="1:10" s="962" customFormat="1" ht="25.15" customHeight="1" x14ac:dyDescent="0.2">
      <c r="A11" s="1465" t="s">
        <v>594</v>
      </c>
      <c r="B11" s="1466">
        <v>2</v>
      </c>
      <c r="C11" s="1466" t="s">
        <v>16</v>
      </c>
      <c r="D11" s="1466" t="s">
        <v>16</v>
      </c>
      <c r="E11" s="1466" t="s">
        <v>16</v>
      </c>
      <c r="F11" s="1466" t="s">
        <v>16</v>
      </c>
      <c r="G11" s="1466" t="s">
        <v>16</v>
      </c>
      <c r="H11" s="1466" t="s">
        <v>16</v>
      </c>
      <c r="I11" s="1466">
        <v>2</v>
      </c>
      <c r="J11" s="1467" t="s">
        <v>16</v>
      </c>
    </row>
    <row r="12" spans="1:10" s="962" customFormat="1" ht="25.15" customHeight="1" x14ac:dyDescent="0.2">
      <c r="A12" s="972" t="s">
        <v>595</v>
      </c>
      <c r="B12" s="973">
        <v>55</v>
      </c>
      <c r="C12" s="1466" t="s">
        <v>16</v>
      </c>
      <c r="D12" s="1466" t="s">
        <v>16</v>
      </c>
      <c r="E12" s="973">
        <v>2</v>
      </c>
      <c r="F12" s="973">
        <v>2</v>
      </c>
      <c r="G12" s="973">
        <v>6</v>
      </c>
      <c r="H12" s="975">
        <v>2</v>
      </c>
      <c r="I12" s="975">
        <v>37</v>
      </c>
      <c r="J12" s="975">
        <v>6</v>
      </c>
    </row>
    <row r="13" spans="1:10" s="962" customFormat="1" ht="25.15" customHeight="1" x14ac:dyDescent="0.2">
      <c r="A13" s="972" t="s">
        <v>989</v>
      </c>
      <c r="B13" s="973">
        <v>82</v>
      </c>
      <c r="C13" s="1466" t="s">
        <v>16</v>
      </c>
      <c r="D13" s="1466" t="s">
        <v>16</v>
      </c>
      <c r="E13" s="1466" t="s">
        <v>16</v>
      </c>
      <c r="F13" s="1466">
        <v>29</v>
      </c>
      <c r="G13" s="1466">
        <v>10</v>
      </c>
      <c r="H13" s="1466">
        <v>41</v>
      </c>
      <c r="I13" s="1466">
        <v>2</v>
      </c>
      <c r="J13" s="1466" t="s">
        <v>16</v>
      </c>
    </row>
    <row r="14" spans="1:10" s="962" customFormat="1" ht="25.15" customHeight="1" x14ac:dyDescent="0.2">
      <c r="A14" s="972" t="s">
        <v>596</v>
      </c>
      <c r="B14" s="973">
        <v>41</v>
      </c>
      <c r="C14" s="1466" t="s">
        <v>16</v>
      </c>
      <c r="D14" s="1466" t="s">
        <v>16</v>
      </c>
      <c r="E14" s="973">
        <v>3</v>
      </c>
      <c r="F14" s="973" t="s">
        <v>16</v>
      </c>
      <c r="G14" s="973">
        <v>29</v>
      </c>
      <c r="H14" s="973" t="s">
        <v>16</v>
      </c>
      <c r="I14" s="1466">
        <v>5</v>
      </c>
      <c r="J14" s="1466">
        <v>4</v>
      </c>
    </row>
    <row r="15" spans="1:10" s="962" customFormat="1" ht="25.15" customHeight="1" x14ac:dyDescent="0.2">
      <c r="A15" s="972" t="s">
        <v>597</v>
      </c>
      <c r="B15" s="973">
        <v>22</v>
      </c>
      <c r="C15" s="1466" t="s">
        <v>16</v>
      </c>
      <c r="D15" s="1466" t="s">
        <v>16</v>
      </c>
      <c r="E15" s="1466">
        <v>2</v>
      </c>
      <c r="F15" s="973" t="s">
        <v>16</v>
      </c>
      <c r="G15" s="1466" t="s">
        <v>16</v>
      </c>
      <c r="H15" s="1466" t="s">
        <v>16</v>
      </c>
      <c r="I15" s="975">
        <v>13</v>
      </c>
      <c r="J15" s="975">
        <v>7</v>
      </c>
    </row>
    <row r="16" spans="1:10" s="962" customFormat="1" ht="25.15" customHeight="1" x14ac:dyDescent="0.2">
      <c r="A16" s="972" t="s">
        <v>990</v>
      </c>
      <c r="B16" s="973">
        <v>38</v>
      </c>
      <c r="C16" s="1466" t="s">
        <v>16</v>
      </c>
      <c r="D16" s="1466" t="s">
        <v>16</v>
      </c>
      <c r="E16" s="973">
        <v>13</v>
      </c>
      <c r="F16" s="973">
        <v>13</v>
      </c>
      <c r="G16" s="973">
        <v>12</v>
      </c>
      <c r="H16" s="1466" t="s">
        <v>16</v>
      </c>
      <c r="I16" s="975" t="s">
        <v>16</v>
      </c>
      <c r="J16" s="975" t="s">
        <v>16</v>
      </c>
    </row>
    <row r="17" spans="1:12" s="962" customFormat="1" ht="25.15" customHeight="1" x14ac:dyDescent="0.2">
      <c r="A17" s="427" t="s">
        <v>598</v>
      </c>
      <c r="B17" s="967">
        <f t="shared" ref="B17" si="1">SUM(C17,D17,E17,F17,G17,H17,I17,J17)</f>
        <v>1781</v>
      </c>
      <c r="C17" s="967">
        <f>SUM(C18:C24)</f>
        <v>2</v>
      </c>
      <c r="D17" s="967" t="s">
        <v>16</v>
      </c>
      <c r="E17" s="967">
        <f t="shared" ref="E17:J17" si="2">SUM(E18:E24)</f>
        <v>37</v>
      </c>
      <c r="F17" s="967">
        <f t="shared" si="2"/>
        <v>93</v>
      </c>
      <c r="G17" s="967">
        <f t="shared" si="2"/>
        <v>79</v>
      </c>
      <c r="H17" s="967">
        <f t="shared" si="2"/>
        <v>69</v>
      </c>
      <c r="I17" s="967">
        <f t="shared" si="2"/>
        <v>1432</v>
      </c>
      <c r="J17" s="967">
        <f t="shared" si="2"/>
        <v>69</v>
      </c>
      <c r="K17" s="974"/>
    </row>
    <row r="18" spans="1:12" s="962" customFormat="1" ht="25.15" customHeight="1" x14ac:dyDescent="0.2">
      <c r="A18" s="1465" t="s">
        <v>959</v>
      </c>
      <c r="B18" s="1466">
        <v>2</v>
      </c>
      <c r="C18" s="974" t="s">
        <v>16</v>
      </c>
      <c r="D18" s="974" t="s">
        <v>16</v>
      </c>
      <c r="E18" s="974" t="s">
        <v>16</v>
      </c>
      <c r="F18" s="974" t="s">
        <v>16</v>
      </c>
      <c r="G18" s="974" t="s">
        <v>16</v>
      </c>
      <c r="H18" s="974" t="s">
        <v>16</v>
      </c>
      <c r="I18" s="1466">
        <v>1</v>
      </c>
      <c r="J18" s="1466">
        <v>1</v>
      </c>
      <c r="K18" s="974"/>
    </row>
    <row r="19" spans="1:12" s="962" customFormat="1" ht="25.15" customHeight="1" x14ac:dyDescent="0.2">
      <c r="A19" s="972" t="s">
        <v>988</v>
      </c>
      <c r="B19" s="1466">
        <v>83</v>
      </c>
      <c r="C19" s="974" t="s">
        <v>16</v>
      </c>
      <c r="D19" s="974" t="s">
        <v>16</v>
      </c>
      <c r="E19" s="1466">
        <v>6</v>
      </c>
      <c r="F19" s="1466">
        <v>19</v>
      </c>
      <c r="G19" s="1466">
        <v>15</v>
      </c>
      <c r="H19" s="1466">
        <v>12</v>
      </c>
      <c r="I19" s="1466">
        <v>28</v>
      </c>
      <c r="J19" s="1466">
        <v>3</v>
      </c>
      <c r="K19" s="974"/>
      <c r="L19" s="962">
        <v>4</v>
      </c>
    </row>
    <row r="20" spans="1:12" s="962" customFormat="1" ht="25.15" customHeight="1" x14ac:dyDescent="0.2">
      <c r="A20" s="976" t="s">
        <v>599</v>
      </c>
      <c r="B20" s="973">
        <v>1025</v>
      </c>
      <c r="C20" s="974" t="s">
        <v>16</v>
      </c>
      <c r="D20" s="974" t="s">
        <v>16</v>
      </c>
      <c r="E20" s="973">
        <v>4</v>
      </c>
      <c r="F20" s="973">
        <v>6</v>
      </c>
      <c r="G20" s="973">
        <v>26</v>
      </c>
      <c r="H20" s="973">
        <v>12</v>
      </c>
      <c r="I20" s="973">
        <v>943</v>
      </c>
      <c r="J20" s="973">
        <v>34</v>
      </c>
      <c r="K20" s="974"/>
    </row>
    <row r="21" spans="1:12" s="962" customFormat="1" ht="25.15" customHeight="1" x14ac:dyDescent="0.2">
      <c r="A21" s="972" t="s">
        <v>600</v>
      </c>
      <c r="B21" s="973">
        <v>61</v>
      </c>
      <c r="C21" s="974" t="s">
        <v>16</v>
      </c>
      <c r="D21" s="974" t="s">
        <v>16</v>
      </c>
      <c r="E21" s="973">
        <v>16</v>
      </c>
      <c r="F21" s="973">
        <v>24</v>
      </c>
      <c r="G21" s="973">
        <v>9</v>
      </c>
      <c r="H21" s="973">
        <v>2</v>
      </c>
      <c r="I21" s="973">
        <v>9</v>
      </c>
      <c r="J21" s="973">
        <v>1</v>
      </c>
      <c r="K21" s="974"/>
    </row>
    <row r="22" spans="1:12" s="962" customFormat="1" ht="25.15" customHeight="1" x14ac:dyDescent="0.2">
      <c r="A22" s="972" t="s">
        <v>601</v>
      </c>
      <c r="B22" s="973">
        <v>153</v>
      </c>
      <c r="C22" s="974" t="s">
        <v>16</v>
      </c>
      <c r="D22" s="974" t="s">
        <v>16</v>
      </c>
      <c r="E22" s="973">
        <v>5</v>
      </c>
      <c r="F22" s="973">
        <v>30</v>
      </c>
      <c r="G22" s="973">
        <v>9</v>
      </c>
      <c r="H22" s="973">
        <v>13</v>
      </c>
      <c r="I22" s="973">
        <v>71</v>
      </c>
      <c r="J22" s="973">
        <v>25</v>
      </c>
      <c r="K22" s="974"/>
    </row>
    <row r="23" spans="1:12" s="962" customFormat="1" ht="25.15" customHeight="1" x14ac:dyDescent="0.2">
      <c r="A23" s="972" t="s">
        <v>602</v>
      </c>
      <c r="B23" s="973">
        <v>402</v>
      </c>
      <c r="C23" s="1466">
        <v>2</v>
      </c>
      <c r="D23" s="974" t="s">
        <v>16</v>
      </c>
      <c r="E23" s="973">
        <v>4</v>
      </c>
      <c r="F23" s="973">
        <v>10</v>
      </c>
      <c r="G23" s="973">
        <v>13</v>
      </c>
      <c r="H23" s="973">
        <v>26</v>
      </c>
      <c r="I23" s="973">
        <v>347</v>
      </c>
      <c r="J23" s="973" t="s">
        <v>16</v>
      </c>
      <c r="K23" s="974"/>
    </row>
    <row r="24" spans="1:12" s="968" customFormat="1" ht="25.15" customHeight="1" x14ac:dyDescent="0.2">
      <c r="A24" s="972" t="s">
        <v>603</v>
      </c>
      <c r="B24" s="973">
        <v>55</v>
      </c>
      <c r="C24" s="974" t="s">
        <v>16</v>
      </c>
      <c r="D24" s="974" t="s">
        <v>16</v>
      </c>
      <c r="E24" s="973">
        <v>2</v>
      </c>
      <c r="F24" s="973">
        <v>4</v>
      </c>
      <c r="G24" s="973">
        <v>7</v>
      </c>
      <c r="H24" s="973">
        <v>4</v>
      </c>
      <c r="I24" s="973">
        <v>33</v>
      </c>
      <c r="J24" s="973">
        <v>5</v>
      </c>
      <c r="K24" s="974"/>
    </row>
    <row r="25" spans="1:12" s="979" customFormat="1" ht="4.7" customHeight="1" x14ac:dyDescent="0.2">
      <c r="A25" s="873"/>
      <c r="B25" s="977"/>
      <c r="C25" s="978"/>
      <c r="D25" s="545"/>
      <c r="E25" s="977"/>
      <c r="F25" s="978"/>
      <c r="G25" s="545"/>
      <c r="H25" s="977"/>
      <c r="I25" s="977"/>
      <c r="J25" s="977"/>
    </row>
    <row r="26" spans="1:12" s="979" customFormat="1" ht="4.7" customHeight="1" x14ac:dyDescent="0.2">
      <c r="A26" s="980"/>
      <c r="B26" s="981"/>
      <c r="C26" s="982"/>
      <c r="D26" s="983"/>
      <c r="E26" s="981"/>
      <c r="F26" s="982"/>
      <c r="G26" s="983"/>
      <c r="H26" s="981"/>
      <c r="I26" s="981"/>
      <c r="J26" s="984"/>
    </row>
    <row r="27" spans="1:12" s="962" customFormat="1" ht="15" customHeight="1" x14ac:dyDescent="0.2">
      <c r="A27" s="907" t="s">
        <v>994</v>
      </c>
      <c r="B27" s="985"/>
      <c r="C27" s="986"/>
      <c r="D27" s="987"/>
      <c r="E27" s="987"/>
      <c r="F27" s="46"/>
      <c r="G27" s="46"/>
      <c r="H27" s="46"/>
      <c r="I27" s="986"/>
    </row>
    <row r="28" spans="1:12" s="825" customFormat="1" ht="14.1" customHeight="1" x14ac:dyDescent="0.2">
      <c r="A28" s="841" t="s">
        <v>507</v>
      </c>
      <c r="B28" s="842"/>
      <c r="C28" s="843"/>
      <c r="D28" s="843"/>
      <c r="E28" s="844"/>
      <c r="F28" s="844"/>
      <c r="G28" s="844"/>
      <c r="H28" s="844"/>
    </row>
  </sheetData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68"/>
  <sheetViews>
    <sheetView showGridLines="0" view="pageBreakPreview" zoomScaleNormal="100" zoomScaleSheetLayoutView="100" workbookViewId="0"/>
  </sheetViews>
  <sheetFormatPr baseColWidth="10" defaultColWidth="9" defaultRowHeight="15" x14ac:dyDescent="0.25"/>
  <cols>
    <col min="1" max="1" width="28.5703125" style="1764" customWidth="1"/>
    <col min="2" max="2" width="19.7109375" style="1764" customWidth="1"/>
    <col min="3" max="3" width="7" style="1764" customWidth="1"/>
    <col min="4" max="4" width="4.42578125" style="1764" customWidth="1"/>
    <col min="5" max="5" width="0" style="1764" hidden="1" customWidth="1"/>
    <col min="6" max="6" width="11.28515625" style="1764" customWidth="1"/>
    <col min="7" max="7" width="4.28515625" style="1764" customWidth="1"/>
    <col min="8" max="8" width="0.140625" style="1764" customWidth="1"/>
    <col min="9" max="9" width="2.7109375" style="1764" customWidth="1"/>
    <col min="10" max="10" width="10.5703125" style="1764" customWidth="1"/>
    <col min="11" max="11" width="2.85546875" style="1764" customWidth="1"/>
    <col min="12" max="12" width="1.28515625" style="1764" customWidth="1"/>
    <col min="13" max="13" width="13.28515625" style="1764" customWidth="1"/>
    <col min="14" max="14" width="5.5703125" style="1764" customWidth="1"/>
    <col min="15" max="15" width="2.5703125" style="1764" customWidth="1"/>
    <col min="16" max="16" width="8.28515625" style="1764" customWidth="1"/>
    <col min="17" max="17" width="1.5703125" style="1764" customWidth="1"/>
    <col min="18" max="18" width="5.5703125" style="1764" customWidth="1"/>
    <col min="19" max="19" width="1.5703125" style="1764" customWidth="1"/>
    <col min="20" max="255" width="9" style="1764"/>
    <col min="256" max="256" width="23.7109375" style="1764" customWidth="1"/>
    <col min="257" max="257" width="4.7109375" style="1764" customWidth="1"/>
    <col min="258" max="258" width="11.7109375" style="1764" customWidth="1"/>
    <col min="259" max="259" width="4.7109375" style="1764" customWidth="1"/>
    <col min="260" max="260" width="7.7109375" style="1764" customWidth="1"/>
    <col min="261" max="261" width="0" style="1764" hidden="1" customWidth="1"/>
    <col min="262" max="262" width="7.7109375" style="1764" customWidth="1"/>
    <col min="263" max="263" width="4.28515625" style="1764" customWidth="1"/>
    <col min="264" max="264" width="0.140625" style="1764" customWidth="1"/>
    <col min="265" max="265" width="6.7109375" style="1764" customWidth="1"/>
    <col min="266" max="266" width="7.7109375" style="1764" customWidth="1"/>
    <col min="267" max="267" width="0.140625" style="1764" customWidth="1"/>
    <col min="268" max="268" width="7.28515625" style="1764" customWidth="1"/>
    <col min="269" max="269" width="7.7109375" style="1764" customWidth="1"/>
    <col min="270" max="270" width="5.5703125" style="1764" customWidth="1"/>
    <col min="271" max="271" width="2.5703125" style="1764" customWidth="1"/>
    <col min="272" max="272" width="5.5703125" style="1764" customWidth="1"/>
    <col min="273" max="273" width="1.5703125" style="1764" customWidth="1"/>
    <col min="274" max="274" width="5.5703125" style="1764" customWidth="1"/>
    <col min="275" max="275" width="1.5703125" style="1764" customWidth="1"/>
    <col min="276" max="511" width="9" style="1764"/>
    <col min="512" max="512" width="23.7109375" style="1764" customWidth="1"/>
    <col min="513" max="513" width="4.7109375" style="1764" customWidth="1"/>
    <col min="514" max="514" width="11.7109375" style="1764" customWidth="1"/>
    <col min="515" max="515" width="4.7109375" style="1764" customWidth="1"/>
    <col min="516" max="516" width="7.7109375" style="1764" customWidth="1"/>
    <col min="517" max="517" width="0" style="1764" hidden="1" customWidth="1"/>
    <col min="518" max="518" width="7.7109375" style="1764" customWidth="1"/>
    <col min="519" max="519" width="4.28515625" style="1764" customWidth="1"/>
    <col min="520" max="520" width="0.140625" style="1764" customWidth="1"/>
    <col min="521" max="521" width="6.7109375" style="1764" customWidth="1"/>
    <col min="522" max="522" width="7.7109375" style="1764" customWidth="1"/>
    <col min="523" max="523" width="0.140625" style="1764" customWidth="1"/>
    <col min="524" max="524" width="7.28515625" style="1764" customWidth="1"/>
    <col min="525" max="525" width="7.7109375" style="1764" customWidth="1"/>
    <col min="526" max="526" width="5.5703125" style="1764" customWidth="1"/>
    <col min="527" max="527" width="2.5703125" style="1764" customWidth="1"/>
    <col min="528" max="528" width="5.5703125" style="1764" customWidth="1"/>
    <col min="529" max="529" width="1.5703125" style="1764" customWidth="1"/>
    <col min="530" max="530" width="5.5703125" style="1764" customWidth="1"/>
    <col min="531" max="531" width="1.5703125" style="1764" customWidth="1"/>
    <col min="532" max="767" width="9" style="1764"/>
    <col min="768" max="768" width="23.7109375" style="1764" customWidth="1"/>
    <col min="769" max="769" width="4.7109375" style="1764" customWidth="1"/>
    <col min="770" max="770" width="11.7109375" style="1764" customWidth="1"/>
    <col min="771" max="771" width="4.7109375" style="1764" customWidth="1"/>
    <col min="772" max="772" width="7.7109375" style="1764" customWidth="1"/>
    <col min="773" max="773" width="0" style="1764" hidden="1" customWidth="1"/>
    <col min="774" max="774" width="7.7109375" style="1764" customWidth="1"/>
    <col min="775" max="775" width="4.28515625" style="1764" customWidth="1"/>
    <col min="776" max="776" width="0.140625" style="1764" customWidth="1"/>
    <col min="777" max="777" width="6.7109375" style="1764" customWidth="1"/>
    <col min="778" max="778" width="7.7109375" style="1764" customWidth="1"/>
    <col min="779" max="779" width="0.140625" style="1764" customWidth="1"/>
    <col min="780" max="780" width="7.28515625" style="1764" customWidth="1"/>
    <col min="781" max="781" width="7.7109375" style="1764" customWidth="1"/>
    <col min="782" max="782" width="5.5703125" style="1764" customWidth="1"/>
    <col min="783" max="783" width="2.5703125" style="1764" customWidth="1"/>
    <col min="784" max="784" width="5.5703125" style="1764" customWidth="1"/>
    <col min="785" max="785" width="1.5703125" style="1764" customWidth="1"/>
    <col min="786" max="786" width="5.5703125" style="1764" customWidth="1"/>
    <col min="787" max="787" width="1.5703125" style="1764" customWidth="1"/>
    <col min="788" max="1023" width="9" style="1764"/>
    <col min="1024" max="1024" width="23.7109375" style="1764" customWidth="1"/>
    <col min="1025" max="1025" width="4.7109375" style="1764" customWidth="1"/>
    <col min="1026" max="1026" width="11.7109375" style="1764" customWidth="1"/>
    <col min="1027" max="1027" width="4.7109375" style="1764" customWidth="1"/>
    <col min="1028" max="1028" width="7.7109375" style="1764" customWidth="1"/>
    <col min="1029" max="1029" width="0" style="1764" hidden="1" customWidth="1"/>
    <col min="1030" max="1030" width="7.7109375" style="1764" customWidth="1"/>
    <col min="1031" max="1031" width="4.28515625" style="1764" customWidth="1"/>
    <col min="1032" max="1032" width="0.140625" style="1764" customWidth="1"/>
    <col min="1033" max="1033" width="6.7109375" style="1764" customWidth="1"/>
    <col min="1034" max="1034" width="7.7109375" style="1764" customWidth="1"/>
    <col min="1035" max="1035" width="0.140625" style="1764" customWidth="1"/>
    <col min="1036" max="1036" width="7.28515625" style="1764" customWidth="1"/>
    <col min="1037" max="1037" width="7.7109375" style="1764" customWidth="1"/>
    <col min="1038" max="1038" width="5.5703125" style="1764" customWidth="1"/>
    <col min="1039" max="1039" width="2.5703125" style="1764" customWidth="1"/>
    <col min="1040" max="1040" width="5.5703125" style="1764" customWidth="1"/>
    <col min="1041" max="1041" width="1.5703125" style="1764" customWidth="1"/>
    <col min="1042" max="1042" width="5.5703125" style="1764" customWidth="1"/>
    <col min="1043" max="1043" width="1.5703125" style="1764" customWidth="1"/>
    <col min="1044" max="1279" width="9" style="1764"/>
    <col min="1280" max="1280" width="23.7109375" style="1764" customWidth="1"/>
    <col min="1281" max="1281" width="4.7109375" style="1764" customWidth="1"/>
    <col min="1282" max="1282" width="11.7109375" style="1764" customWidth="1"/>
    <col min="1283" max="1283" width="4.7109375" style="1764" customWidth="1"/>
    <col min="1284" max="1284" width="7.7109375" style="1764" customWidth="1"/>
    <col min="1285" max="1285" width="0" style="1764" hidden="1" customWidth="1"/>
    <col min="1286" max="1286" width="7.7109375" style="1764" customWidth="1"/>
    <col min="1287" max="1287" width="4.28515625" style="1764" customWidth="1"/>
    <col min="1288" max="1288" width="0.140625" style="1764" customWidth="1"/>
    <col min="1289" max="1289" width="6.7109375" style="1764" customWidth="1"/>
    <col min="1290" max="1290" width="7.7109375" style="1764" customWidth="1"/>
    <col min="1291" max="1291" width="0.140625" style="1764" customWidth="1"/>
    <col min="1292" max="1292" width="7.28515625" style="1764" customWidth="1"/>
    <col min="1293" max="1293" width="7.7109375" style="1764" customWidth="1"/>
    <col min="1294" max="1294" width="5.5703125" style="1764" customWidth="1"/>
    <col min="1295" max="1295" width="2.5703125" style="1764" customWidth="1"/>
    <col min="1296" max="1296" width="5.5703125" style="1764" customWidth="1"/>
    <col min="1297" max="1297" width="1.5703125" style="1764" customWidth="1"/>
    <col min="1298" max="1298" width="5.5703125" style="1764" customWidth="1"/>
    <col min="1299" max="1299" width="1.5703125" style="1764" customWidth="1"/>
    <col min="1300" max="1535" width="9" style="1764"/>
    <col min="1536" max="1536" width="23.7109375" style="1764" customWidth="1"/>
    <col min="1537" max="1537" width="4.7109375" style="1764" customWidth="1"/>
    <col min="1538" max="1538" width="11.7109375" style="1764" customWidth="1"/>
    <col min="1539" max="1539" width="4.7109375" style="1764" customWidth="1"/>
    <col min="1540" max="1540" width="7.7109375" style="1764" customWidth="1"/>
    <col min="1541" max="1541" width="0" style="1764" hidden="1" customWidth="1"/>
    <col min="1542" max="1542" width="7.7109375" style="1764" customWidth="1"/>
    <col min="1543" max="1543" width="4.28515625" style="1764" customWidth="1"/>
    <col min="1544" max="1544" width="0.140625" style="1764" customWidth="1"/>
    <col min="1545" max="1545" width="6.7109375" style="1764" customWidth="1"/>
    <col min="1546" max="1546" width="7.7109375" style="1764" customWidth="1"/>
    <col min="1547" max="1547" width="0.140625" style="1764" customWidth="1"/>
    <col min="1548" max="1548" width="7.28515625" style="1764" customWidth="1"/>
    <col min="1549" max="1549" width="7.7109375" style="1764" customWidth="1"/>
    <col min="1550" max="1550" width="5.5703125" style="1764" customWidth="1"/>
    <col min="1551" max="1551" width="2.5703125" style="1764" customWidth="1"/>
    <col min="1552" max="1552" width="5.5703125" style="1764" customWidth="1"/>
    <col min="1553" max="1553" width="1.5703125" style="1764" customWidth="1"/>
    <col min="1554" max="1554" width="5.5703125" style="1764" customWidth="1"/>
    <col min="1555" max="1555" width="1.5703125" style="1764" customWidth="1"/>
    <col min="1556" max="1791" width="9" style="1764"/>
    <col min="1792" max="1792" width="23.7109375" style="1764" customWidth="1"/>
    <col min="1793" max="1793" width="4.7109375" style="1764" customWidth="1"/>
    <col min="1794" max="1794" width="11.7109375" style="1764" customWidth="1"/>
    <col min="1795" max="1795" width="4.7109375" style="1764" customWidth="1"/>
    <col min="1796" max="1796" width="7.7109375" style="1764" customWidth="1"/>
    <col min="1797" max="1797" width="0" style="1764" hidden="1" customWidth="1"/>
    <col min="1798" max="1798" width="7.7109375" style="1764" customWidth="1"/>
    <col min="1799" max="1799" width="4.28515625" style="1764" customWidth="1"/>
    <col min="1800" max="1800" width="0.140625" style="1764" customWidth="1"/>
    <col min="1801" max="1801" width="6.7109375" style="1764" customWidth="1"/>
    <col min="1802" max="1802" width="7.7109375" style="1764" customWidth="1"/>
    <col min="1803" max="1803" width="0.140625" style="1764" customWidth="1"/>
    <col min="1804" max="1804" width="7.28515625" style="1764" customWidth="1"/>
    <col min="1805" max="1805" width="7.7109375" style="1764" customWidth="1"/>
    <col min="1806" max="1806" width="5.5703125" style="1764" customWidth="1"/>
    <col min="1807" max="1807" width="2.5703125" style="1764" customWidth="1"/>
    <col min="1808" max="1808" width="5.5703125" style="1764" customWidth="1"/>
    <col min="1809" max="1809" width="1.5703125" style="1764" customWidth="1"/>
    <col min="1810" max="1810" width="5.5703125" style="1764" customWidth="1"/>
    <col min="1811" max="1811" width="1.5703125" style="1764" customWidth="1"/>
    <col min="1812" max="2047" width="9" style="1764"/>
    <col min="2048" max="2048" width="23.7109375" style="1764" customWidth="1"/>
    <col min="2049" max="2049" width="4.7109375" style="1764" customWidth="1"/>
    <col min="2050" max="2050" width="11.7109375" style="1764" customWidth="1"/>
    <col min="2051" max="2051" width="4.7109375" style="1764" customWidth="1"/>
    <col min="2052" max="2052" width="7.7109375" style="1764" customWidth="1"/>
    <col min="2053" max="2053" width="0" style="1764" hidden="1" customWidth="1"/>
    <col min="2054" max="2054" width="7.7109375" style="1764" customWidth="1"/>
    <col min="2055" max="2055" width="4.28515625" style="1764" customWidth="1"/>
    <col min="2056" max="2056" width="0.140625" style="1764" customWidth="1"/>
    <col min="2057" max="2057" width="6.7109375" style="1764" customWidth="1"/>
    <col min="2058" max="2058" width="7.7109375" style="1764" customWidth="1"/>
    <col min="2059" max="2059" width="0.140625" style="1764" customWidth="1"/>
    <col min="2060" max="2060" width="7.28515625" style="1764" customWidth="1"/>
    <col min="2061" max="2061" width="7.7109375" style="1764" customWidth="1"/>
    <col min="2062" max="2062" width="5.5703125" style="1764" customWidth="1"/>
    <col min="2063" max="2063" width="2.5703125" style="1764" customWidth="1"/>
    <col min="2064" max="2064" width="5.5703125" style="1764" customWidth="1"/>
    <col min="2065" max="2065" width="1.5703125" style="1764" customWidth="1"/>
    <col min="2066" max="2066" width="5.5703125" style="1764" customWidth="1"/>
    <col min="2067" max="2067" width="1.5703125" style="1764" customWidth="1"/>
    <col min="2068" max="2303" width="9" style="1764"/>
    <col min="2304" max="2304" width="23.7109375" style="1764" customWidth="1"/>
    <col min="2305" max="2305" width="4.7109375" style="1764" customWidth="1"/>
    <col min="2306" max="2306" width="11.7109375" style="1764" customWidth="1"/>
    <col min="2307" max="2307" width="4.7109375" style="1764" customWidth="1"/>
    <col min="2308" max="2308" width="7.7109375" style="1764" customWidth="1"/>
    <col min="2309" max="2309" width="0" style="1764" hidden="1" customWidth="1"/>
    <col min="2310" max="2310" width="7.7109375" style="1764" customWidth="1"/>
    <col min="2311" max="2311" width="4.28515625" style="1764" customWidth="1"/>
    <col min="2312" max="2312" width="0.140625" style="1764" customWidth="1"/>
    <col min="2313" max="2313" width="6.7109375" style="1764" customWidth="1"/>
    <col min="2314" max="2314" width="7.7109375" style="1764" customWidth="1"/>
    <col min="2315" max="2315" width="0.140625" style="1764" customWidth="1"/>
    <col min="2316" max="2316" width="7.28515625" style="1764" customWidth="1"/>
    <col min="2317" max="2317" width="7.7109375" style="1764" customWidth="1"/>
    <col min="2318" max="2318" width="5.5703125" style="1764" customWidth="1"/>
    <col min="2319" max="2319" width="2.5703125" style="1764" customWidth="1"/>
    <col min="2320" max="2320" width="5.5703125" style="1764" customWidth="1"/>
    <col min="2321" max="2321" width="1.5703125" style="1764" customWidth="1"/>
    <col min="2322" max="2322" width="5.5703125" style="1764" customWidth="1"/>
    <col min="2323" max="2323" width="1.5703125" style="1764" customWidth="1"/>
    <col min="2324" max="2559" width="9" style="1764"/>
    <col min="2560" max="2560" width="23.7109375" style="1764" customWidth="1"/>
    <col min="2561" max="2561" width="4.7109375" style="1764" customWidth="1"/>
    <col min="2562" max="2562" width="11.7109375" style="1764" customWidth="1"/>
    <col min="2563" max="2563" width="4.7109375" style="1764" customWidth="1"/>
    <col min="2564" max="2564" width="7.7109375" style="1764" customWidth="1"/>
    <col min="2565" max="2565" width="0" style="1764" hidden="1" customWidth="1"/>
    <col min="2566" max="2566" width="7.7109375" style="1764" customWidth="1"/>
    <col min="2567" max="2567" width="4.28515625" style="1764" customWidth="1"/>
    <col min="2568" max="2568" width="0.140625" style="1764" customWidth="1"/>
    <col min="2569" max="2569" width="6.7109375" style="1764" customWidth="1"/>
    <col min="2570" max="2570" width="7.7109375" style="1764" customWidth="1"/>
    <col min="2571" max="2571" width="0.140625" style="1764" customWidth="1"/>
    <col min="2572" max="2572" width="7.28515625" style="1764" customWidth="1"/>
    <col min="2573" max="2573" width="7.7109375" style="1764" customWidth="1"/>
    <col min="2574" max="2574" width="5.5703125" style="1764" customWidth="1"/>
    <col min="2575" max="2575" width="2.5703125" style="1764" customWidth="1"/>
    <col min="2576" max="2576" width="5.5703125" style="1764" customWidth="1"/>
    <col min="2577" max="2577" width="1.5703125" style="1764" customWidth="1"/>
    <col min="2578" max="2578" width="5.5703125" style="1764" customWidth="1"/>
    <col min="2579" max="2579" width="1.5703125" style="1764" customWidth="1"/>
    <col min="2580" max="2815" width="9" style="1764"/>
    <col min="2816" max="2816" width="23.7109375" style="1764" customWidth="1"/>
    <col min="2817" max="2817" width="4.7109375" style="1764" customWidth="1"/>
    <col min="2818" max="2818" width="11.7109375" style="1764" customWidth="1"/>
    <col min="2819" max="2819" width="4.7109375" style="1764" customWidth="1"/>
    <col min="2820" max="2820" width="7.7109375" style="1764" customWidth="1"/>
    <col min="2821" max="2821" width="0" style="1764" hidden="1" customWidth="1"/>
    <col min="2822" max="2822" width="7.7109375" style="1764" customWidth="1"/>
    <col min="2823" max="2823" width="4.28515625" style="1764" customWidth="1"/>
    <col min="2824" max="2824" width="0.140625" style="1764" customWidth="1"/>
    <col min="2825" max="2825" width="6.7109375" style="1764" customWidth="1"/>
    <col min="2826" max="2826" width="7.7109375" style="1764" customWidth="1"/>
    <col min="2827" max="2827" width="0.140625" style="1764" customWidth="1"/>
    <col min="2828" max="2828" width="7.28515625" style="1764" customWidth="1"/>
    <col min="2829" max="2829" width="7.7109375" style="1764" customWidth="1"/>
    <col min="2830" max="2830" width="5.5703125" style="1764" customWidth="1"/>
    <col min="2831" max="2831" width="2.5703125" style="1764" customWidth="1"/>
    <col min="2832" max="2832" width="5.5703125" style="1764" customWidth="1"/>
    <col min="2833" max="2833" width="1.5703125" style="1764" customWidth="1"/>
    <col min="2834" max="2834" width="5.5703125" style="1764" customWidth="1"/>
    <col min="2835" max="2835" width="1.5703125" style="1764" customWidth="1"/>
    <col min="2836" max="3071" width="9" style="1764"/>
    <col min="3072" max="3072" width="23.7109375" style="1764" customWidth="1"/>
    <col min="3073" max="3073" width="4.7109375" style="1764" customWidth="1"/>
    <col min="3074" max="3074" width="11.7109375" style="1764" customWidth="1"/>
    <col min="3075" max="3075" width="4.7109375" style="1764" customWidth="1"/>
    <col min="3076" max="3076" width="7.7109375" style="1764" customWidth="1"/>
    <col min="3077" max="3077" width="0" style="1764" hidden="1" customWidth="1"/>
    <col min="3078" max="3078" width="7.7109375" style="1764" customWidth="1"/>
    <col min="3079" max="3079" width="4.28515625" style="1764" customWidth="1"/>
    <col min="3080" max="3080" width="0.140625" style="1764" customWidth="1"/>
    <col min="3081" max="3081" width="6.7109375" style="1764" customWidth="1"/>
    <col min="3082" max="3082" width="7.7109375" style="1764" customWidth="1"/>
    <col min="3083" max="3083" width="0.140625" style="1764" customWidth="1"/>
    <col min="3084" max="3084" width="7.28515625" style="1764" customWidth="1"/>
    <col min="3085" max="3085" width="7.7109375" style="1764" customWidth="1"/>
    <col min="3086" max="3086" width="5.5703125" style="1764" customWidth="1"/>
    <col min="3087" max="3087" width="2.5703125" style="1764" customWidth="1"/>
    <col min="3088" max="3088" width="5.5703125" style="1764" customWidth="1"/>
    <col min="3089" max="3089" width="1.5703125" style="1764" customWidth="1"/>
    <col min="3090" max="3090" width="5.5703125" style="1764" customWidth="1"/>
    <col min="3091" max="3091" width="1.5703125" style="1764" customWidth="1"/>
    <col min="3092" max="3327" width="9" style="1764"/>
    <col min="3328" max="3328" width="23.7109375" style="1764" customWidth="1"/>
    <col min="3329" max="3329" width="4.7109375" style="1764" customWidth="1"/>
    <col min="3330" max="3330" width="11.7109375" style="1764" customWidth="1"/>
    <col min="3331" max="3331" width="4.7109375" style="1764" customWidth="1"/>
    <col min="3332" max="3332" width="7.7109375" style="1764" customWidth="1"/>
    <col min="3333" max="3333" width="0" style="1764" hidden="1" customWidth="1"/>
    <col min="3334" max="3334" width="7.7109375" style="1764" customWidth="1"/>
    <col min="3335" max="3335" width="4.28515625" style="1764" customWidth="1"/>
    <col min="3336" max="3336" width="0.140625" style="1764" customWidth="1"/>
    <col min="3337" max="3337" width="6.7109375" style="1764" customWidth="1"/>
    <col min="3338" max="3338" width="7.7109375" style="1764" customWidth="1"/>
    <col min="3339" max="3339" width="0.140625" style="1764" customWidth="1"/>
    <col min="3340" max="3340" width="7.28515625" style="1764" customWidth="1"/>
    <col min="3341" max="3341" width="7.7109375" style="1764" customWidth="1"/>
    <col min="3342" max="3342" width="5.5703125" style="1764" customWidth="1"/>
    <col min="3343" max="3343" width="2.5703125" style="1764" customWidth="1"/>
    <col min="3344" max="3344" width="5.5703125" style="1764" customWidth="1"/>
    <col min="3345" max="3345" width="1.5703125" style="1764" customWidth="1"/>
    <col min="3346" max="3346" width="5.5703125" style="1764" customWidth="1"/>
    <col min="3347" max="3347" width="1.5703125" style="1764" customWidth="1"/>
    <col min="3348" max="3583" width="9" style="1764"/>
    <col min="3584" max="3584" width="23.7109375" style="1764" customWidth="1"/>
    <col min="3585" max="3585" width="4.7109375" style="1764" customWidth="1"/>
    <col min="3586" max="3586" width="11.7109375" style="1764" customWidth="1"/>
    <col min="3587" max="3587" width="4.7109375" style="1764" customWidth="1"/>
    <col min="3588" max="3588" width="7.7109375" style="1764" customWidth="1"/>
    <col min="3589" max="3589" width="0" style="1764" hidden="1" customWidth="1"/>
    <col min="3590" max="3590" width="7.7109375" style="1764" customWidth="1"/>
    <col min="3591" max="3591" width="4.28515625" style="1764" customWidth="1"/>
    <col min="3592" max="3592" width="0.140625" style="1764" customWidth="1"/>
    <col min="3593" max="3593" width="6.7109375" style="1764" customWidth="1"/>
    <col min="3594" max="3594" width="7.7109375" style="1764" customWidth="1"/>
    <col min="3595" max="3595" width="0.140625" style="1764" customWidth="1"/>
    <col min="3596" max="3596" width="7.28515625" style="1764" customWidth="1"/>
    <col min="3597" max="3597" width="7.7109375" style="1764" customWidth="1"/>
    <col min="3598" max="3598" width="5.5703125" style="1764" customWidth="1"/>
    <col min="3599" max="3599" width="2.5703125" style="1764" customWidth="1"/>
    <col min="3600" max="3600" width="5.5703125" style="1764" customWidth="1"/>
    <col min="3601" max="3601" width="1.5703125" style="1764" customWidth="1"/>
    <col min="3602" max="3602" width="5.5703125" style="1764" customWidth="1"/>
    <col min="3603" max="3603" width="1.5703125" style="1764" customWidth="1"/>
    <col min="3604" max="3839" width="9" style="1764"/>
    <col min="3840" max="3840" width="23.7109375" style="1764" customWidth="1"/>
    <col min="3841" max="3841" width="4.7109375" style="1764" customWidth="1"/>
    <col min="3842" max="3842" width="11.7109375" style="1764" customWidth="1"/>
    <col min="3843" max="3843" width="4.7109375" style="1764" customWidth="1"/>
    <col min="3844" max="3844" width="7.7109375" style="1764" customWidth="1"/>
    <col min="3845" max="3845" width="0" style="1764" hidden="1" customWidth="1"/>
    <col min="3846" max="3846" width="7.7109375" style="1764" customWidth="1"/>
    <col min="3847" max="3847" width="4.28515625" style="1764" customWidth="1"/>
    <col min="3848" max="3848" width="0.140625" style="1764" customWidth="1"/>
    <col min="3849" max="3849" width="6.7109375" style="1764" customWidth="1"/>
    <col min="3850" max="3850" width="7.7109375" style="1764" customWidth="1"/>
    <col min="3851" max="3851" width="0.140625" style="1764" customWidth="1"/>
    <col min="3852" max="3852" width="7.28515625" style="1764" customWidth="1"/>
    <col min="3853" max="3853" width="7.7109375" style="1764" customWidth="1"/>
    <col min="3854" max="3854" width="5.5703125" style="1764" customWidth="1"/>
    <col min="3855" max="3855" width="2.5703125" style="1764" customWidth="1"/>
    <col min="3856" max="3856" width="5.5703125" style="1764" customWidth="1"/>
    <col min="3857" max="3857" width="1.5703125" style="1764" customWidth="1"/>
    <col min="3858" max="3858" width="5.5703125" style="1764" customWidth="1"/>
    <col min="3859" max="3859" width="1.5703125" style="1764" customWidth="1"/>
    <col min="3860" max="4095" width="9" style="1764"/>
    <col min="4096" max="4096" width="23.7109375" style="1764" customWidth="1"/>
    <col min="4097" max="4097" width="4.7109375" style="1764" customWidth="1"/>
    <col min="4098" max="4098" width="11.7109375" style="1764" customWidth="1"/>
    <col min="4099" max="4099" width="4.7109375" style="1764" customWidth="1"/>
    <col min="4100" max="4100" width="7.7109375" style="1764" customWidth="1"/>
    <col min="4101" max="4101" width="0" style="1764" hidden="1" customWidth="1"/>
    <col min="4102" max="4102" width="7.7109375" style="1764" customWidth="1"/>
    <col min="4103" max="4103" width="4.28515625" style="1764" customWidth="1"/>
    <col min="4104" max="4104" width="0.140625" style="1764" customWidth="1"/>
    <col min="4105" max="4105" width="6.7109375" style="1764" customWidth="1"/>
    <col min="4106" max="4106" width="7.7109375" style="1764" customWidth="1"/>
    <col min="4107" max="4107" width="0.140625" style="1764" customWidth="1"/>
    <col min="4108" max="4108" width="7.28515625" style="1764" customWidth="1"/>
    <col min="4109" max="4109" width="7.7109375" style="1764" customWidth="1"/>
    <col min="4110" max="4110" width="5.5703125" style="1764" customWidth="1"/>
    <col min="4111" max="4111" width="2.5703125" style="1764" customWidth="1"/>
    <col min="4112" max="4112" width="5.5703125" style="1764" customWidth="1"/>
    <col min="4113" max="4113" width="1.5703125" style="1764" customWidth="1"/>
    <col min="4114" max="4114" width="5.5703125" style="1764" customWidth="1"/>
    <col min="4115" max="4115" width="1.5703125" style="1764" customWidth="1"/>
    <col min="4116" max="4351" width="9" style="1764"/>
    <col min="4352" max="4352" width="23.7109375" style="1764" customWidth="1"/>
    <col min="4353" max="4353" width="4.7109375" style="1764" customWidth="1"/>
    <col min="4354" max="4354" width="11.7109375" style="1764" customWidth="1"/>
    <col min="4355" max="4355" width="4.7109375" style="1764" customWidth="1"/>
    <col min="4356" max="4356" width="7.7109375" style="1764" customWidth="1"/>
    <col min="4357" max="4357" width="0" style="1764" hidden="1" customWidth="1"/>
    <col min="4358" max="4358" width="7.7109375" style="1764" customWidth="1"/>
    <col min="4359" max="4359" width="4.28515625" style="1764" customWidth="1"/>
    <col min="4360" max="4360" width="0.140625" style="1764" customWidth="1"/>
    <col min="4361" max="4361" width="6.7109375" style="1764" customWidth="1"/>
    <col min="4362" max="4362" width="7.7109375" style="1764" customWidth="1"/>
    <col min="4363" max="4363" width="0.140625" style="1764" customWidth="1"/>
    <col min="4364" max="4364" width="7.28515625" style="1764" customWidth="1"/>
    <col min="4365" max="4365" width="7.7109375" style="1764" customWidth="1"/>
    <col min="4366" max="4366" width="5.5703125" style="1764" customWidth="1"/>
    <col min="4367" max="4367" width="2.5703125" style="1764" customWidth="1"/>
    <col min="4368" max="4368" width="5.5703125" style="1764" customWidth="1"/>
    <col min="4369" max="4369" width="1.5703125" style="1764" customWidth="1"/>
    <col min="4370" max="4370" width="5.5703125" style="1764" customWidth="1"/>
    <col min="4371" max="4371" width="1.5703125" style="1764" customWidth="1"/>
    <col min="4372" max="4607" width="9" style="1764"/>
    <col min="4608" max="4608" width="23.7109375" style="1764" customWidth="1"/>
    <col min="4609" max="4609" width="4.7109375" style="1764" customWidth="1"/>
    <col min="4610" max="4610" width="11.7109375" style="1764" customWidth="1"/>
    <col min="4611" max="4611" width="4.7109375" style="1764" customWidth="1"/>
    <col min="4612" max="4612" width="7.7109375" style="1764" customWidth="1"/>
    <col min="4613" max="4613" width="0" style="1764" hidden="1" customWidth="1"/>
    <col min="4614" max="4614" width="7.7109375" style="1764" customWidth="1"/>
    <col min="4615" max="4615" width="4.28515625" style="1764" customWidth="1"/>
    <col min="4616" max="4616" width="0.140625" style="1764" customWidth="1"/>
    <col min="4617" max="4617" width="6.7109375" style="1764" customWidth="1"/>
    <col min="4618" max="4618" width="7.7109375" style="1764" customWidth="1"/>
    <col min="4619" max="4619" width="0.140625" style="1764" customWidth="1"/>
    <col min="4620" max="4620" width="7.28515625" style="1764" customWidth="1"/>
    <col min="4621" max="4621" width="7.7109375" style="1764" customWidth="1"/>
    <col min="4622" max="4622" width="5.5703125" style="1764" customWidth="1"/>
    <col min="4623" max="4623" width="2.5703125" style="1764" customWidth="1"/>
    <col min="4624" max="4624" width="5.5703125" style="1764" customWidth="1"/>
    <col min="4625" max="4625" width="1.5703125" style="1764" customWidth="1"/>
    <col min="4626" max="4626" width="5.5703125" style="1764" customWidth="1"/>
    <col min="4627" max="4627" width="1.5703125" style="1764" customWidth="1"/>
    <col min="4628" max="4863" width="9" style="1764"/>
    <col min="4864" max="4864" width="23.7109375" style="1764" customWidth="1"/>
    <col min="4865" max="4865" width="4.7109375" style="1764" customWidth="1"/>
    <col min="4866" max="4866" width="11.7109375" style="1764" customWidth="1"/>
    <col min="4867" max="4867" width="4.7109375" style="1764" customWidth="1"/>
    <col min="4868" max="4868" width="7.7109375" style="1764" customWidth="1"/>
    <col min="4869" max="4869" width="0" style="1764" hidden="1" customWidth="1"/>
    <col min="4870" max="4870" width="7.7109375" style="1764" customWidth="1"/>
    <col min="4871" max="4871" width="4.28515625" style="1764" customWidth="1"/>
    <col min="4872" max="4872" width="0.140625" style="1764" customWidth="1"/>
    <col min="4873" max="4873" width="6.7109375" style="1764" customWidth="1"/>
    <col min="4874" max="4874" width="7.7109375" style="1764" customWidth="1"/>
    <col min="4875" max="4875" width="0.140625" style="1764" customWidth="1"/>
    <col min="4876" max="4876" width="7.28515625" style="1764" customWidth="1"/>
    <col min="4877" max="4877" width="7.7109375" style="1764" customWidth="1"/>
    <col min="4878" max="4878" width="5.5703125" style="1764" customWidth="1"/>
    <col min="4879" max="4879" width="2.5703125" style="1764" customWidth="1"/>
    <col min="4880" max="4880" width="5.5703125" style="1764" customWidth="1"/>
    <col min="4881" max="4881" width="1.5703125" style="1764" customWidth="1"/>
    <col min="4882" max="4882" width="5.5703125" style="1764" customWidth="1"/>
    <col min="4883" max="4883" width="1.5703125" style="1764" customWidth="1"/>
    <col min="4884" max="5119" width="9" style="1764"/>
    <col min="5120" max="5120" width="23.7109375" style="1764" customWidth="1"/>
    <col min="5121" max="5121" width="4.7109375" style="1764" customWidth="1"/>
    <col min="5122" max="5122" width="11.7109375" style="1764" customWidth="1"/>
    <col min="5123" max="5123" width="4.7109375" style="1764" customWidth="1"/>
    <col min="5124" max="5124" width="7.7109375" style="1764" customWidth="1"/>
    <col min="5125" max="5125" width="0" style="1764" hidden="1" customWidth="1"/>
    <col min="5126" max="5126" width="7.7109375" style="1764" customWidth="1"/>
    <col min="5127" max="5127" width="4.28515625" style="1764" customWidth="1"/>
    <col min="5128" max="5128" width="0.140625" style="1764" customWidth="1"/>
    <col min="5129" max="5129" width="6.7109375" style="1764" customWidth="1"/>
    <col min="5130" max="5130" width="7.7109375" style="1764" customWidth="1"/>
    <col min="5131" max="5131" width="0.140625" style="1764" customWidth="1"/>
    <col min="5132" max="5132" width="7.28515625" style="1764" customWidth="1"/>
    <col min="5133" max="5133" width="7.7109375" style="1764" customWidth="1"/>
    <col min="5134" max="5134" width="5.5703125" style="1764" customWidth="1"/>
    <col min="5135" max="5135" width="2.5703125" style="1764" customWidth="1"/>
    <col min="5136" max="5136" width="5.5703125" style="1764" customWidth="1"/>
    <col min="5137" max="5137" width="1.5703125" style="1764" customWidth="1"/>
    <col min="5138" max="5138" width="5.5703125" style="1764" customWidth="1"/>
    <col min="5139" max="5139" width="1.5703125" style="1764" customWidth="1"/>
    <col min="5140" max="5375" width="9" style="1764"/>
    <col min="5376" max="5376" width="23.7109375" style="1764" customWidth="1"/>
    <col min="5377" max="5377" width="4.7109375" style="1764" customWidth="1"/>
    <col min="5378" max="5378" width="11.7109375" style="1764" customWidth="1"/>
    <col min="5379" max="5379" width="4.7109375" style="1764" customWidth="1"/>
    <col min="5380" max="5380" width="7.7109375" style="1764" customWidth="1"/>
    <col min="5381" max="5381" width="0" style="1764" hidden="1" customWidth="1"/>
    <col min="5382" max="5382" width="7.7109375" style="1764" customWidth="1"/>
    <col min="5383" max="5383" width="4.28515625" style="1764" customWidth="1"/>
    <col min="5384" max="5384" width="0.140625" style="1764" customWidth="1"/>
    <col min="5385" max="5385" width="6.7109375" style="1764" customWidth="1"/>
    <col min="5386" max="5386" width="7.7109375" style="1764" customWidth="1"/>
    <col min="5387" max="5387" width="0.140625" style="1764" customWidth="1"/>
    <col min="5388" max="5388" width="7.28515625" style="1764" customWidth="1"/>
    <col min="5389" max="5389" width="7.7109375" style="1764" customWidth="1"/>
    <col min="5390" max="5390" width="5.5703125" style="1764" customWidth="1"/>
    <col min="5391" max="5391" width="2.5703125" style="1764" customWidth="1"/>
    <col min="5392" max="5392" width="5.5703125" style="1764" customWidth="1"/>
    <col min="5393" max="5393" width="1.5703125" style="1764" customWidth="1"/>
    <col min="5394" max="5394" width="5.5703125" style="1764" customWidth="1"/>
    <col min="5395" max="5395" width="1.5703125" style="1764" customWidth="1"/>
    <col min="5396" max="5631" width="9" style="1764"/>
    <col min="5632" max="5632" width="23.7109375" style="1764" customWidth="1"/>
    <col min="5633" max="5633" width="4.7109375" style="1764" customWidth="1"/>
    <col min="5634" max="5634" width="11.7109375" style="1764" customWidth="1"/>
    <col min="5635" max="5635" width="4.7109375" style="1764" customWidth="1"/>
    <col min="5636" max="5636" width="7.7109375" style="1764" customWidth="1"/>
    <col min="5637" max="5637" width="0" style="1764" hidden="1" customWidth="1"/>
    <col min="5638" max="5638" width="7.7109375" style="1764" customWidth="1"/>
    <col min="5639" max="5639" width="4.28515625" style="1764" customWidth="1"/>
    <col min="5640" max="5640" width="0.140625" style="1764" customWidth="1"/>
    <col min="5641" max="5641" width="6.7109375" style="1764" customWidth="1"/>
    <col min="5642" max="5642" width="7.7109375" style="1764" customWidth="1"/>
    <col min="5643" max="5643" width="0.140625" style="1764" customWidth="1"/>
    <col min="5644" max="5644" width="7.28515625" style="1764" customWidth="1"/>
    <col min="5645" max="5645" width="7.7109375" style="1764" customWidth="1"/>
    <col min="5646" max="5646" width="5.5703125" style="1764" customWidth="1"/>
    <col min="5647" max="5647" width="2.5703125" style="1764" customWidth="1"/>
    <col min="5648" max="5648" width="5.5703125" style="1764" customWidth="1"/>
    <col min="5649" max="5649" width="1.5703125" style="1764" customWidth="1"/>
    <col min="5650" max="5650" width="5.5703125" style="1764" customWidth="1"/>
    <col min="5651" max="5651" width="1.5703125" style="1764" customWidth="1"/>
    <col min="5652" max="5887" width="9" style="1764"/>
    <col min="5888" max="5888" width="23.7109375" style="1764" customWidth="1"/>
    <col min="5889" max="5889" width="4.7109375" style="1764" customWidth="1"/>
    <col min="5890" max="5890" width="11.7109375" style="1764" customWidth="1"/>
    <col min="5891" max="5891" width="4.7109375" style="1764" customWidth="1"/>
    <col min="5892" max="5892" width="7.7109375" style="1764" customWidth="1"/>
    <col min="5893" max="5893" width="0" style="1764" hidden="1" customWidth="1"/>
    <col min="5894" max="5894" width="7.7109375" style="1764" customWidth="1"/>
    <col min="5895" max="5895" width="4.28515625" style="1764" customWidth="1"/>
    <col min="5896" max="5896" width="0.140625" style="1764" customWidth="1"/>
    <col min="5897" max="5897" width="6.7109375" style="1764" customWidth="1"/>
    <col min="5898" max="5898" width="7.7109375" style="1764" customWidth="1"/>
    <col min="5899" max="5899" width="0.140625" style="1764" customWidth="1"/>
    <col min="5900" max="5900" width="7.28515625" style="1764" customWidth="1"/>
    <col min="5901" max="5901" width="7.7109375" style="1764" customWidth="1"/>
    <col min="5902" max="5902" width="5.5703125" style="1764" customWidth="1"/>
    <col min="5903" max="5903" width="2.5703125" style="1764" customWidth="1"/>
    <col min="5904" max="5904" width="5.5703125" style="1764" customWidth="1"/>
    <col min="5905" max="5905" width="1.5703125" style="1764" customWidth="1"/>
    <col min="5906" max="5906" width="5.5703125" style="1764" customWidth="1"/>
    <col min="5907" max="5907" width="1.5703125" style="1764" customWidth="1"/>
    <col min="5908" max="6143" width="9" style="1764"/>
    <col min="6144" max="6144" width="23.7109375" style="1764" customWidth="1"/>
    <col min="6145" max="6145" width="4.7109375" style="1764" customWidth="1"/>
    <col min="6146" max="6146" width="11.7109375" style="1764" customWidth="1"/>
    <col min="6147" max="6147" width="4.7109375" style="1764" customWidth="1"/>
    <col min="6148" max="6148" width="7.7109375" style="1764" customWidth="1"/>
    <col min="6149" max="6149" width="0" style="1764" hidden="1" customWidth="1"/>
    <col min="6150" max="6150" width="7.7109375" style="1764" customWidth="1"/>
    <col min="6151" max="6151" width="4.28515625" style="1764" customWidth="1"/>
    <col min="6152" max="6152" width="0.140625" style="1764" customWidth="1"/>
    <col min="6153" max="6153" width="6.7109375" style="1764" customWidth="1"/>
    <col min="6154" max="6154" width="7.7109375" style="1764" customWidth="1"/>
    <col min="6155" max="6155" width="0.140625" style="1764" customWidth="1"/>
    <col min="6156" max="6156" width="7.28515625" style="1764" customWidth="1"/>
    <col min="6157" max="6157" width="7.7109375" style="1764" customWidth="1"/>
    <col min="6158" max="6158" width="5.5703125" style="1764" customWidth="1"/>
    <col min="6159" max="6159" width="2.5703125" style="1764" customWidth="1"/>
    <col min="6160" max="6160" width="5.5703125" style="1764" customWidth="1"/>
    <col min="6161" max="6161" width="1.5703125" style="1764" customWidth="1"/>
    <col min="6162" max="6162" width="5.5703125" style="1764" customWidth="1"/>
    <col min="6163" max="6163" width="1.5703125" style="1764" customWidth="1"/>
    <col min="6164" max="6399" width="9" style="1764"/>
    <col min="6400" max="6400" width="23.7109375" style="1764" customWidth="1"/>
    <col min="6401" max="6401" width="4.7109375" style="1764" customWidth="1"/>
    <col min="6402" max="6402" width="11.7109375" style="1764" customWidth="1"/>
    <col min="6403" max="6403" width="4.7109375" style="1764" customWidth="1"/>
    <col min="6404" max="6404" width="7.7109375" style="1764" customWidth="1"/>
    <col min="6405" max="6405" width="0" style="1764" hidden="1" customWidth="1"/>
    <col min="6406" max="6406" width="7.7109375" style="1764" customWidth="1"/>
    <col min="6407" max="6407" width="4.28515625" style="1764" customWidth="1"/>
    <col min="6408" max="6408" width="0.140625" style="1764" customWidth="1"/>
    <col min="6409" max="6409" width="6.7109375" style="1764" customWidth="1"/>
    <col min="6410" max="6410" width="7.7109375" style="1764" customWidth="1"/>
    <col min="6411" max="6411" width="0.140625" style="1764" customWidth="1"/>
    <col min="6412" max="6412" width="7.28515625" style="1764" customWidth="1"/>
    <col min="6413" max="6413" width="7.7109375" style="1764" customWidth="1"/>
    <col min="6414" max="6414" width="5.5703125" style="1764" customWidth="1"/>
    <col min="6415" max="6415" width="2.5703125" style="1764" customWidth="1"/>
    <col min="6416" max="6416" width="5.5703125" style="1764" customWidth="1"/>
    <col min="6417" max="6417" width="1.5703125" style="1764" customWidth="1"/>
    <col min="6418" max="6418" width="5.5703125" style="1764" customWidth="1"/>
    <col min="6419" max="6419" width="1.5703125" style="1764" customWidth="1"/>
    <col min="6420" max="6655" width="9" style="1764"/>
    <col min="6656" max="6656" width="23.7109375" style="1764" customWidth="1"/>
    <col min="6657" max="6657" width="4.7109375" style="1764" customWidth="1"/>
    <col min="6658" max="6658" width="11.7109375" style="1764" customWidth="1"/>
    <col min="6659" max="6659" width="4.7109375" style="1764" customWidth="1"/>
    <col min="6660" max="6660" width="7.7109375" style="1764" customWidth="1"/>
    <col min="6661" max="6661" width="0" style="1764" hidden="1" customWidth="1"/>
    <col min="6662" max="6662" width="7.7109375" style="1764" customWidth="1"/>
    <col min="6663" max="6663" width="4.28515625" style="1764" customWidth="1"/>
    <col min="6664" max="6664" width="0.140625" style="1764" customWidth="1"/>
    <col min="6665" max="6665" width="6.7109375" style="1764" customWidth="1"/>
    <col min="6666" max="6666" width="7.7109375" style="1764" customWidth="1"/>
    <col min="6667" max="6667" width="0.140625" style="1764" customWidth="1"/>
    <col min="6668" max="6668" width="7.28515625" style="1764" customWidth="1"/>
    <col min="6669" max="6669" width="7.7109375" style="1764" customWidth="1"/>
    <col min="6670" max="6670" width="5.5703125" style="1764" customWidth="1"/>
    <col min="6671" max="6671" width="2.5703125" style="1764" customWidth="1"/>
    <col min="6672" max="6672" width="5.5703125" style="1764" customWidth="1"/>
    <col min="6673" max="6673" width="1.5703125" style="1764" customWidth="1"/>
    <col min="6674" max="6674" width="5.5703125" style="1764" customWidth="1"/>
    <col min="6675" max="6675" width="1.5703125" style="1764" customWidth="1"/>
    <col min="6676" max="6911" width="9" style="1764"/>
    <col min="6912" max="6912" width="23.7109375" style="1764" customWidth="1"/>
    <col min="6913" max="6913" width="4.7109375" style="1764" customWidth="1"/>
    <col min="6914" max="6914" width="11.7109375" style="1764" customWidth="1"/>
    <col min="6915" max="6915" width="4.7109375" style="1764" customWidth="1"/>
    <col min="6916" max="6916" width="7.7109375" style="1764" customWidth="1"/>
    <col min="6917" max="6917" width="0" style="1764" hidden="1" customWidth="1"/>
    <col min="6918" max="6918" width="7.7109375" style="1764" customWidth="1"/>
    <col min="6919" max="6919" width="4.28515625" style="1764" customWidth="1"/>
    <col min="6920" max="6920" width="0.140625" style="1764" customWidth="1"/>
    <col min="6921" max="6921" width="6.7109375" style="1764" customWidth="1"/>
    <col min="6922" max="6922" width="7.7109375" style="1764" customWidth="1"/>
    <col min="6923" max="6923" width="0.140625" style="1764" customWidth="1"/>
    <col min="6924" max="6924" width="7.28515625" style="1764" customWidth="1"/>
    <col min="6925" max="6925" width="7.7109375" style="1764" customWidth="1"/>
    <col min="6926" max="6926" width="5.5703125" style="1764" customWidth="1"/>
    <col min="6927" max="6927" width="2.5703125" style="1764" customWidth="1"/>
    <col min="6928" max="6928" width="5.5703125" style="1764" customWidth="1"/>
    <col min="6929" max="6929" width="1.5703125" style="1764" customWidth="1"/>
    <col min="6930" max="6930" width="5.5703125" style="1764" customWidth="1"/>
    <col min="6931" max="6931" width="1.5703125" style="1764" customWidth="1"/>
    <col min="6932" max="7167" width="9" style="1764"/>
    <col min="7168" max="7168" width="23.7109375" style="1764" customWidth="1"/>
    <col min="7169" max="7169" width="4.7109375" style="1764" customWidth="1"/>
    <col min="7170" max="7170" width="11.7109375" style="1764" customWidth="1"/>
    <col min="7171" max="7171" width="4.7109375" style="1764" customWidth="1"/>
    <col min="7172" max="7172" width="7.7109375" style="1764" customWidth="1"/>
    <col min="7173" max="7173" width="0" style="1764" hidden="1" customWidth="1"/>
    <col min="7174" max="7174" width="7.7109375" style="1764" customWidth="1"/>
    <col min="7175" max="7175" width="4.28515625" style="1764" customWidth="1"/>
    <col min="7176" max="7176" width="0.140625" style="1764" customWidth="1"/>
    <col min="7177" max="7177" width="6.7109375" style="1764" customWidth="1"/>
    <col min="7178" max="7178" width="7.7109375" style="1764" customWidth="1"/>
    <col min="7179" max="7179" width="0.140625" style="1764" customWidth="1"/>
    <col min="7180" max="7180" width="7.28515625" style="1764" customWidth="1"/>
    <col min="7181" max="7181" width="7.7109375" style="1764" customWidth="1"/>
    <col min="7182" max="7182" width="5.5703125" style="1764" customWidth="1"/>
    <col min="7183" max="7183" width="2.5703125" style="1764" customWidth="1"/>
    <col min="7184" max="7184" width="5.5703125" style="1764" customWidth="1"/>
    <col min="7185" max="7185" width="1.5703125" style="1764" customWidth="1"/>
    <col min="7186" max="7186" width="5.5703125" style="1764" customWidth="1"/>
    <col min="7187" max="7187" width="1.5703125" style="1764" customWidth="1"/>
    <col min="7188" max="7423" width="9" style="1764"/>
    <col min="7424" max="7424" width="23.7109375" style="1764" customWidth="1"/>
    <col min="7425" max="7425" width="4.7109375" style="1764" customWidth="1"/>
    <col min="7426" max="7426" width="11.7109375" style="1764" customWidth="1"/>
    <col min="7427" max="7427" width="4.7109375" style="1764" customWidth="1"/>
    <col min="7428" max="7428" width="7.7109375" style="1764" customWidth="1"/>
    <col min="7429" max="7429" width="0" style="1764" hidden="1" customWidth="1"/>
    <col min="7430" max="7430" width="7.7109375" style="1764" customWidth="1"/>
    <col min="7431" max="7431" width="4.28515625" style="1764" customWidth="1"/>
    <col min="7432" max="7432" width="0.140625" style="1764" customWidth="1"/>
    <col min="7433" max="7433" width="6.7109375" style="1764" customWidth="1"/>
    <col min="7434" max="7434" width="7.7109375" style="1764" customWidth="1"/>
    <col min="7435" max="7435" width="0.140625" style="1764" customWidth="1"/>
    <col min="7436" max="7436" width="7.28515625" style="1764" customWidth="1"/>
    <col min="7437" max="7437" width="7.7109375" style="1764" customWidth="1"/>
    <col min="7438" max="7438" width="5.5703125" style="1764" customWidth="1"/>
    <col min="7439" max="7439" width="2.5703125" style="1764" customWidth="1"/>
    <col min="7440" max="7440" width="5.5703125" style="1764" customWidth="1"/>
    <col min="7441" max="7441" width="1.5703125" style="1764" customWidth="1"/>
    <col min="7442" max="7442" width="5.5703125" style="1764" customWidth="1"/>
    <col min="7443" max="7443" width="1.5703125" style="1764" customWidth="1"/>
    <col min="7444" max="7679" width="9" style="1764"/>
    <col min="7680" max="7680" width="23.7109375" style="1764" customWidth="1"/>
    <col min="7681" max="7681" width="4.7109375" style="1764" customWidth="1"/>
    <col min="7682" max="7682" width="11.7109375" style="1764" customWidth="1"/>
    <col min="7683" max="7683" width="4.7109375" style="1764" customWidth="1"/>
    <col min="7684" max="7684" width="7.7109375" style="1764" customWidth="1"/>
    <col min="7685" max="7685" width="0" style="1764" hidden="1" customWidth="1"/>
    <col min="7686" max="7686" width="7.7109375" style="1764" customWidth="1"/>
    <col min="7687" max="7687" width="4.28515625" style="1764" customWidth="1"/>
    <col min="7688" max="7688" width="0.140625" style="1764" customWidth="1"/>
    <col min="7689" max="7689" width="6.7109375" style="1764" customWidth="1"/>
    <col min="7690" max="7690" width="7.7109375" style="1764" customWidth="1"/>
    <col min="7691" max="7691" width="0.140625" style="1764" customWidth="1"/>
    <col min="7692" max="7692" width="7.28515625" style="1764" customWidth="1"/>
    <col min="7693" max="7693" width="7.7109375" style="1764" customWidth="1"/>
    <col min="7694" max="7694" width="5.5703125" style="1764" customWidth="1"/>
    <col min="7695" max="7695" width="2.5703125" style="1764" customWidth="1"/>
    <col min="7696" max="7696" width="5.5703125" style="1764" customWidth="1"/>
    <col min="7697" max="7697" width="1.5703125" style="1764" customWidth="1"/>
    <col min="7698" max="7698" width="5.5703125" style="1764" customWidth="1"/>
    <col min="7699" max="7699" width="1.5703125" style="1764" customWidth="1"/>
    <col min="7700" max="7935" width="9" style="1764"/>
    <col min="7936" max="7936" width="23.7109375" style="1764" customWidth="1"/>
    <col min="7937" max="7937" width="4.7109375" style="1764" customWidth="1"/>
    <col min="7938" max="7938" width="11.7109375" style="1764" customWidth="1"/>
    <col min="7939" max="7939" width="4.7109375" style="1764" customWidth="1"/>
    <col min="7940" max="7940" width="7.7109375" style="1764" customWidth="1"/>
    <col min="7941" max="7941" width="0" style="1764" hidden="1" customWidth="1"/>
    <col min="7942" max="7942" width="7.7109375" style="1764" customWidth="1"/>
    <col min="7943" max="7943" width="4.28515625" style="1764" customWidth="1"/>
    <col min="7944" max="7944" width="0.140625" style="1764" customWidth="1"/>
    <col min="7945" max="7945" width="6.7109375" style="1764" customWidth="1"/>
    <col min="7946" max="7946" width="7.7109375" style="1764" customWidth="1"/>
    <col min="7947" max="7947" width="0.140625" style="1764" customWidth="1"/>
    <col min="7948" max="7948" width="7.28515625" style="1764" customWidth="1"/>
    <col min="7949" max="7949" width="7.7109375" style="1764" customWidth="1"/>
    <col min="7950" max="7950" width="5.5703125" style="1764" customWidth="1"/>
    <col min="7951" max="7951" width="2.5703125" style="1764" customWidth="1"/>
    <col min="7952" max="7952" width="5.5703125" style="1764" customWidth="1"/>
    <col min="7953" max="7953" width="1.5703125" style="1764" customWidth="1"/>
    <col min="7954" max="7954" width="5.5703125" style="1764" customWidth="1"/>
    <col min="7955" max="7955" width="1.5703125" style="1764" customWidth="1"/>
    <col min="7956" max="8191" width="9" style="1764"/>
    <col min="8192" max="8192" width="23.7109375" style="1764" customWidth="1"/>
    <col min="8193" max="8193" width="4.7109375" style="1764" customWidth="1"/>
    <col min="8194" max="8194" width="11.7109375" style="1764" customWidth="1"/>
    <col min="8195" max="8195" width="4.7109375" style="1764" customWidth="1"/>
    <col min="8196" max="8196" width="7.7109375" style="1764" customWidth="1"/>
    <col min="8197" max="8197" width="0" style="1764" hidden="1" customWidth="1"/>
    <col min="8198" max="8198" width="7.7109375" style="1764" customWidth="1"/>
    <col min="8199" max="8199" width="4.28515625" style="1764" customWidth="1"/>
    <col min="8200" max="8200" width="0.140625" style="1764" customWidth="1"/>
    <col min="8201" max="8201" width="6.7109375" style="1764" customWidth="1"/>
    <col min="8202" max="8202" width="7.7109375" style="1764" customWidth="1"/>
    <col min="8203" max="8203" width="0.140625" style="1764" customWidth="1"/>
    <col min="8204" max="8204" width="7.28515625" style="1764" customWidth="1"/>
    <col min="8205" max="8205" width="7.7109375" style="1764" customWidth="1"/>
    <col min="8206" max="8206" width="5.5703125" style="1764" customWidth="1"/>
    <col min="8207" max="8207" width="2.5703125" style="1764" customWidth="1"/>
    <col min="8208" max="8208" width="5.5703125" style="1764" customWidth="1"/>
    <col min="8209" max="8209" width="1.5703125" style="1764" customWidth="1"/>
    <col min="8210" max="8210" width="5.5703125" style="1764" customWidth="1"/>
    <col min="8211" max="8211" width="1.5703125" style="1764" customWidth="1"/>
    <col min="8212" max="8447" width="9" style="1764"/>
    <col min="8448" max="8448" width="23.7109375" style="1764" customWidth="1"/>
    <col min="8449" max="8449" width="4.7109375" style="1764" customWidth="1"/>
    <col min="8450" max="8450" width="11.7109375" style="1764" customWidth="1"/>
    <col min="8451" max="8451" width="4.7109375" style="1764" customWidth="1"/>
    <col min="8452" max="8452" width="7.7109375" style="1764" customWidth="1"/>
    <col min="8453" max="8453" width="0" style="1764" hidden="1" customWidth="1"/>
    <col min="8454" max="8454" width="7.7109375" style="1764" customWidth="1"/>
    <col min="8455" max="8455" width="4.28515625" style="1764" customWidth="1"/>
    <col min="8456" max="8456" width="0.140625" style="1764" customWidth="1"/>
    <col min="8457" max="8457" width="6.7109375" style="1764" customWidth="1"/>
    <col min="8458" max="8458" width="7.7109375" style="1764" customWidth="1"/>
    <col min="8459" max="8459" width="0.140625" style="1764" customWidth="1"/>
    <col min="8460" max="8460" width="7.28515625" style="1764" customWidth="1"/>
    <col min="8461" max="8461" width="7.7109375" style="1764" customWidth="1"/>
    <col min="8462" max="8462" width="5.5703125" style="1764" customWidth="1"/>
    <col min="8463" max="8463" width="2.5703125" style="1764" customWidth="1"/>
    <col min="8464" max="8464" width="5.5703125" style="1764" customWidth="1"/>
    <col min="8465" max="8465" width="1.5703125" style="1764" customWidth="1"/>
    <col min="8466" max="8466" width="5.5703125" style="1764" customWidth="1"/>
    <col min="8467" max="8467" width="1.5703125" style="1764" customWidth="1"/>
    <col min="8468" max="8703" width="9" style="1764"/>
    <col min="8704" max="8704" width="23.7109375" style="1764" customWidth="1"/>
    <col min="8705" max="8705" width="4.7109375" style="1764" customWidth="1"/>
    <col min="8706" max="8706" width="11.7109375" style="1764" customWidth="1"/>
    <col min="8707" max="8707" width="4.7109375" style="1764" customWidth="1"/>
    <col min="8708" max="8708" width="7.7109375" style="1764" customWidth="1"/>
    <col min="8709" max="8709" width="0" style="1764" hidden="1" customWidth="1"/>
    <col min="8710" max="8710" width="7.7109375" style="1764" customWidth="1"/>
    <col min="8711" max="8711" width="4.28515625" style="1764" customWidth="1"/>
    <col min="8712" max="8712" width="0.140625" style="1764" customWidth="1"/>
    <col min="8713" max="8713" width="6.7109375" style="1764" customWidth="1"/>
    <col min="8714" max="8714" width="7.7109375" style="1764" customWidth="1"/>
    <col min="8715" max="8715" width="0.140625" style="1764" customWidth="1"/>
    <col min="8716" max="8716" width="7.28515625" style="1764" customWidth="1"/>
    <col min="8717" max="8717" width="7.7109375" style="1764" customWidth="1"/>
    <col min="8718" max="8718" width="5.5703125" style="1764" customWidth="1"/>
    <col min="8719" max="8719" width="2.5703125" style="1764" customWidth="1"/>
    <col min="8720" max="8720" width="5.5703125" style="1764" customWidth="1"/>
    <col min="8721" max="8721" width="1.5703125" style="1764" customWidth="1"/>
    <col min="8722" max="8722" width="5.5703125" style="1764" customWidth="1"/>
    <col min="8723" max="8723" width="1.5703125" style="1764" customWidth="1"/>
    <col min="8724" max="8959" width="9" style="1764"/>
    <col min="8960" max="8960" width="23.7109375" style="1764" customWidth="1"/>
    <col min="8961" max="8961" width="4.7109375" style="1764" customWidth="1"/>
    <col min="8962" max="8962" width="11.7109375" style="1764" customWidth="1"/>
    <col min="8963" max="8963" width="4.7109375" style="1764" customWidth="1"/>
    <col min="8964" max="8964" width="7.7109375" style="1764" customWidth="1"/>
    <col min="8965" max="8965" width="0" style="1764" hidden="1" customWidth="1"/>
    <col min="8966" max="8966" width="7.7109375" style="1764" customWidth="1"/>
    <col min="8967" max="8967" width="4.28515625" style="1764" customWidth="1"/>
    <col min="8968" max="8968" width="0.140625" style="1764" customWidth="1"/>
    <col min="8969" max="8969" width="6.7109375" style="1764" customWidth="1"/>
    <col min="8970" max="8970" width="7.7109375" style="1764" customWidth="1"/>
    <col min="8971" max="8971" width="0.140625" style="1764" customWidth="1"/>
    <col min="8972" max="8972" width="7.28515625" style="1764" customWidth="1"/>
    <col min="8973" max="8973" width="7.7109375" style="1764" customWidth="1"/>
    <col min="8974" max="8974" width="5.5703125" style="1764" customWidth="1"/>
    <col min="8975" max="8975" width="2.5703125" style="1764" customWidth="1"/>
    <col min="8976" max="8976" width="5.5703125" style="1764" customWidth="1"/>
    <col min="8977" max="8977" width="1.5703125" style="1764" customWidth="1"/>
    <col min="8978" max="8978" width="5.5703125" style="1764" customWidth="1"/>
    <col min="8979" max="8979" width="1.5703125" style="1764" customWidth="1"/>
    <col min="8980" max="9215" width="9" style="1764"/>
    <col min="9216" max="9216" width="23.7109375" style="1764" customWidth="1"/>
    <col min="9217" max="9217" width="4.7109375" style="1764" customWidth="1"/>
    <col min="9218" max="9218" width="11.7109375" style="1764" customWidth="1"/>
    <col min="9219" max="9219" width="4.7109375" style="1764" customWidth="1"/>
    <col min="9220" max="9220" width="7.7109375" style="1764" customWidth="1"/>
    <col min="9221" max="9221" width="0" style="1764" hidden="1" customWidth="1"/>
    <col min="9222" max="9222" width="7.7109375" style="1764" customWidth="1"/>
    <col min="9223" max="9223" width="4.28515625" style="1764" customWidth="1"/>
    <col min="9224" max="9224" width="0.140625" style="1764" customWidth="1"/>
    <col min="9225" max="9225" width="6.7109375" style="1764" customWidth="1"/>
    <col min="9226" max="9226" width="7.7109375" style="1764" customWidth="1"/>
    <col min="9227" max="9227" width="0.140625" style="1764" customWidth="1"/>
    <col min="9228" max="9228" width="7.28515625" style="1764" customWidth="1"/>
    <col min="9229" max="9229" width="7.7109375" style="1764" customWidth="1"/>
    <col min="9230" max="9230" width="5.5703125" style="1764" customWidth="1"/>
    <col min="9231" max="9231" width="2.5703125" style="1764" customWidth="1"/>
    <col min="9232" max="9232" width="5.5703125" style="1764" customWidth="1"/>
    <col min="9233" max="9233" width="1.5703125" style="1764" customWidth="1"/>
    <col min="9234" max="9234" width="5.5703125" style="1764" customWidth="1"/>
    <col min="9235" max="9235" width="1.5703125" style="1764" customWidth="1"/>
    <col min="9236" max="9471" width="9" style="1764"/>
    <col min="9472" max="9472" width="23.7109375" style="1764" customWidth="1"/>
    <col min="9473" max="9473" width="4.7109375" style="1764" customWidth="1"/>
    <col min="9474" max="9474" width="11.7109375" style="1764" customWidth="1"/>
    <col min="9475" max="9475" width="4.7109375" style="1764" customWidth="1"/>
    <col min="9476" max="9476" width="7.7109375" style="1764" customWidth="1"/>
    <col min="9477" max="9477" width="0" style="1764" hidden="1" customWidth="1"/>
    <col min="9478" max="9478" width="7.7109375" style="1764" customWidth="1"/>
    <col min="9479" max="9479" width="4.28515625" style="1764" customWidth="1"/>
    <col min="9480" max="9480" width="0.140625" style="1764" customWidth="1"/>
    <col min="9481" max="9481" width="6.7109375" style="1764" customWidth="1"/>
    <col min="9482" max="9482" width="7.7109375" style="1764" customWidth="1"/>
    <col min="9483" max="9483" width="0.140625" style="1764" customWidth="1"/>
    <col min="9484" max="9484" width="7.28515625" style="1764" customWidth="1"/>
    <col min="9485" max="9485" width="7.7109375" style="1764" customWidth="1"/>
    <col min="9486" max="9486" width="5.5703125" style="1764" customWidth="1"/>
    <col min="9487" max="9487" width="2.5703125" style="1764" customWidth="1"/>
    <col min="9488" max="9488" width="5.5703125" style="1764" customWidth="1"/>
    <col min="9489" max="9489" width="1.5703125" style="1764" customWidth="1"/>
    <col min="9490" max="9490" width="5.5703125" style="1764" customWidth="1"/>
    <col min="9491" max="9491" width="1.5703125" style="1764" customWidth="1"/>
    <col min="9492" max="9727" width="9" style="1764"/>
    <col min="9728" max="9728" width="23.7109375" style="1764" customWidth="1"/>
    <col min="9729" max="9729" width="4.7109375" style="1764" customWidth="1"/>
    <col min="9730" max="9730" width="11.7109375" style="1764" customWidth="1"/>
    <col min="9731" max="9731" width="4.7109375" style="1764" customWidth="1"/>
    <col min="9732" max="9732" width="7.7109375" style="1764" customWidth="1"/>
    <col min="9733" max="9733" width="0" style="1764" hidden="1" customWidth="1"/>
    <col min="9734" max="9734" width="7.7109375" style="1764" customWidth="1"/>
    <col min="9735" max="9735" width="4.28515625" style="1764" customWidth="1"/>
    <col min="9736" max="9736" width="0.140625" style="1764" customWidth="1"/>
    <col min="9737" max="9737" width="6.7109375" style="1764" customWidth="1"/>
    <col min="9738" max="9738" width="7.7109375" style="1764" customWidth="1"/>
    <col min="9739" max="9739" width="0.140625" style="1764" customWidth="1"/>
    <col min="9740" max="9740" width="7.28515625" style="1764" customWidth="1"/>
    <col min="9741" max="9741" width="7.7109375" style="1764" customWidth="1"/>
    <col min="9742" max="9742" width="5.5703125" style="1764" customWidth="1"/>
    <col min="9743" max="9743" width="2.5703125" style="1764" customWidth="1"/>
    <col min="9744" max="9744" width="5.5703125" style="1764" customWidth="1"/>
    <col min="9745" max="9745" width="1.5703125" style="1764" customWidth="1"/>
    <col min="9746" max="9746" width="5.5703125" style="1764" customWidth="1"/>
    <col min="9747" max="9747" width="1.5703125" style="1764" customWidth="1"/>
    <col min="9748" max="9983" width="9" style="1764"/>
    <col min="9984" max="9984" width="23.7109375" style="1764" customWidth="1"/>
    <col min="9985" max="9985" width="4.7109375" style="1764" customWidth="1"/>
    <col min="9986" max="9986" width="11.7109375" style="1764" customWidth="1"/>
    <col min="9987" max="9987" width="4.7109375" style="1764" customWidth="1"/>
    <col min="9988" max="9988" width="7.7109375" style="1764" customWidth="1"/>
    <col min="9989" max="9989" width="0" style="1764" hidden="1" customWidth="1"/>
    <col min="9990" max="9990" width="7.7109375" style="1764" customWidth="1"/>
    <col min="9991" max="9991" width="4.28515625" style="1764" customWidth="1"/>
    <col min="9992" max="9992" width="0.140625" style="1764" customWidth="1"/>
    <col min="9993" max="9993" width="6.7109375" style="1764" customWidth="1"/>
    <col min="9994" max="9994" width="7.7109375" style="1764" customWidth="1"/>
    <col min="9995" max="9995" width="0.140625" style="1764" customWidth="1"/>
    <col min="9996" max="9996" width="7.28515625" style="1764" customWidth="1"/>
    <col min="9997" max="9997" width="7.7109375" style="1764" customWidth="1"/>
    <col min="9998" max="9998" width="5.5703125" style="1764" customWidth="1"/>
    <col min="9999" max="9999" width="2.5703125" style="1764" customWidth="1"/>
    <col min="10000" max="10000" width="5.5703125" style="1764" customWidth="1"/>
    <col min="10001" max="10001" width="1.5703125" style="1764" customWidth="1"/>
    <col min="10002" max="10002" width="5.5703125" style="1764" customWidth="1"/>
    <col min="10003" max="10003" width="1.5703125" style="1764" customWidth="1"/>
    <col min="10004" max="10239" width="9" style="1764"/>
    <col min="10240" max="10240" width="23.7109375" style="1764" customWidth="1"/>
    <col min="10241" max="10241" width="4.7109375" style="1764" customWidth="1"/>
    <col min="10242" max="10242" width="11.7109375" style="1764" customWidth="1"/>
    <col min="10243" max="10243" width="4.7109375" style="1764" customWidth="1"/>
    <col min="10244" max="10244" width="7.7109375" style="1764" customWidth="1"/>
    <col min="10245" max="10245" width="0" style="1764" hidden="1" customWidth="1"/>
    <col min="10246" max="10246" width="7.7109375" style="1764" customWidth="1"/>
    <col min="10247" max="10247" width="4.28515625" style="1764" customWidth="1"/>
    <col min="10248" max="10248" width="0.140625" style="1764" customWidth="1"/>
    <col min="10249" max="10249" width="6.7109375" style="1764" customWidth="1"/>
    <col min="10250" max="10250" width="7.7109375" style="1764" customWidth="1"/>
    <col min="10251" max="10251" width="0.140625" style="1764" customWidth="1"/>
    <col min="10252" max="10252" width="7.28515625" style="1764" customWidth="1"/>
    <col min="10253" max="10253" width="7.7109375" style="1764" customWidth="1"/>
    <col min="10254" max="10254" width="5.5703125" style="1764" customWidth="1"/>
    <col min="10255" max="10255" width="2.5703125" style="1764" customWidth="1"/>
    <col min="10256" max="10256" width="5.5703125" style="1764" customWidth="1"/>
    <col min="10257" max="10257" width="1.5703125" style="1764" customWidth="1"/>
    <col min="10258" max="10258" width="5.5703125" style="1764" customWidth="1"/>
    <col min="10259" max="10259" width="1.5703125" style="1764" customWidth="1"/>
    <col min="10260" max="10495" width="9" style="1764"/>
    <col min="10496" max="10496" width="23.7109375" style="1764" customWidth="1"/>
    <col min="10497" max="10497" width="4.7109375" style="1764" customWidth="1"/>
    <col min="10498" max="10498" width="11.7109375" style="1764" customWidth="1"/>
    <col min="10499" max="10499" width="4.7109375" style="1764" customWidth="1"/>
    <col min="10500" max="10500" width="7.7109375" style="1764" customWidth="1"/>
    <col min="10501" max="10501" width="0" style="1764" hidden="1" customWidth="1"/>
    <col min="10502" max="10502" width="7.7109375" style="1764" customWidth="1"/>
    <col min="10503" max="10503" width="4.28515625" style="1764" customWidth="1"/>
    <col min="10504" max="10504" width="0.140625" style="1764" customWidth="1"/>
    <col min="10505" max="10505" width="6.7109375" style="1764" customWidth="1"/>
    <col min="10506" max="10506" width="7.7109375" style="1764" customWidth="1"/>
    <col min="10507" max="10507" width="0.140625" style="1764" customWidth="1"/>
    <col min="10508" max="10508" width="7.28515625" style="1764" customWidth="1"/>
    <col min="10509" max="10509" width="7.7109375" style="1764" customWidth="1"/>
    <col min="10510" max="10510" width="5.5703125" style="1764" customWidth="1"/>
    <col min="10511" max="10511" width="2.5703125" style="1764" customWidth="1"/>
    <col min="10512" max="10512" width="5.5703125" style="1764" customWidth="1"/>
    <col min="10513" max="10513" width="1.5703125" style="1764" customWidth="1"/>
    <col min="10514" max="10514" width="5.5703125" style="1764" customWidth="1"/>
    <col min="10515" max="10515" width="1.5703125" style="1764" customWidth="1"/>
    <col min="10516" max="10751" width="9" style="1764"/>
    <col min="10752" max="10752" width="23.7109375" style="1764" customWidth="1"/>
    <col min="10753" max="10753" width="4.7109375" style="1764" customWidth="1"/>
    <col min="10754" max="10754" width="11.7109375" style="1764" customWidth="1"/>
    <col min="10755" max="10755" width="4.7109375" style="1764" customWidth="1"/>
    <col min="10756" max="10756" width="7.7109375" style="1764" customWidth="1"/>
    <col min="10757" max="10757" width="0" style="1764" hidden="1" customWidth="1"/>
    <col min="10758" max="10758" width="7.7109375" style="1764" customWidth="1"/>
    <col min="10759" max="10759" width="4.28515625" style="1764" customWidth="1"/>
    <col min="10760" max="10760" width="0.140625" style="1764" customWidth="1"/>
    <col min="10761" max="10761" width="6.7109375" style="1764" customWidth="1"/>
    <col min="10762" max="10762" width="7.7109375" style="1764" customWidth="1"/>
    <col min="10763" max="10763" width="0.140625" style="1764" customWidth="1"/>
    <col min="10764" max="10764" width="7.28515625" style="1764" customWidth="1"/>
    <col min="10765" max="10765" width="7.7109375" style="1764" customWidth="1"/>
    <col min="10766" max="10766" width="5.5703125" style="1764" customWidth="1"/>
    <col min="10767" max="10767" width="2.5703125" style="1764" customWidth="1"/>
    <col min="10768" max="10768" width="5.5703125" style="1764" customWidth="1"/>
    <col min="10769" max="10769" width="1.5703125" style="1764" customWidth="1"/>
    <col min="10770" max="10770" width="5.5703125" style="1764" customWidth="1"/>
    <col min="10771" max="10771" width="1.5703125" style="1764" customWidth="1"/>
    <col min="10772" max="11007" width="9" style="1764"/>
    <col min="11008" max="11008" width="23.7109375" style="1764" customWidth="1"/>
    <col min="11009" max="11009" width="4.7109375" style="1764" customWidth="1"/>
    <col min="11010" max="11010" width="11.7109375" style="1764" customWidth="1"/>
    <col min="11011" max="11011" width="4.7109375" style="1764" customWidth="1"/>
    <col min="11012" max="11012" width="7.7109375" style="1764" customWidth="1"/>
    <col min="11013" max="11013" width="0" style="1764" hidden="1" customWidth="1"/>
    <col min="11014" max="11014" width="7.7109375" style="1764" customWidth="1"/>
    <col min="11015" max="11015" width="4.28515625" style="1764" customWidth="1"/>
    <col min="11016" max="11016" width="0.140625" style="1764" customWidth="1"/>
    <col min="11017" max="11017" width="6.7109375" style="1764" customWidth="1"/>
    <col min="11018" max="11018" width="7.7109375" style="1764" customWidth="1"/>
    <col min="11019" max="11019" width="0.140625" style="1764" customWidth="1"/>
    <col min="11020" max="11020" width="7.28515625" style="1764" customWidth="1"/>
    <col min="11021" max="11021" width="7.7109375" style="1764" customWidth="1"/>
    <col min="11022" max="11022" width="5.5703125" style="1764" customWidth="1"/>
    <col min="11023" max="11023" width="2.5703125" style="1764" customWidth="1"/>
    <col min="11024" max="11024" width="5.5703125" style="1764" customWidth="1"/>
    <col min="11025" max="11025" width="1.5703125" style="1764" customWidth="1"/>
    <col min="11026" max="11026" width="5.5703125" style="1764" customWidth="1"/>
    <col min="11027" max="11027" width="1.5703125" style="1764" customWidth="1"/>
    <col min="11028" max="11263" width="9" style="1764"/>
    <col min="11264" max="11264" width="23.7109375" style="1764" customWidth="1"/>
    <col min="11265" max="11265" width="4.7109375" style="1764" customWidth="1"/>
    <col min="11266" max="11266" width="11.7109375" style="1764" customWidth="1"/>
    <col min="11267" max="11267" width="4.7109375" style="1764" customWidth="1"/>
    <col min="11268" max="11268" width="7.7109375" style="1764" customWidth="1"/>
    <col min="11269" max="11269" width="0" style="1764" hidden="1" customWidth="1"/>
    <col min="11270" max="11270" width="7.7109375" style="1764" customWidth="1"/>
    <col min="11271" max="11271" width="4.28515625" style="1764" customWidth="1"/>
    <col min="11272" max="11272" width="0.140625" style="1764" customWidth="1"/>
    <col min="11273" max="11273" width="6.7109375" style="1764" customWidth="1"/>
    <col min="11274" max="11274" width="7.7109375" style="1764" customWidth="1"/>
    <col min="11275" max="11275" width="0.140625" style="1764" customWidth="1"/>
    <col min="11276" max="11276" width="7.28515625" style="1764" customWidth="1"/>
    <col min="11277" max="11277" width="7.7109375" style="1764" customWidth="1"/>
    <col min="11278" max="11278" width="5.5703125" style="1764" customWidth="1"/>
    <col min="11279" max="11279" width="2.5703125" style="1764" customWidth="1"/>
    <col min="11280" max="11280" width="5.5703125" style="1764" customWidth="1"/>
    <col min="11281" max="11281" width="1.5703125" style="1764" customWidth="1"/>
    <col min="11282" max="11282" width="5.5703125" style="1764" customWidth="1"/>
    <col min="11283" max="11283" width="1.5703125" style="1764" customWidth="1"/>
    <col min="11284" max="11519" width="9" style="1764"/>
    <col min="11520" max="11520" width="23.7109375" style="1764" customWidth="1"/>
    <col min="11521" max="11521" width="4.7109375" style="1764" customWidth="1"/>
    <col min="11522" max="11522" width="11.7109375" style="1764" customWidth="1"/>
    <col min="11523" max="11523" width="4.7109375" style="1764" customWidth="1"/>
    <col min="11524" max="11524" width="7.7109375" style="1764" customWidth="1"/>
    <col min="11525" max="11525" width="0" style="1764" hidden="1" customWidth="1"/>
    <col min="11526" max="11526" width="7.7109375" style="1764" customWidth="1"/>
    <col min="11527" max="11527" width="4.28515625" style="1764" customWidth="1"/>
    <col min="11528" max="11528" width="0.140625" style="1764" customWidth="1"/>
    <col min="11529" max="11529" width="6.7109375" style="1764" customWidth="1"/>
    <col min="11530" max="11530" width="7.7109375" style="1764" customWidth="1"/>
    <col min="11531" max="11531" width="0.140625" style="1764" customWidth="1"/>
    <col min="11532" max="11532" width="7.28515625" style="1764" customWidth="1"/>
    <col min="11533" max="11533" width="7.7109375" style="1764" customWidth="1"/>
    <col min="11534" max="11534" width="5.5703125" style="1764" customWidth="1"/>
    <col min="11535" max="11535" width="2.5703125" style="1764" customWidth="1"/>
    <col min="11536" max="11536" width="5.5703125" style="1764" customWidth="1"/>
    <col min="11537" max="11537" width="1.5703125" style="1764" customWidth="1"/>
    <col min="11538" max="11538" width="5.5703125" style="1764" customWidth="1"/>
    <col min="11539" max="11539" width="1.5703125" style="1764" customWidth="1"/>
    <col min="11540" max="11775" width="9" style="1764"/>
    <col min="11776" max="11776" width="23.7109375" style="1764" customWidth="1"/>
    <col min="11777" max="11777" width="4.7109375" style="1764" customWidth="1"/>
    <col min="11778" max="11778" width="11.7109375" style="1764" customWidth="1"/>
    <col min="11779" max="11779" width="4.7109375" style="1764" customWidth="1"/>
    <col min="11780" max="11780" width="7.7109375" style="1764" customWidth="1"/>
    <col min="11781" max="11781" width="0" style="1764" hidden="1" customWidth="1"/>
    <col min="11782" max="11782" width="7.7109375" style="1764" customWidth="1"/>
    <col min="11783" max="11783" width="4.28515625" style="1764" customWidth="1"/>
    <col min="11784" max="11784" width="0.140625" style="1764" customWidth="1"/>
    <col min="11785" max="11785" width="6.7109375" style="1764" customWidth="1"/>
    <col min="11786" max="11786" width="7.7109375" style="1764" customWidth="1"/>
    <col min="11787" max="11787" width="0.140625" style="1764" customWidth="1"/>
    <col min="11788" max="11788" width="7.28515625" style="1764" customWidth="1"/>
    <col min="11789" max="11789" width="7.7109375" style="1764" customWidth="1"/>
    <col min="11790" max="11790" width="5.5703125" style="1764" customWidth="1"/>
    <col min="11791" max="11791" width="2.5703125" style="1764" customWidth="1"/>
    <col min="11792" max="11792" width="5.5703125" style="1764" customWidth="1"/>
    <col min="11793" max="11793" width="1.5703125" style="1764" customWidth="1"/>
    <col min="11794" max="11794" width="5.5703125" style="1764" customWidth="1"/>
    <col min="11795" max="11795" width="1.5703125" style="1764" customWidth="1"/>
    <col min="11796" max="12031" width="9" style="1764"/>
    <col min="12032" max="12032" width="23.7109375" style="1764" customWidth="1"/>
    <col min="12033" max="12033" width="4.7109375" style="1764" customWidth="1"/>
    <col min="12034" max="12034" width="11.7109375" style="1764" customWidth="1"/>
    <col min="12035" max="12035" width="4.7109375" style="1764" customWidth="1"/>
    <col min="12036" max="12036" width="7.7109375" style="1764" customWidth="1"/>
    <col min="12037" max="12037" width="0" style="1764" hidden="1" customWidth="1"/>
    <col min="12038" max="12038" width="7.7109375" style="1764" customWidth="1"/>
    <col min="12039" max="12039" width="4.28515625" style="1764" customWidth="1"/>
    <col min="12040" max="12040" width="0.140625" style="1764" customWidth="1"/>
    <col min="12041" max="12041" width="6.7109375" style="1764" customWidth="1"/>
    <col min="12042" max="12042" width="7.7109375" style="1764" customWidth="1"/>
    <col min="12043" max="12043" width="0.140625" style="1764" customWidth="1"/>
    <col min="12044" max="12044" width="7.28515625" style="1764" customWidth="1"/>
    <col min="12045" max="12045" width="7.7109375" style="1764" customWidth="1"/>
    <col min="12046" max="12046" width="5.5703125" style="1764" customWidth="1"/>
    <col min="12047" max="12047" width="2.5703125" style="1764" customWidth="1"/>
    <col min="12048" max="12048" width="5.5703125" style="1764" customWidth="1"/>
    <col min="12049" max="12049" width="1.5703125" style="1764" customWidth="1"/>
    <col min="12050" max="12050" width="5.5703125" style="1764" customWidth="1"/>
    <col min="12051" max="12051" width="1.5703125" style="1764" customWidth="1"/>
    <col min="12052" max="12287" width="9" style="1764"/>
    <col min="12288" max="12288" width="23.7109375" style="1764" customWidth="1"/>
    <col min="12289" max="12289" width="4.7109375" style="1764" customWidth="1"/>
    <col min="12290" max="12290" width="11.7109375" style="1764" customWidth="1"/>
    <col min="12291" max="12291" width="4.7109375" style="1764" customWidth="1"/>
    <col min="12292" max="12292" width="7.7109375" style="1764" customWidth="1"/>
    <col min="12293" max="12293" width="0" style="1764" hidden="1" customWidth="1"/>
    <col min="12294" max="12294" width="7.7109375" style="1764" customWidth="1"/>
    <col min="12295" max="12295" width="4.28515625" style="1764" customWidth="1"/>
    <col min="12296" max="12296" width="0.140625" style="1764" customWidth="1"/>
    <col min="12297" max="12297" width="6.7109375" style="1764" customWidth="1"/>
    <col min="12298" max="12298" width="7.7109375" style="1764" customWidth="1"/>
    <col min="12299" max="12299" width="0.140625" style="1764" customWidth="1"/>
    <col min="12300" max="12300" width="7.28515625" style="1764" customWidth="1"/>
    <col min="12301" max="12301" width="7.7109375" style="1764" customWidth="1"/>
    <col min="12302" max="12302" width="5.5703125" style="1764" customWidth="1"/>
    <col min="12303" max="12303" width="2.5703125" style="1764" customWidth="1"/>
    <col min="12304" max="12304" width="5.5703125" style="1764" customWidth="1"/>
    <col min="12305" max="12305" width="1.5703125" style="1764" customWidth="1"/>
    <col min="12306" max="12306" width="5.5703125" style="1764" customWidth="1"/>
    <col min="12307" max="12307" width="1.5703125" style="1764" customWidth="1"/>
    <col min="12308" max="12543" width="9" style="1764"/>
    <col min="12544" max="12544" width="23.7109375" style="1764" customWidth="1"/>
    <col min="12545" max="12545" width="4.7109375" style="1764" customWidth="1"/>
    <col min="12546" max="12546" width="11.7109375" style="1764" customWidth="1"/>
    <col min="12547" max="12547" width="4.7109375" style="1764" customWidth="1"/>
    <col min="12548" max="12548" width="7.7109375" style="1764" customWidth="1"/>
    <col min="12549" max="12549" width="0" style="1764" hidden="1" customWidth="1"/>
    <col min="12550" max="12550" width="7.7109375" style="1764" customWidth="1"/>
    <col min="12551" max="12551" width="4.28515625" style="1764" customWidth="1"/>
    <col min="12552" max="12552" width="0.140625" style="1764" customWidth="1"/>
    <col min="12553" max="12553" width="6.7109375" style="1764" customWidth="1"/>
    <col min="12554" max="12554" width="7.7109375" style="1764" customWidth="1"/>
    <col min="12555" max="12555" width="0.140625" style="1764" customWidth="1"/>
    <col min="12556" max="12556" width="7.28515625" style="1764" customWidth="1"/>
    <col min="12557" max="12557" width="7.7109375" style="1764" customWidth="1"/>
    <col min="12558" max="12558" width="5.5703125" style="1764" customWidth="1"/>
    <col min="12559" max="12559" width="2.5703125" style="1764" customWidth="1"/>
    <col min="12560" max="12560" width="5.5703125" style="1764" customWidth="1"/>
    <col min="12561" max="12561" width="1.5703125" style="1764" customWidth="1"/>
    <col min="12562" max="12562" width="5.5703125" style="1764" customWidth="1"/>
    <col min="12563" max="12563" width="1.5703125" style="1764" customWidth="1"/>
    <col min="12564" max="12799" width="9" style="1764"/>
    <col min="12800" max="12800" width="23.7109375" style="1764" customWidth="1"/>
    <col min="12801" max="12801" width="4.7109375" style="1764" customWidth="1"/>
    <col min="12802" max="12802" width="11.7109375" style="1764" customWidth="1"/>
    <col min="12803" max="12803" width="4.7109375" style="1764" customWidth="1"/>
    <col min="12804" max="12804" width="7.7109375" style="1764" customWidth="1"/>
    <col min="12805" max="12805" width="0" style="1764" hidden="1" customWidth="1"/>
    <col min="12806" max="12806" width="7.7109375" style="1764" customWidth="1"/>
    <col min="12807" max="12807" width="4.28515625" style="1764" customWidth="1"/>
    <col min="12808" max="12808" width="0.140625" style="1764" customWidth="1"/>
    <col min="12809" max="12809" width="6.7109375" style="1764" customWidth="1"/>
    <col min="12810" max="12810" width="7.7109375" style="1764" customWidth="1"/>
    <col min="12811" max="12811" width="0.140625" style="1764" customWidth="1"/>
    <col min="12812" max="12812" width="7.28515625" style="1764" customWidth="1"/>
    <col min="12813" max="12813" width="7.7109375" style="1764" customWidth="1"/>
    <col min="12814" max="12814" width="5.5703125" style="1764" customWidth="1"/>
    <col min="12815" max="12815" width="2.5703125" style="1764" customWidth="1"/>
    <col min="12816" max="12816" width="5.5703125" style="1764" customWidth="1"/>
    <col min="12817" max="12817" width="1.5703125" style="1764" customWidth="1"/>
    <col min="12818" max="12818" width="5.5703125" style="1764" customWidth="1"/>
    <col min="12819" max="12819" width="1.5703125" style="1764" customWidth="1"/>
    <col min="12820" max="13055" width="9" style="1764"/>
    <col min="13056" max="13056" width="23.7109375" style="1764" customWidth="1"/>
    <col min="13057" max="13057" width="4.7109375" style="1764" customWidth="1"/>
    <col min="13058" max="13058" width="11.7109375" style="1764" customWidth="1"/>
    <col min="13059" max="13059" width="4.7109375" style="1764" customWidth="1"/>
    <col min="13060" max="13060" width="7.7109375" style="1764" customWidth="1"/>
    <col min="13061" max="13061" width="0" style="1764" hidden="1" customWidth="1"/>
    <col min="13062" max="13062" width="7.7109375" style="1764" customWidth="1"/>
    <col min="13063" max="13063" width="4.28515625" style="1764" customWidth="1"/>
    <col min="13064" max="13064" width="0.140625" style="1764" customWidth="1"/>
    <col min="13065" max="13065" width="6.7109375" style="1764" customWidth="1"/>
    <col min="13066" max="13066" width="7.7109375" style="1764" customWidth="1"/>
    <col min="13067" max="13067" width="0.140625" style="1764" customWidth="1"/>
    <col min="13068" max="13068" width="7.28515625" style="1764" customWidth="1"/>
    <col min="13069" max="13069" width="7.7109375" style="1764" customWidth="1"/>
    <col min="13070" max="13070" width="5.5703125" style="1764" customWidth="1"/>
    <col min="13071" max="13071" width="2.5703125" style="1764" customWidth="1"/>
    <col min="13072" max="13072" width="5.5703125" style="1764" customWidth="1"/>
    <col min="13073" max="13073" width="1.5703125" style="1764" customWidth="1"/>
    <col min="13074" max="13074" width="5.5703125" style="1764" customWidth="1"/>
    <col min="13075" max="13075" width="1.5703125" style="1764" customWidth="1"/>
    <col min="13076" max="13311" width="9" style="1764"/>
    <col min="13312" max="13312" width="23.7109375" style="1764" customWidth="1"/>
    <col min="13313" max="13313" width="4.7109375" style="1764" customWidth="1"/>
    <col min="13314" max="13314" width="11.7109375" style="1764" customWidth="1"/>
    <col min="13315" max="13315" width="4.7109375" style="1764" customWidth="1"/>
    <col min="13316" max="13316" width="7.7109375" style="1764" customWidth="1"/>
    <col min="13317" max="13317" width="0" style="1764" hidden="1" customWidth="1"/>
    <col min="13318" max="13318" width="7.7109375" style="1764" customWidth="1"/>
    <col min="13319" max="13319" width="4.28515625" style="1764" customWidth="1"/>
    <col min="13320" max="13320" width="0.140625" style="1764" customWidth="1"/>
    <col min="13321" max="13321" width="6.7109375" style="1764" customWidth="1"/>
    <col min="13322" max="13322" width="7.7109375" style="1764" customWidth="1"/>
    <col min="13323" max="13323" width="0.140625" style="1764" customWidth="1"/>
    <col min="13324" max="13324" width="7.28515625" style="1764" customWidth="1"/>
    <col min="13325" max="13325" width="7.7109375" style="1764" customWidth="1"/>
    <col min="13326" max="13326" width="5.5703125" style="1764" customWidth="1"/>
    <col min="13327" max="13327" width="2.5703125" style="1764" customWidth="1"/>
    <col min="13328" max="13328" width="5.5703125" style="1764" customWidth="1"/>
    <col min="13329" max="13329" width="1.5703125" style="1764" customWidth="1"/>
    <col min="13330" max="13330" width="5.5703125" style="1764" customWidth="1"/>
    <col min="13331" max="13331" width="1.5703125" style="1764" customWidth="1"/>
    <col min="13332" max="13567" width="9" style="1764"/>
    <col min="13568" max="13568" width="23.7109375" style="1764" customWidth="1"/>
    <col min="13569" max="13569" width="4.7109375" style="1764" customWidth="1"/>
    <col min="13570" max="13570" width="11.7109375" style="1764" customWidth="1"/>
    <col min="13571" max="13571" width="4.7109375" style="1764" customWidth="1"/>
    <col min="13572" max="13572" width="7.7109375" style="1764" customWidth="1"/>
    <col min="13573" max="13573" width="0" style="1764" hidden="1" customWidth="1"/>
    <col min="13574" max="13574" width="7.7109375" style="1764" customWidth="1"/>
    <col min="13575" max="13575" width="4.28515625" style="1764" customWidth="1"/>
    <col min="13576" max="13576" width="0.140625" style="1764" customWidth="1"/>
    <col min="13577" max="13577" width="6.7109375" style="1764" customWidth="1"/>
    <col min="13578" max="13578" width="7.7109375" style="1764" customWidth="1"/>
    <col min="13579" max="13579" width="0.140625" style="1764" customWidth="1"/>
    <col min="13580" max="13580" width="7.28515625" style="1764" customWidth="1"/>
    <col min="13581" max="13581" width="7.7109375" style="1764" customWidth="1"/>
    <col min="13582" max="13582" width="5.5703125" style="1764" customWidth="1"/>
    <col min="13583" max="13583" width="2.5703125" style="1764" customWidth="1"/>
    <col min="13584" max="13584" width="5.5703125" style="1764" customWidth="1"/>
    <col min="13585" max="13585" width="1.5703125" style="1764" customWidth="1"/>
    <col min="13586" max="13586" width="5.5703125" style="1764" customWidth="1"/>
    <col min="13587" max="13587" width="1.5703125" style="1764" customWidth="1"/>
    <col min="13588" max="13823" width="9" style="1764"/>
    <col min="13824" max="13824" width="23.7109375" style="1764" customWidth="1"/>
    <col min="13825" max="13825" width="4.7109375" style="1764" customWidth="1"/>
    <col min="13826" max="13826" width="11.7109375" style="1764" customWidth="1"/>
    <col min="13827" max="13827" width="4.7109375" style="1764" customWidth="1"/>
    <col min="13828" max="13828" width="7.7109375" style="1764" customWidth="1"/>
    <col min="13829" max="13829" width="0" style="1764" hidden="1" customWidth="1"/>
    <col min="13830" max="13830" width="7.7109375" style="1764" customWidth="1"/>
    <col min="13831" max="13831" width="4.28515625" style="1764" customWidth="1"/>
    <col min="13832" max="13832" width="0.140625" style="1764" customWidth="1"/>
    <col min="13833" max="13833" width="6.7109375" style="1764" customWidth="1"/>
    <col min="13834" max="13834" width="7.7109375" style="1764" customWidth="1"/>
    <col min="13835" max="13835" width="0.140625" style="1764" customWidth="1"/>
    <col min="13836" max="13836" width="7.28515625" style="1764" customWidth="1"/>
    <col min="13837" max="13837" width="7.7109375" style="1764" customWidth="1"/>
    <col min="13838" max="13838" width="5.5703125" style="1764" customWidth="1"/>
    <col min="13839" max="13839" width="2.5703125" style="1764" customWidth="1"/>
    <col min="13840" max="13840" width="5.5703125" style="1764" customWidth="1"/>
    <col min="13841" max="13841" width="1.5703125" style="1764" customWidth="1"/>
    <col min="13842" max="13842" width="5.5703125" style="1764" customWidth="1"/>
    <col min="13843" max="13843" width="1.5703125" style="1764" customWidth="1"/>
    <col min="13844" max="14079" width="9" style="1764"/>
    <col min="14080" max="14080" width="23.7109375" style="1764" customWidth="1"/>
    <col min="14081" max="14081" width="4.7109375" style="1764" customWidth="1"/>
    <col min="14082" max="14082" width="11.7109375" style="1764" customWidth="1"/>
    <col min="14083" max="14083" width="4.7109375" style="1764" customWidth="1"/>
    <col min="14084" max="14084" width="7.7109375" style="1764" customWidth="1"/>
    <col min="14085" max="14085" width="0" style="1764" hidden="1" customWidth="1"/>
    <col min="14086" max="14086" width="7.7109375" style="1764" customWidth="1"/>
    <col min="14087" max="14087" width="4.28515625" style="1764" customWidth="1"/>
    <col min="14088" max="14088" width="0.140625" style="1764" customWidth="1"/>
    <col min="14089" max="14089" width="6.7109375" style="1764" customWidth="1"/>
    <col min="14090" max="14090" width="7.7109375" style="1764" customWidth="1"/>
    <col min="14091" max="14091" width="0.140625" style="1764" customWidth="1"/>
    <col min="14092" max="14092" width="7.28515625" style="1764" customWidth="1"/>
    <col min="14093" max="14093" width="7.7109375" style="1764" customWidth="1"/>
    <col min="14094" max="14094" width="5.5703125" style="1764" customWidth="1"/>
    <col min="14095" max="14095" width="2.5703125" style="1764" customWidth="1"/>
    <col min="14096" max="14096" width="5.5703125" style="1764" customWidth="1"/>
    <col min="14097" max="14097" width="1.5703125" style="1764" customWidth="1"/>
    <col min="14098" max="14098" width="5.5703125" style="1764" customWidth="1"/>
    <col min="14099" max="14099" width="1.5703125" style="1764" customWidth="1"/>
    <col min="14100" max="14335" width="9" style="1764"/>
    <col min="14336" max="14336" width="23.7109375" style="1764" customWidth="1"/>
    <col min="14337" max="14337" width="4.7109375" style="1764" customWidth="1"/>
    <col min="14338" max="14338" width="11.7109375" style="1764" customWidth="1"/>
    <col min="14339" max="14339" width="4.7109375" style="1764" customWidth="1"/>
    <col min="14340" max="14340" width="7.7109375" style="1764" customWidth="1"/>
    <col min="14341" max="14341" width="0" style="1764" hidden="1" customWidth="1"/>
    <col min="14342" max="14342" width="7.7109375" style="1764" customWidth="1"/>
    <col min="14343" max="14343" width="4.28515625" style="1764" customWidth="1"/>
    <col min="14344" max="14344" width="0.140625" style="1764" customWidth="1"/>
    <col min="14345" max="14345" width="6.7109375" style="1764" customWidth="1"/>
    <col min="14346" max="14346" width="7.7109375" style="1764" customWidth="1"/>
    <col min="14347" max="14347" width="0.140625" style="1764" customWidth="1"/>
    <col min="14348" max="14348" width="7.28515625" style="1764" customWidth="1"/>
    <col min="14349" max="14349" width="7.7109375" style="1764" customWidth="1"/>
    <col min="14350" max="14350" width="5.5703125" style="1764" customWidth="1"/>
    <col min="14351" max="14351" width="2.5703125" style="1764" customWidth="1"/>
    <col min="14352" max="14352" width="5.5703125" style="1764" customWidth="1"/>
    <col min="14353" max="14353" width="1.5703125" style="1764" customWidth="1"/>
    <col min="14354" max="14354" width="5.5703125" style="1764" customWidth="1"/>
    <col min="14355" max="14355" width="1.5703125" style="1764" customWidth="1"/>
    <col min="14356" max="14591" width="9" style="1764"/>
    <col min="14592" max="14592" width="23.7109375" style="1764" customWidth="1"/>
    <col min="14593" max="14593" width="4.7109375" style="1764" customWidth="1"/>
    <col min="14594" max="14594" width="11.7109375" style="1764" customWidth="1"/>
    <col min="14595" max="14595" width="4.7109375" style="1764" customWidth="1"/>
    <col min="14596" max="14596" width="7.7109375" style="1764" customWidth="1"/>
    <col min="14597" max="14597" width="0" style="1764" hidden="1" customWidth="1"/>
    <col min="14598" max="14598" width="7.7109375" style="1764" customWidth="1"/>
    <col min="14599" max="14599" width="4.28515625" style="1764" customWidth="1"/>
    <col min="14600" max="14600" width="0.140625" style="1764" customWidth="1"/>
    <col min="14601" max="14601" width="6.7109375" style="1764" customWidth="1"/>
    <col min="14602" max="14602" width="7.7109375" style="1764" customWidth="1"/>
    <col min="14603" max="14603" width="0.140625" style="1764" customWidth="1"/>
    <col min="14604" max="14604" width="7.28515625" style="1764" customWidth="1"/>
    <col min="14605" max="14605" width="7.7109375" style="1764" customWidth="1"/>
    <col min="14606" max="14606" width="5.5703125" style="1764" customWidth="1"/>
    <col min="14607" max="14607" width="2.5703125" style="1764" customWidth="1"/>
    <col min="14608" max="14608" width="5.5703125" style="1764" customWidth="1"/>
    <col min="14609" max="14609" width="1.5703125" style="1764" customWidth="1"/>
    <col min="14610" max="14610" width="5.5703125" style="1764" customWidth="1"/>
    <col min="14611" max="14611" width="1.5703125" style="1764" customWidth="1"/>
    <col min="14612" max="14847" width="9" style="1764"/>
    <col min="14848" max="14848" width="23.7109375" style="1764" customWidth="1"/>
    <col min="14849" max="14849" width="4.7109375" style="1764" customWidth="1"/>
    <col min="14850" max="14850" width="11.7109375" style="1764" customWidth="1"/>
    <col min="14851" max="14851" width="4.7109375" style="1764" customWidth="1"/>
    <col min="14852" max="14852" width="7.7109375" style="1764" customWidth="1"/>
    <col min="14853" max="14853" width="0" style="1764" hidden="1" customWidth="1"/>
    <col min="14854" max="14854" width="7.7109375" style="1764" customWidth="1"/>
    <col min="14855" max="14855" width="4.28515625" style="1764" customWidth="1"/>
    <col min="14856" max="14856" width="0.140625" style="1764" customWidth="1"/>
    <col min="14857" max="14857" width="6.7109375" style="1764" customWidth="1"/>
    <col min="14858" max="14858" width="7.7109375" style="1764" customWidth="1"/>
    <col min="14859" max="14859" width="0.140625" style="1764" customWidth="1"/>
    <col min="14860" max="14860" width="7.28515625" style="1764" customWidth="1"/>
    <col min="14861" max="14861" width="7.7109375" style="1764" customWidth="1"/>
    <col min="14862" max="14862" width="5.5703125" style="1764" customWidth="1"/>
    <col min="14863" max="14863" width="2.5703125" style="1764" customWidth="1"/>
    <col min="14864" max="14864" width="5.5703125" style="1764" customWidth="1"/>
    <col min="14865" max="14865" width="1.5703125" style="1764" customWidth="1"/>
    <col min="14866" max="14866" width="5.5703125" style="1764" customWidth="1"/>
    <col min="14867" max="14867" width="1.5703125" style="1764" customWidth="1"/>
    <col min="14868" max="15103" width="9" style="1764"/>
    <col min="15104" max="15104" width="23.7109375" style="1764" customWidth="1"/>
    <col min="15105" max="15105" width="4.7109375" style="1764" customWidth="1"/>
    <col min="15106" max="15106" width="11.7109375" style="1764" customWidth="1"/>
    <col min="15107" max="15107" width="4.7109375" style="1764" customWidth="1"/>
    <col min="15108" max="15108" width="7.7109375" style="1764" customWidth="1"/>
    <col min="15109" max="15109" width="0" style="1764" hidden="1" customWidth="1"/>
    <col min="15110" max="15110" width="7.7109375" style="1764" customWidth="1"/>
    <col min="15111" max="15111" width="4.28515625" style="1764" customWidth="1"/>
    <col min="15112" max="15112" width="0.140625" style="1764" customWidth="1"/>
    <col min="15113" max="15113" width="6.7109375" style="1764" customWidth="1"/>
    <col min="15114" max="15114" width="7.7109375" style="1764" customWidth="1"/>
    <col min="15115" max="15115" width="0.140625" style="1764" customWidth="1"/>
    <col min="15116" max="15116" width="7.28515625" style="1764" customWidth="1"/>
    <col min="15117" max="15117" width="7.7109375" style="1764" customWidth="1"/>
    <col min="15118" max="15118" width="5.5703125" style="1764" customWidth="1"/>
    <col min="15119" max="15119" width="2.5703125" style="1764" customWidth="1"/>
    <col min="15120" max="15120" width="5.5703125" style="1764" customWidth="1"/>
    <col min="15121" max="15121" width="1.5703125" style="1764" customWidth="1"/>
    <col min="15122" max="15122" width="5.5703125" style="1764" customWidth="1"/>
    <col min="15123" max="15123" width="1.5703125" style="1764" customWidth="1"/>
    <col min="15124" max="15359" width="9" style="1764"/>
    <col min="15360" max="15360" width="23.7109375" style="1764" customWidth="1"/>
    <col min="15361" max="15361" width="4.7109375" style="1764" customWidth="1"/>
    <col min="15362" max="15362" width="11.7109375" style="1764" customWidth="1"/>
    <col min="15363" max="15363" width="4.7109375" style="1764" customWidth="1"/>
    <col min="15364" max="15364" width="7.7109375" style="1764" customWidth="1"/>
    <col min="15365" max="15365" width="0" style="1764" hidden="1" customWidth="1"/>
    <col min="15366" max="15366" width="7.7109375" style="1764" customWidth="1"/>
    <col min="15367" max="15367" width="4.28515625" style="1764" customWidth="1"/>
    <col min="15368" max="15368" width="0.140625" style="1764" customWidth="1"/>
    <col min="15369" max="15369" width="6.7109375" style="1764" customWidth="1"/>
    <col min="15370" max="15370" width="7.7109375" style="1764" customWidth="1"/>
    <col min="15371" max="15371" width="0.140625" style="1764" customWidth="1"/>
    <col min="15372" max="15372" width="7.28515625" style="1764" customWidth="1"/>
    <col min="15373" max="15373" width="7.7109375" style="1764" customWidth="1"/>
    <col min="15374" max="15374" width="5.5703125" style="1764" customWidth="1"/>
    <col min="15375" max="15375" width="2.5703125" style="1764" customWidth="1"/>
    <col min="15376" max="15376" width="5.5703125" style="1764" customWidth="1"/>
    <col min="15377" max="15377" width="1.5703125" style="1764" customWidth="1"/>
    <col min="15378" max="15378" width="5.5703125" style="1764" customWidth="1"/>
    <col min="15379" max="15379" width="1.5703125" style="1764" customWidth="1"/>
    <col min="15380" max="15615" width="9" style="1764"/>
    <col min="15616" max="15616" width="23.7109375" style="1764" customWidth="1"/>
    <col min="15617" max="15617" width="4.7109375" style="1764" customWidth="1"/>
    <col min="15618" max="15618" width="11.7109375" style="1764" customWidth="1"/>
    <col min="15619" max="15619" width="4.7109375" style="1764" customWidth="1"/>
    <col min="15620" max="15620" width="7.7109375" style="1764" customWidth="1"/>
    <col min="15621" max="15621" width="0" style="1764" hidden="1" customWidth="1"/>
    <col min="15622" max="15622" width="7.7109375" style="1764" customWidth="1"/>
    <col min="15623" max="15623" width="4.28515625" style="1764" customWidth="1"/>
    <col min="15624" max="15624" width="0.140625" style="1764" customWidth="1"/>
    <col min="15625" max="15625" width="6.7109375" style="1764" customWidth="1"/>
    <col min="15626" max="15626" width="7.7109375" style="1764" customWidth="1"/>
    <col min="15627" max="15627" width="0.140625" style="1764" customWidth="1"/>
    <col min="15628" max="15628" width="7.28515625" style="1764" customWidth="1"/>
    <col min="15629" max="15629" width="7.7109375" style="1764" customWidth="1"/>
    <col min="15630" max="15630" width="5.5703125" style="1764" customWidth="1"/>
    <col min="15631" max="15631" width="2.5703125" style="1764" customWidth="1"/>
    <col min="15632" max="15632" width="5.5703125" style="1764" customWidth="1"/>
    <col min="15633" max="15633" width="1.5703125" style="1764" customWidth="1"/>
    <col min="15634" max="15634" width="5.5703125" style="1764" customWidth="1"/>
    <col min="15635" max="15635" width="1.5703125" style="1764" customWidth="1"/>
    <col min="15636" max="15871" width="9" style="1764"/>
    <col min="15872" max="15872" width="23.7109375" style="1764" customWidth="1"/>
    <col min="15873" max="15873" width="4.7109375" style="1764" customWidth="1"/>
    <col min="15874" max="15874" width="11.7109375" style="1764" customWidth="1"/>
    <col min="15875" max="15875" width="4.7109375" style="1764" customWidth="1"/>
    <col min="15876" max="15876" width="7.7109375" style="1764" customWidth="1"/>
    <col min="15877" max="15877" width="0" style="1764" hidden="1" customWidth="1"/>
    <col min="15878" max="15878" width="7.7109375" style="1764" customWidth="1"/>
    <col min="15879" max="15879" width="4.28515625" style="1764" customWidth="1"/>
    <col min="15880" max="15880" width="0.140625" style="1764" customWidth="1"/>
    <col min="15881" max="15881" width="6.7109375" style="1764" customWidth="1"/>
    <col min="15882" max="15882" width="7.7109375" style="1764" customWidth="1"/>
    <col min="15883" max="15883" width="0.140625" style="1764" customWidth="1"/>
    <col min="15884" max="15884" width="7.28515625" style="1764" customWidth="1"/>
    <col min="15885" max="15885" width="7.7109375" style="1764" customWidth="1"/>
    <col min="15886" max="15886" width="5.5703125" style="1764" customWidth="1"/>
    <col min="15887" max="15887" width="2.5703125" style="1764" customWidth="1"/>
    <col min="15888" max="15888" width="5.5703125" style="1764" customWidth="1"/>
    <col min="15889" max="15889" width="1.5703125" style="1764" customWidth="1"/>
    <col min="15890" max="15890" width="5.5703125" style="1764" customWidth="1"/>
    <col min="15891" max="15891" width="1.5703125" style="1764" customWidth="1"/>
    <col min="15892" max="16127" width="9" style="1764"/>
    <col min="16128" max="16128" width="23.7109375" style="1764" customWidth="1"/>
    <col min="16129" max="16129" width="4.7109375" style="1764" customWidth="1"/>
    <col min="16130" max="16130" width="11.7109375" style="1764" customWidth="1"/>
    <col min="16131" max="16131" width="4.7109375" style="1764" customWidth="1"/>
    <col min="16132" max="16132" width="7.7109375" style="1764" customWidth="1"/>
    <col min="16133" max="16133" width="0" style="1764" hidden="1" customWidth="1"/>
    <col min="16134" max="16134" width="7.7109375" style="1764" customWidth="1"/>
    <col min="16135" max="16135" width="4.28515625" style="1764" customWidth="1"/>
    <col min="16136" max="16136" width="0.140625" style="1764" customWidth="1"/>
    <col min="16137" max="16137" width="6.7109375" style="1764" customWidth="1"/>
    <col min="16138" max="16138" width="7.7109375" style="1764" customWidth="1"/>
    <col min="16139" max="16139" width="0.140625" style="1764" customWidth="1"/>
    <col min="16140" max="16140" width="7.28515625" style="1764" customWidth="1"/>
    <col min="16141" max="16141" width="7.7109375" style="1764" customWidth="1"/>
    <col min="16142" max="16142" width="5.5703125" style="1764" customWidth="1"/>
    <col min="16143" max="16143" width="2.5703125" style="1764" customWidth="1"/>
    <col min="16144" max="16144" width="5.5703125" style="1764" customWidth="1"/>
    <col min="16145" max="16145" width="1.5703125" style="1764" customWidth="1"/>
    <col min="16146" max="16146" width="5.5703125" style="1764" customWidth="1"/>
    <col min="16147" max="16147" width="1.5703125" style="1764" customWidth="1"/>
    <col min="16148" max="16384" width="9" style="1764"/>
  </cols>
  <sheetData>
    <row r="1" spans="1:23" s="1719" customFormat="1" ht="15" customHeight="1" x14ac:dyDescent="0.2">
      <c r="A1" s="1716" t="s">
        <v>604</v>
      </c>
      <c r="B1" s="1716"/>
      <c r="C1" s="1716"/>
      <c r="D1" s="1716"/>
      <c r="E1" s="1717"/>
      <c r="F1" s="1717"/>
      <c r="G1" s="1717"/>
      <c r="H1" s="1717"/>
      <c r="I1" s="1717"/>
      <c r="J1" s="1717"/>
      <c r="K1" s="1717"/>
      <c r="L1" s="1717"/>
      <c r="M1" s="1718"/>
      <c r="N1" s="1718"/>
      <c r="O1" s="1718"/>
      <c r="P1" s="1718"/>
      <c r="Q1" s="1718"/>
      <c r="R1" s="1718"/>
      <c r="S1" s="1718"/>
      <c r="T1" s="1718"/>
      <c r="U1" s="1718"/>
      <c r="V1" s="1718"/>
      <c r="W1" s="1718"/>
    </row>
    <row r="2" spans="1:23" s="1719" customFormat="1" ht="15" customHeight="1" x14ac:dyDescent="0.2">
      <c r="A2" s="1716"/>
      <c r="B2" s="1716"/>
      <c r="C2" s="1716"/>
      <c r="D2" s="1716"/>
      <c r="E2" s="1717"/>
      <c r="F2" s="1717"/>
      <c r="G2" s="1717"/>
      <c r="H2" s="1717"/>
      <c r="I2" s="1717"/>
      <c r="J2" s="1717"/>
      <c r="K2" s="1717"/>
      <c r="L2" s="1717"/>
      <c r="M2" s="1718"/>
      <c r="N2" s="1718"/>
      <c r="O2" s="1718"/>
      <c r="P2" s="1718"/>
      <c r="Q2" s="1718"/>
      <c r="R2" s="1718"/>
      <c r="S2" s="1718"/>
      <c r="T2" s="1718"/>
      <c r="U2" s="1718"/>
      <c r="V2" s="1718"/>
      <c r="W2" s="1718"/>
    </row>
    <row r="3" spans="1:23" s="1724" customFormat="1" ht="15" customHeight="1" x14ac:dyDescent="0.2">
      <c r="A3" s="1716"/>
      <c r="B3" s="1716"/>
      <c r="C3" s="1716"/>
      <c r="D3" s="1716"/>
      <c r="E3" s="1717"/>
      <c r="F3" s="1717"/>
      <c r="G3" s="1717"/>
      <c r="H3" s="1717"/>
      <c r="I3" s="1717"/>
      <c r="J3" s="1717"/>
      <c r="K3" s="1717"/>
      <c r="L3" s="1717"/>
      <c r="M3" s="1718"/>
      <c r="N3" s="1722"/>
      <c r="O3" s="1722"/>
      <c r="P3" s="1722"/>
      <c r="Q3" s="1723"/>
      <c r="R3" s="1722"/>
      <c r="S3" s="1722"/>
    </row>
    <row r="4" spans="1:23" s="1724" customFormat="1" ht="15" customHeight="1" x14ac:dyDescent="0.2">
      <c r="A4" s="1720"/>
      <c r="B4" s="1912" t="s">
        <v>1064</v>
      </c>
      <c r="C4" s="1910"/>
      <c r="D4" s="1720"/>
      <c r="E4" s="1720"/>
      <c r="F4" s="1985" t="s">
        <v>1065</v>
      </c>
      <c r="G4" s="1985"/>
      <c r="H4" s="1985"/>
      <c r="I4" s="1985"/>
      <c r="J4" s="1985"/>
      <c r="K4" s="1985"/>
      <c r="L4" s="1985"/>
      <c r="M4" s="1985"/>
      <c r="N4" s="1722"/>
      <c r="O4" s="1722"/>
      <c r="P4" s="1722"/>
      <c r="Q4" s="1723"/>
      <c r="R4" s="1722"/>
      <c r="S4" s="1722"/>
    </row>
    <row r="5" spans="1:23" s="1731" customFormat="1" ht="15" customHeight="1" x14ac:dyDescent="0.2">
      <c r="A5" s="1725" t="s">
        <v>212</v>
      </c>
      <c r="B5" s="1913" t="s">
        <v>1195</v>
      </c>
      <c r="C5" s="1911"/>
      <c r="D5" s="1726"/>
      <c r="E5" s="1726"/>
      <c r="F5" s="1727" t="s">
        <v>132</v>
      </c>
      <c r="G5" s="1728"/>
      <c r="H5" s="1728"/>
      <c r="I5" s="1986" t="s">
        <v>462</v>
      </c>
      <c r="J5" s="1986"/>
      <c r="K5" s="1728"/>
      <c r="L5" s="1728"/>
      <c r="M5" s="1727" t="s">
        <v>605</v>
      </c>
      <c r="N5" s="1729"/>
      <c r="O5" s="1729"/>
      <c r="P5" s="1729"/>
      <c r="Q5" s="1730"/>
      <c r="R5" s="1729"/>
      <c r="S5" s="1729"/>
    </row>
    <row r="6" spans="1:23" s="1724" customFormat="1" ht="12" x14ac:dyDescent="0.2">
      <c r="B6" s="1732"/>
      <c r="C6" s="1732"/>
      <c r="D6" s="1733"/>
      <c r="E6" s="1733"/>
      <c r="F6" s="1734"/>
      <c r="I6" s="1735"/>
      <c r="J6" s="1735"/>
    </row>
    <row r="7" spans="1:23" s="1724" customFormat="1" ht="21.95" customHeight="1" x14ac:dyDescent="0.25">
      <c r="A7" s="1736" t="s">
        <v>145</v>
      </c>
      <c r="B7" s="1737">
        <f>SUM(B8:B23)</f>
        <v>144</v>
      </c>
      <c r="C7" s="1737"/>
      <c r="D7" s="1738"/>
      <c r="E7" s="1738"/>
      <c r="F7" s="1739">
        <f>SUM(J7:M7)</f>
        <v>32733.825400000002</v>
      </c>
      <c r="G7" s="1740"/>
      <c r="H7" s="1740"/>
      <c r="I7" s="1741"/>
      <c r="J7" s="1742">
        <f>SUM(J8:J23)</f>
        <v>17459.844000000001</v>
      </c>
      <c r="K7" s="1743"/>
      <c r="L7" s="1742"/>
      <c r="M7" s="1742">
        <f>SUM(M8:M23)</f>
        <v>15273.981400000001</v>
      </c>
    </row>
    <row r="8" spans="1:23" s="1724" customFormat="1" ht="21.95" customHeight="1" x14ac:dyDescent="0.2">
      <c r="A8" s="1744" t="s">
        <v>50</v>
      </c>
      <c r="B8" s="1745">
        <v>12</v>
      </c>
      <c r="C8" s="1745"/>
      <c r="D8" s="1746"/>
      <c r="E8" s="1746"/>
      <c r="F8" s="1747">
        <f>SUM(J8+M8)</f>
        <v>3258.5699999999997</v>
      </c>
      <c r="G8" s="1747"/>
      <c r="H8" s="1747"/>
      <c r="I8" s="1748"/>
      <c r="J8" s="1749">
        <v>1469.98</v>
      </c>
      <c r="K8" s="1747"/>
      <c r="L8" s="1748"/>
      <c r="M8" s="1747">
        <v>1788.59</v>
      </c>
      <c r="O8" s="1750"/>
      <c r="P8" s="1750"/>
    </row>
    <row r="9" spans="1:23" s="1724" customFormat="1" ht="21.95" customHeight="1" x14ac:dyDescent="0.2">
      <c r="A9" s="1751" t="s">
        <v>57</v>
      </c>
      <c r="B9" s="1752">
        <v>9</v>
      </c>
      <c r="C9" s="1752"/>
      <c r="D9" s="1753"/>
      <c r="E9" s="1753"/>
      <c r="F9" s="1754">
        <f>SUM(J9:M9)</f>
        <v>265.67</v>
      </c>
      <c r="G9" s="1754"/>
      <c r="H9" s="1754"/>
      <c r="I9" s="1755"/>
      <c r="J9" s="1754">
        <v>265.67</v>
      </c>
      <c r="K9" s="1754"/>
      <c r="L9" s="1755"/>
      <c r="M9" s="1754">
        <v>0</v>
      </c>
      <c r="O9" s="1750"/>
      <c r="P9" s="1750"/>
    </row>
    <row r="10" spans="1:23" s="1724" customFormat="1" ht="21.95" customHeight="1" x14ac:dyDescent="0.2">
      <c r="A10" s="1751" t="s">
        <v>150</v>
      </c>
      <c r="B10" s="1752">
        <v>5</v>
      </c>
      <c r="C10" s="1752"/>
      <c r="D10" s="1753"/>
      <c r="E10" s="1753"/>
      <c r="F10" s="1754">
        <f t="shared" ref="F10:F23" si="0">SUM(J10+M10)</f>
        <v>25.77</v>
      </c>
      <c r="G10" s="1754"/>
      <c r="H10" s="1754"/>
      <c r="I10" s="1755"/>
      <c r="J10" s="1754">
        <v>15.49</v>
      </c>
      <c r="K10" s="1754"/>
      <c r="L10" s="1755"/>
      <c r="M10" s="1754">
        <v>10.28</v>
      </c>
      <c r="O10" s="1750"/>
      <c r="P10" s="1750"/>
    </row>
    <row r="11" spans="1:23" s="1724" customFormat="1" ht="21.95" customHeight="1" x14ac:dyDescent="0.2">
      <c r="A11" s="1756" t="s">
        <v>63</v>
      </c>
      <c r="B11" s="1752">
        <v>4</v>
      </c>
      <c r="C11" s="1752"/>
      <c r="D11" s="1753"/>
      <c r="E11" s="1753"/>
      <c r="F11" s="1754">
        <f>SUM(J11:M11)</f>
        <v>948.06999999999994</v>
      </c>
      <c r="G11" s="1754"/>
      <c r="H11" s="1754"/>
      <c r="I11" s="1755"/>
      <c r="J11" s="1754">
        <v>156.26</v>
      </c>
      <c r="K11" s="1754"/>
      <c r="L11" s="1755"/>
      <c r="M11" s="1754">
        <v>791.81</v>
      </c>
      <c r="O11" s="1750"/>
      <c r="P11" s="1750"/>
    </row>
    <row r="12" spans="1:23" s="1724" customFormat="1" ht="21.95" customHeight="1" x14ac:dyDescent="0.2">
      <c r="A12" s="1751" t="s">
        <v>69</v>
      </c>
      <c r="B12" s="1752">
        <v>15</v>
      </c>
      <c r="C12" s="1752"/>
      <c r="D12" s="1753"/>
      <c r="E12" s="1753"/>
      <c r="F12" s="1754">
        <f t="shared" si="0"/>
        <v>7473.42</v>
      </c>
      <c r="G12" s="1754"/>
      <c r="H12" s="1754"/>
      <c r="I12" s="1755"/>
      <c r="J12" s="1754">
        <v>5216.3599999999997</v>
      </c>
      <c r="K12" s="1754"/>
      <c r="L12" s="1755"/>
      <c r="M12" s="1754">
        <v>2257.06</v>
      </c>
      <c r="O12" s="1750"/>
      <c r="P12" s="1750"/>
    </row>
    <row r="13" spans="1:23" s="1724" customFormat="1" ht="21.95" customHeight="1" x14ac:dyDescent="0.2">
      <c r="A13" s="1751" t="s">
        <v>77</v>
      </c>
      <c r="B13" s="1752">
        <v>11</v>
      </c>
      <c r="C13" s="1752"/>
      <c r="D13" s="1753"/>
      <c r="E13" s="1753"/>
      <c r="F13" s="1754">
        <f t="shared" si="0"/>
        <v>2275.0234</v>
      </c>
      <c r="G13" s="1754"/>
      <c r="H13" s="1754"/>
      <c r="I13" s="1755"/>
      <c r="J13" s="1754">
        <v>458.08440000000002</v>
      </c>
      <c r="K13" s="1754"/>
      <c r="L13" s="1755"/>
      <c r="M13" s="1754">
        <v>1816.9390000000001</v>
      </c>
      <c r="O13" s="1750"/>
      <c r="P13" s="1750"/>
    </row>
    <row r="14" spans="1:23" s="1724" customFormat="1" ht="21.95" customHeight="1" x14ac:dyDescent="0.2">
      <c r="A14" s="1751" t="s">
        <v>83</v>
      </c>
      <c r="B14" s="1752">
        <v>4</v>
      </c>
      <c r="C14" s="1752"/>
      <c r="D14" s="1753"/>
      <c r="E14" s="1753"/>
      <c r="F14" s="1754">
        <f t="shared" si="0"/>
        <v>83.42</v>
      </c>
      <c r="G14" s="1754"/>
      <c r="H14" s="1754"/>
      <c r="I14" s="1755"/>
      <c r="J14" s="1754">
        <v>69.650000000000006</v>
      </c>
      <c r="K14" s="1754"/>
      <c r="L14" s="1755"/>
      <c r="M14" s="1754">
        <v>13.77</v>
      </c>
      <c r="O14" s="1750"/>
      <c r="P14" s="1750"/>
    </row>
    <row r="15" spans="1:23" s="1724" customFormat="1" ht="21.95" customHeight="1" x14ac:dyDescent="0.2">
      <c r="A15" s="1751" t="s">
        <v>85</v>
      </c>
      <c r="B15" s="1752">
        <v>10</v>
      </c>
      <c r="C15" s="1752"/>
      <c r="D15" s="1753"/>
      <c r="E15" s="1753"/>
      <c r="F15" s="1754">
        <f t="shared" si="0"/>
        <v>2809.3599999999997</v>
      </c>
      <c r="G15" s="1754"/>
      <c r="H15" s="1754"/>
      <c r="I15" s="1755"/>
      <c r="J15" s="1754">
        <v>1129.04</v>
      </c>
      <c r="K15" s="1754"/>
      <c r="L15" s="1755"/>
      <c r="M15" s="1754">
        <v>1680.32</v>
      </c>
      <c r="O15" s="1750"/>
      <c r="P15" s="1750"/>
    </row>
    <row r="16" spans="1:23" s="1724" customFormat="1" ht="21.95" customHeight="1" x14ac:dyDescent="0.2">
      <c r="A16" s="1751" t="s">
        <v>92</v>
      </c>
      <c r="B16" s="1752">
        <v>5</v>
      </c>
      <c r="C16" s="1752"/>
      <c r="D16" s="1753"/>
      <c r="E16" s="1753"/>
      <c r="F16" s="1754">
        <f t="shared" si="0"/>
        <v>737.16000000000008</v>
      </c>
      <c r="G16" s="1754"/>
      <c r="H16" s="1754"/>
      <c r="I16" s="1755"/>
      <c r="J16" s="1754">
        <v>374.12</v>
      </c>
      <c r="K16" s="1754"/>
      <c r="L16" s="1755"/>
      <c r="M16" s="1754">
        <v>363.04</v>
      </c>
      <c r="O16" s="1750"/>
      <c r="P16" s="1750"/>
    </row>
    <row r="17" spans="1:16" s="1724" customFormat="1" ht="21.95" customHeight="1" x14ac:dyDescent="0.2">
      <c r="A17" s="1751" t="s">
        <v>96</v>
      </c>
      <c r="B17" s="1752">
        <v>15</v>
      </c>
      <c r="C17" s="1752"/>
      <c r="D17" s="1753"/>
      <c r="E17" s="1753"/>
      <c r="F17" s="1754">
        <f t="shared" si="0"/>
        <v>5692.92</v>
      </c>
      <c r="G17" s="1754"/>
      <c r="H17" s="1754"/>
      <c r="I17" s="1755"/>
      <c r="J17" s="1754">
        <v>2009.85</v>
      </c>
      <c r="K17" s="1754"/>
      <c r="L17" s="1755"/>
      <c r="M17" s="1754">
        <v>3683.07</v>
      </c>
      <c r="O17" s="1750"/>
      <c r="P17" s="1750"/>
    </row>
    <row r="18" spans="1:16" s="1724" customFormat="1" ht="21.95" customHeight="1" x14ac:dyDescent="0.2">
      <c r="A18" s="1751" t="s">
        <v>102</v>
      </c>
      <c r="B18" s="1752">
        <v>6</v>
      </c>
      <c r="C18" s="1752"/>
      <c r="D18" s="1753"/>
      <c r="E18" s="1753"/>
      <c r="F18" s="1754">
        <f t="shared" si="0"/>
        <v>383.61399999999998</v>
      </c>
      <c r="G18" s="1754"/>
      <c r="H18" s="1754"/>
      <c r="I18" s="1755"/>
      <c r="J18" s="1754">
        <v>281.04399999999998</v>
      </c>
      <c r="K18" s="1754"/>
      <c r="L18" s="1755"/>
      <c r="M18" s="1754">
        <v>102.57</v>
      </c>
      <c r="O18" s="1750"/>
      <c r="P18" s="1750"/>
    </row>
    <row r="19" spans="1:16" s="1724" customFormat="1" ht="21.95" customHeight="1" x14ac:dyDescent="0.2">
      <c r="A19" s="1751" t="s">
        <v>104</v>
      </c>
      <c r="B19" s="1752">
        <v>7</v>
      </c>
      <c r="C19" s="1752"/>
      <c r="D19" s="1753"/>
      <c r="E19" s="1753"/>
      <c r="F19" s="1754">
        <f t="shared" si="0"/>
        <v>399.83</v>
      </c>
      <c r="G19" s="1754"/>
      <c r="H19" s="1754"/>
      <c r="I19" s="1755"/>
      <c r="J19" s="1754">
        <v>393.57</v>
      </c>
      <c r="K19" s="1754"/>
      <c r="L19" s="1755"/>
      <c r="M19" s="1754">
        <v>6.26</v>
      </c>
      <c r="O19" s="1750"/>
      <c r="P19" s="1750"/>
    </row>
    <row r="20" spans="1:16" s="1724" customFormat="1" ht="21.95" customHeight="1" x14ac:dyDescent="0.2">
      <c r="A20" s="1751" t="s">
        <v>111</v>
      </c>
      <c r="B20" s="1752">
        <v>11</v>
      </c>
      <c r="C20" s="1752"/>
      <c r="D20" s="1753"/>
      <c r="E20" s="1753"/>
      <c r="F20" s="1754">
        <f t="shared" si="0"/>
        <v>2618.1580000000004</v>
      </c>
      <c r="G20" s="1754"/>
      <c r="H20" s="1754"/>
      <c r="I20" s="1755"/>
      <c r="J20" s="1754">
        <v>1339.8656000000001</v>
      </c>
      <c r="K20" s="1754"/>
      <c r="L20" s="1755"/>
      <c r="M20" s="1754">
        <v>1278.2924</v>
      </c>
      <c r="O20" s="1750"/>
      <c r="P20" s="1750"/>
    </row>
    <row r="21" spans="1:16" s="1724" customFormat="1" ht="21.95" customHeight="1" x14ac:dyDescent="0.2">
      <c r="A21" s="1751" t="s">
        <v>115</v>
      </c>
      <c r="B21" s="1752">
        <v>10</v>
      </c>
      <c r="C21" s="1752"/>
      <c r="D21" s="1753"/>
      <c r="E21" s="1753"/>
      <c r="F21" s="1754">
        <f t="shared" si="0"/>
        <v>814.53000000000009</v>
      </c>
      <c r="G21" s="1754"/>
      <c r="H21" s="1754"/>
      <c r="I21" s="1755"/>
      <c r="J21" s="1754">
        <v>796.95</v>
      </c>
      <c r="K21" s="1754"/>
      <c r="L21" s="1755"/>
      <c r="M21" s="1754">
        <v>17.579999999999998</v>
      </c>
      <c r="O21" s="1750"/>
      <c r="P21" s="1750"/>
    </row>
    <row r="22" spans="1:16" s="1724" customFormat="1" ht="21.95" customHeight="1" x14ac:dyDescent="0.2">
      <c r="A22" s="1751" t="s">
        <v>118</v>
      </c>
      <c r="B22" s="1752">
        <v>12</v>
      </c>
      <c r="C22" s="1752"/>
      <c r="D22" s="1753"/>
      <c r="E22" s="1753"/>
      <c r="F22" s="1754">
        <f t="shared" si="0"/>
        <v>2427.77</v>
      </c>
      <c r="G22" s="1754"/>
      <c r="H22" s="1754"/>
      <c r="I22" s="1757"/>
      <c r="J22" s="1754">
        <v>2308.52</v>
      </c>
      <c r="K22" s="1754"/>
      <c r="L22" s="1757"/>
      <c r="M22" s="1754">
        <v>119.25</v>
      </c>
      <c r="O22" s="1750"/>
      <c r="P22" s="1750"/>
    </row>
    <row r="23" spans="1:16" s="1724" customFormat="1" ht="20.25" customHeight="1" x14ac:dyDescent="0.2">
      <c r="A23" s="1751" t="s">
        <v>123</v>
      </c>
      <c r="B23" s="1752">
        <v>8</v>
      </c>
      <c r="C23" s="1752"/>
      <c r="D23" s="1753"/>
      <c r="E23" s="1753"/>
      <c r="F23" s="1754">
        <f t="shared" si="0"/>
        <v>2520.54</v>
      </c>
      <c r="G23" s="1754"/>
      <c r="H23" s="1754"/>
      <c r="I23" s="1757"/>
      <c r="J23" s="1754">
        <v>1175.3900000000001</v>
      </c>
      <c r="K23" s="1754"/>
      <c r="L23" s="1757"/>
      <c r="M23" s="1754">
        <v>1345.15</v>
      </c>
      <c r="O23" s="1750"/>
      <c r="P23" s="1750"/>
    </row>
    <row r="24" spans="1:16" s="1724" customFormat="1" ht="5.0999999999999996" customHeight="1" x14ac:dyDescent="0.2">
      <c r="A24" s="1758"/>
    </row>
    <row r="25" spans="1:16" s="1724" customFormat="1" ht="5.0999999999999996" customHeight="1" x14ac:dyDescent="0.2">
      <c r="A25" s="1759"/>
      <c r="B25" s="1760"/>
      <c r="C25" s="1760"/>
      <c r="D25" s="1760"/>
      <c r="E25" s="1760"/>
      <c r="F25" s="1760"/>
      <c r="G25" s="1760"/>
      <c r="H25" s="1760"/>
      <c r="I25" s="1760"/>
      <c r="J25" s="1760"/>
      <c r="K25" s="1760"/>
      <c r="L25" s="1760"/>
      <c r="M25" s="1760"/>
    </row>
    <row r="26" spans="1:16" s="1724" customFormat="1" ht="15" customHeight="1" x14ac:dyDescent="0.2">
      <c r="A26" s="1762" t="s">
        <v>1066</v>
      </c>
    </row>
    <row r="27" spans="1:16" s="1724" customFormat="1" ht="24.75" customHeight="1" x14ac:dyDescent="0.2">
      <c r="A27" s="1987" t="s">
        <v>1196</v>
      </c>
      <c r="B27" s="1987"/>
      <c r="C27" s="1987"/>
      <c r="D27" s="1987"/>
      <c r="E27" s="1987"/>
      <c r="F27" s="1987"/>
      <c r="G27" s="1987"/>
      <c r="H27" s="1987"/>
      <c r="I27" s="1987"/>
      <c r="J27" s="1987"/>
      <c r="K27" s="1987"/>
      <c r="L27" s="1987"/>
      <c r="M27" s="1987"/>
    </row>
    <row r="28" spans="1:16" x14ac:dyDescent="0.2">
      <c r="A28" s="1763" t="s">
        <v>607</v>
      </c>
      <c r="B28" s="1724"/>
      <c r="C28" s="1724"/>
      <c r="D28" s="1724"/>
      <c r="E28" s="1724"/>
      <c r="F28" s="1724"/>
      <c r="G28" s="1724"/>
      <c r="H28" s="1724"/>
      <c r="I28" s="1724"/>
      <c r="J28" s="1724"/>
      <c r="K28" s="1724"/>
      <c r="L28" s="1724"/>
      <c r="M28" s="1724"/>
    </row>
    <row r="29" spans="1:16" ht="11.25" customHeight="1" x14ac:dyDescent="0.2">
      <c r="A29" s="1761" t="s">
        <v>606</v>
      </c>
    </row>
    <row r="30" spans="1:16" x14ac:dyDescent="0.25">
      <c r="A30" s="1822"/>
      <c r="B30" s="1822"/>
      <c r="C30" s="1822"/>
      <c r="D30" s="1822"/>
      <c r="E30" s="1822"/>
      <c r="F30" s="1822"/>
      <c r="G30" s="1822"/>
      <c r="H30" s="1822"/>
      <c r="I30" s="1822"/>
      <c r="J30" s="1822"/>
      <c r="K30" s="1822"/>
      <c r="L30" s="1822"/>
      <c r="M30" s="1822"/>
    </row>
    <row r="31" spans="1:16" ht="54.75" customHeight="1" x14ac:dyDescent="0.25"/>
    <row r="32" spans="1:16" x14ac:dyDescent="0.25">
      <c r="A32" s="1984"/>
      <c r="B32" s="1984"/>
      <c r="C32" s="1984"/>
      <c r="D32" s="1984"/>
      <c r="E32" s="1984"/>
      <c r="F32" s="1984"/>
      <c r="G32" s="1984"/>
      <c r="H32" s="1984"/>
      <c r="I32" s="1984"/>
      <c r="J32" s="1984"/>
      <c r="K32" s="1984"/>
      <c r="L32" s="1984"/>
      <c r="M32" s="1984"/>
    </row>
    <row r="68" spans="18:18" x14ac:dyDescent="0.25">
      <c r="R68" s="1764">
        <f>SUM(P68:Q68)</f>
        <v>0</v>
      </c>
    </row>
  </sheetData>
  <mergeCells count="4">
    <mergeCell ref="A32:M32"/>
    <mergeCell ref="F4:M4"/>
    <mergeCell ref="I5:J5"/>
    <mergeCell ref="A27:M27"/>
  </mergeCells>
  <pageMargins left="0.59055118110236227" right="0.59055118110236227" top="0.59055118110236227" bottom="0.59055118110236227" header="0.59055118110236227" footer="0.59055118110236227"/>
  <pageSetup paperSize="119" scale="87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6"/>
  <sheetViews>
    <sheetView showGridLines="0" view="pageBreakPreview" zoomScaleNormal="100" zoomScaleSheetLayoutView="100" workbookViewId="0">
      <selection sqref="A1:L1"/>
    </sheetView>
  </sheetViews>
  <sheetFormatPr baseColWidth="10" defaultColWidth="9.42578125" defaultRowHeight="15" x14ac:dyDescent="0.25"/>
  <cols>
    <col min="1" max="1" width="26.7109375" customWidth="1"/>
    <col min="2" max="2" width="20.28515625" customWidth="1"/>
    <col min="3" max="3" width="8.5703125" customWidth="1"/>
    <col min="4" max="4" width="0.42578125" customWidth="1"/>
    <col min="5" max="6" width="6.7109375" customWidth="1"/>
    <col min="7" max="7" width="0.85546875" customWidth="1"/>
    <col min="8" max="9" width="7" customWidth="1"/>
    <col min="10" max="10" width="0.85546875" customWidth="1"/>
    <col min="11" max="11" width="8" customWidth="1"/>
    <col min="12" max="12" width="6.28515625" customWidth="1"/>
    <col min="13" max="13" width="5.5703125" customWidth="1"/>
    <col min="14" max="14" width="2.5703125" customWidth="1"/>
    <col min="15" max="15" width="5.5703125" customWidth="1"/>
    <col min="16" max="16" width="1.5703125" customWidth="1"/>
    <col min="17" max="17" width="5.5703125" customWidth="1"/>
    <col min="18" max="18" width="1.5703125" customWidth="1"/>
    <col min="257" max="257" width="26.5703125" customWidth="1"/>
    <col min="258" max="258" width="18.7109375" customWidth="1"/>
    <col min="259" max="259" width="7.7109375" customWidth="1"/>
    <col min="260" max="260" width="0.85546875" customWidth="1"/>
    <col min="261" max="261" width="9.5703125" customWidth="1"/>
    <col min="262" max="262" width="7.85546875" customWidth="1"/>
    <col min="263" max="263" width="0.85546875" customWidth="1"/>
    <col min="264" max="264" width="8.42578125" customWidth="1"/>
    <col min="265" max="265" width="9.140625" customWidth="1"/>
    <col min="266" max="266" width="0.85546875" customWidth="1"/>
    <col min="267" max="267" width="7" customWidth="1"/>
    <col min="268" max="268" width="8" customWidth="1"/>
    <col min="269" max="269" width="5.5703125" customWidth="1"/>
    <col min="270" max="270" width="2.5703125" customWidth="1"/>
    <col min="271" max="271" width="5.5703125" customWidth="1"/>
    <col min="272" max="272" width="1.5703125" customWidth="1"/>
    <col min="273" max="273" width="5.5703125" customWidth="1"/>
    <col min="274" max="274" width="1.5703125" customWidth="1"/>
    <col min="513" max="513" width="26.5703125" customWidth="1"/>
    <col min="514" max="514" width="18.7109375" customWidth="1"/>
    <col min="515" max="515" width="7.7109375" customWidth="1"/>
    <col min="516" max="516" width="0.85546875" customWidth="1"/>
    <col min="517" max="517" width="9.5703125" customWidth="1"/>
    <col min="518" max="518" width="7.85546875" customWidth="1"/>
    <col min="519" max="519" width="0.85546875" customWidth="1"/>
    <col min="520" max="520" width="8.42578125" customWidth="1"/>
    <col min="521" max="521" width="9.140625" customWidth="1"/>
    <col min="522" max="522" width="0.85546875" customWidth="1"/>
    <col min="523" max="523" width="7" customWidth="1"/>
    <col min="524" max="524" width="8" customWidth="1"/>
    <col min="525" max="525" width="5.5703125" customWidth="1"/>
    <col min="526" max="526" width="2.5703125" customWidth="1"/>
    <col min="527" max="527" width="5.5703125" customWidth="1"/>
    <col min="528" max="528" width="1.5703125" customWidth="1"/>
    <col min="529" max="529" width="5.5703125" customWidth="1"/>
    <col min="530" max="530" width="1.5703125" customWidth="1"/>
    <col min="769" max="769" width="26.5703125" customWidth="1"/>
    <col min="770" max="770" width="18.7109375" customWidth="1"/>
    <col min="771" max="771" width="7.7109375" customWidth="1"/>
    <col min="772" max="772" width="0.85546875" customWidth="1"/>
    <col min="773" max="773" width="9.5703125" customWidth="1"/>
    <col min="774" max="774" width="7.85546875" customWidth="1"/>
    <col min="775" max="775" width="0.85546875" customWidth="1"/>
    <col min="776" max="776" width="8.42578125" customWidth="1"/>
    <col min="777" max="777" width="9.140625" customWidth="1"/>
    <col min="778" max="778" width="0.85546875" customWidth="1"/>
    <col min="779" max="779" width="7" customWidth="1"/>
    <col min="780" max="780" width="8" customWidth="1"/>
    <col min="781" max="781" width="5.5703125" customWidth="1"/>
    <col min="782" max="782" width="2.5703125" customWidth="1"/>
    <col min="783" max="783" width="5.5703125" customWidth="1"/>
    <col min="784" max="784" width="1.5703125" customWidth="1"/>
    <col min="785" max="785" width="5.5703125" customWidth="1"/>
    <col min="786" max="786" width="1.5703125" customWidth="1"/>
    <col min="1025" max="1025" width="26.5703125" customWidth="1"/>
    <col min="1026" max="1026" width="18.7109375" customWidth="1"/>
    <col min="1027" max="1027" width="7.7109375" customWidth="1"/>
    <col min="1028" max="1028" width="0.85546875" customWidth="1"/>
    <col min="1029" max="1029" width="9.5703125" customWidth="1"/>
    <col min="1030" max="1030" width="7.85546875" customWidth="1"/>
    <col min="1031" max="1031" width="0.85546875" customWidth="1"/>
    <col min="1032" max="1032" width="8.42578125" customWidth="1"/>
    <col min="1033" max="1033" width="9.140625" customWidth="1"/>
    <col min="1034" max="1034" width="0.85546875" customWidth="1"/>
    <col min="1035" max="1035" width="7" customWidth="1"/>
    <col min="1036" max="1036" width="8" customWidth="1"/>
    <col min="1037" max="1037" width="5.5703125" customWidth="1"/>
    <col min="1038" max="1038" width="2.5703125" customWidth="1"/>
    <col min="1039" max="1039" width="5.5703125" customWidth="1"/>
    <col min="1040" max="1040" width="1.5703125" customWidth="1"/>
    <col min="1041" max="1041" width="5.5703125" customWidth="1"/>
    <col min="1042" max="1042" width="1.5703125" customWidth="1"/>
    <col min="1281" max="1281" width="26.5703125" customWidth="1"/>
    <col min="1282" max="1282" width="18.7109375" customWidth="1"/>
    <col min="1283" max="1283" width="7.7109375" customWidth="1"/>
    <col min="1284" max="1284" width="0.85546875" customWidth="1"/>
    <col min="1285" max="1285" width="9.5703125" customWidth="1"/>
    <col min="1286" max="1286" width="7.85546875" customWidth="1"/>
    <col min="1287" max="1287" width="0.85546875" customWidth="1"/>
    <col min="1288" max="1288" width="8.42578125" customWidth="1"/>
    <col min="1289" max="1289" width="9.140625" customWidth="1"/>
    <col min="1290" max="1290" width="0.85546875" customWidth="1"/>
    <col min="1291" max="1291" width="7" customWidth="1"/>
    <col min="1292" max="1292" width="8" customWidth="1"/>
    <col min="1293" max="1293" width="5.5703125" customWidth="1"/>
    <col min="1294" max="1294" width="2.5703125" customWidth="1"/>
    <col min="1295" max="1295" width="5.5703125" customWidth="1"/>
    <col min="1296" max="1296" width="1.5703125" customWidth="1"/>
    <col min="1297" max="1297" width="5.5703125" customWidth="1"/>
    <col min="1298" max="1298" width="1.5703125" customWidth="1"/>
    <col min="1537" max="1537" width="26.5703125" customWidth="1"/>
    <col min="1538" max="1538" width="18.7109375" customWidth="1"/>
    <col min="1539" max="1539" width="7.7109375" customWidth="1"/>
    <col min="1540" max="1540" width="0.85546875" customWidth="1"/>
    <col min="1541" max="1541" width="9.5703125" customWidth="1"/>
    <col min="1542" max="1542" width="7.85546875" customWidth="1"/>
    <col min="1543" max="1543" width="0.85546875" customWidth="1"/>
    <col min="1544" max="1544" width="8.42578125" customWidth="1"/>
    <col min="1545" max="1545" width="9.140625" customWidth="1"/>
    <col min="1546" max="1546" width="0.85546875" customWidth="1"/>
    <col min="1547" max="1547" width="7" customWidth="1"/>
    <col min="1548" max="1548" width="8" customWidth="1"/>
    <col min="1549" max="1549" width="5.5703125" customWidth="1"/>
    <col min="1550" max="1550" width="2.5703125" customWidth="1"/>
    <col min="1551" max="1551" width="5.5703125" customWidth="1"/>
    <col min="1552" max="1552" width="1.5703125" customWidth="1"/>
    <col min="1553" max="1553" width="5.5703125" customWidth="1"/>
    <col min="1554" max="1554" width="1.5703125" customWidth="1"/>
    <col min="1793" max="1793" width="26.5703125" customWidth="1"/>
    <col min="1794" max="1794" width="18.7109375" customWidth="1"/>
    <col min="1795" max="1795" width="7.7109375" customWidth="1"/>
    <col min="1796" max="1796" width="0.85546875" customWidth="1"/>
    <col min="1797" max="1797" width="9.5703125" customWidth="1"/>
    <col min="1798" max="1798" width="7.85546875" customWidth="1"/>
    <col min="1799" max="1799" width="0.85546875" customWidth="1"/>
    <col min="1800" max="1800" width="8.42578125" customWidth="1"/>
    <col min="1801" max="1801" width="9.140625" customWidth="1"/>
    <col min="1802" max="1802" width="0.85546875" customWidth="1"/>
    <col min="1803" max="1803" width="7" customWidth="1"/>
    <col min="1804" max="1804" width="8" customWidth="1"/>
    <col min="1805" max="1805" width="5.5703125" customWidth="1"/>
    <col min="1806" max="1806" width="2.5703125" customWidth="1"/>
    <col min="1807" max="1807" width="5.5703125" customWidth="1"/>
    <col min="1808" max="1808" width="1.5703125" customWidth="1"/>
    <col min="1809" max="1809" width="5.5703125" customWidth="1"/>
    <col min="1810" max="1810" width="1.5703125" customWidth="1"/>
    <col min="2049" max="2049" width="26.5703125" customWidth="1"/>
    <col min="2050" max="2050" width="18.7109375" customWidth="1"/>
    <col min="2051" max="2051" width="7.7109375" customWidth="1"/>
    <col min="2052" max="2052" width="0.85546875" customWidth="1"/>
    <col min="2053" max="2053" width="9.5703125" customWidth="1"/>
    <col min="2054" max="2054" width="7.85546875" customWidth="1"/>
    <col min="2055" max="2055" width="0.85546875" customWidth="1"/>
    <col min="2056" max="2056" width="8.42578125" customWidth="1"/>
    <col min="2057" max="2057" width="9.140625" customWidth="1"/>
    <col min="2058" max="2058" width="0.85546875" customWidth="1"/>
    <col min="2059" max="2059" width="7" customWidth="1"/>
    <col min="2060" max="2060" width="8" customWidth="1"/>
    <col min="2061" max="2061" width="5.5703125" customWidth="1"/>
    <col min="2062" max="2062" width="2.5703125" customWidth="1"/>
    <col min="2063" max="2063" width="5.5703125" customWidth="1"/>
    <col min="2064" max="2064" width="1.5703125" customWidth="1"/>
    <col min="2065" max="2065" width="5.5703125" customWidth="1"/>
    <col min="2066" max="2066" width="1.5703125" customWidth="1"/>
    <col min="2305" max="2305" width="26.5703125" customWidth="1"/>
    <col min="2306" max="2306" width="18.7109375" customWidth="1"/>
    <col min="2307" max="2307" width="7.7109375" customWidth="1"/>
    <col min="2308" max="2308" width="0.85546875" customWidth="1"/>
    <col min="2309" max="2309" width="9.5703125" customWidth="1"/>
    <col min="2310" max="2310" width="7.85546875" customWidth="1"/>
    <col min="2311" max="2311" width="0.85546875" customWidth="1"/>
    <col min="2312" max="2312" width="8.42578125" customWidth="1"/>
    <col min="2313" max="2313" width="9.140625" customWidth="1"/>
    <col min="2314" max="2314" width="0.85546875" customWidth="1"/>
    <col min="2315" max="2315" width="7" customWidth="1"/>
    <col min="2316" max="2316" width="8" customWidth="1"/>
    <col min="2317" max="2317" width="5.5703125" customWidth="1"/>
    <col min="2318" max="2318" width="2.5703125" customWidth="1"/>
    <col min="2319" max="2319" width="5.5703125" customWidth="1"/>
    <col min="2320" max="2320" width="1.5703125" customWidth="1"/>
    <col min="2321" max="2321" width="5.5703125" customWidth="1"/>
    <col min="2322" max="2322" width="1.5703125" customWidth="1"/>
    <col min="2561" max="2561" width="26.5703125" customWidth="1"/>
    <col min="2562" max="2562" width="18.7109375" customWidth="1"/>
    <col min="2563" max="2563" width="7.7109375" customWidth="1"/>
    <col min="2564" max="2564" width="0.85546875" customWidth="1"/>
    <col min="2565" max="2565" width="9.5703125" customWidth="1"/>
    <col min="2566" max="2566" width="7.85546875" customWidth="1"/>
    <col min="2567" max="2567" width="0.85546875" customWidth="1"/>
    <col min="2568" max="2568" width="8.42578125" customWidth="1"/>
    <col min="2569" max="2569" width="9.140625" customWidth="1"/>
    <col min="2570" max="2570" width="0.85546875" customWidth="1"/>
    <col min="2571" max="2571" width="7" customWidth="1"/>
    <col min="2572" max="2572" width="8" customWidth="1"/>
    <col min="2573" max="2573" width="5.5703125" customWidth="1"/>
    <col min="2574" max="2574" width="2.5703125" customWidth="1"/>
    <col min="2575" max="2575" width="5.5703125" customWidth="1"/>
    <col min="2576" max="2576" width="1.5703125" customWidth="1"/>
    <col min="2577" max="2577" width="5.5703125" customWidth="1"/>
    <col min="2578" max="2578" width="1.5703125" customWidth="1"/>
    <col min="2817" max="2817" width="26.5703125" customWidth="1"/>
    <col min="2818" max="2818" width="18.7109375" customWidth="1"/>
    <col min="2819" max="2819" width="7.7109375" customWidth="1"/>
    <col min="2820" max="2820" width="0.85546875" customWidth="1"/>
    <col min="2821" max="2821" width="9.5703125" customWidth="1"/>
    <col min="2822" max="2822" width="7.85546875" customWidth="1"/>
    <col min="2823" max="2823" width="0.85546875" customWidth="1"/>
    <col min="2824" max="2824" width="8.42578125" customWidth="1"/>
    <col min="2825" max="2825" width="9.140625" customWidth="1"/>
    <col min="2826" max="2826" width="0.85546875" customWidth="1"/>
    <col min="2827" max="2827" width="7" customWidth="1"/>
    <col min="2828" max="2828" width="8" customWidth="1"/>
    <col min="2829" max="2829" width="5.5703125" customWidth="1"/>
    <col min="2830" max="2830" width="2.5703125" customWidth="1"/>
    <col min="2831" max="2831" width="5.5703125" customWidth="1"/>
    <col min="2832" max="2832" width="1.5703125" customWidth="1"/>
    <col min="2833" max="2833" width="5.5703125" customWidth="1"/>
    <col min="2834" max="2834" width="1.5703125" customWidth="1"/>
    <col min="3073" max="3073" width="26.5703125" customWidth="1"/>
    <col min="3074" max="3074" width="18.7109375" customWidth="1"/>
    <col min="3075" max="3075" width="7.7109375" customWidth="1"/>
    <col min="3076" max="3076" width="0.85546875" customWidth="1"/>
    <col min="3077" max="3077" width="9.5703125" customWidth="1"/>
    <col min="3078" max="3078" width="7.85546875" customWidth="1"/>
    <col min="3079" max="3079" width="0.85546875" customWidth="1"/>
    <col min="3080" max="3080" width="8.42578125" customWidth="1"/>
    <col min="3081" max="3081" width="9.140625" customWidth="1"/>
    <col min="3082" max="3082" width="0.85546875" customWidth="1"/>
    <col min="3083" max="3083" width="7" customWidth="1"/>
    <col min="3084" max="3084" width="8" customWidth="1"/>
    <col min="3085" max="3085" width="5.5703125" customWidth="1"/>
    <col min="3086" max="3086" width="2.5703125" customWidth="1"/>
    <col min="3087" max="3087" width="5.5703125" customWidth="1"/>
    <col min="3088" max="3088" width="1.5703125" customWidth="1"/>
    <col min="3089" max="3089" width="5.5703125" customWidth="1"/>
    <col min="3090" max="3090" width="1.5703125" customWidth="1"/>
    <col min="3329" max="3329" width="26.5703125" customWidth="1"/>
    <col min="3330" max="3330" width="18.7109375" customWidth="1"/>
    <col min="3331" max="3331" width="7.7109375" customWidth="1"/>
    <col min="3332" max="3332" width="0.85546875" customWidth="1"/>
    <col min="3333" max="3333" width="9.5703125" customWidth="1"/>
    <col min="3334" max="3334" width="7.85546875" customWidth="1"/>
    <col min="3335" max="3335" width="0.85546875" customWidth="1"/>
    <col min="3336" max="3336" width="8.42578125" customWidth="1"/>
    <col min="3337" max="3337" width="9.140625" customWidth="1"/>
    <col min="3338" max="3338" width="0.85546875" customWidth="1"/>
    <col min="3339" max="3339" width="7" customWidth="1"/>
    <col min="3340" max="3340" width="8" customWidth="1"/>
    <col min="3341" max="3341" width="5.5703125" customWidth="1"/>
    <col min="3342" max="3342" width="2.5703125" customWidth="1"/>
    <col min="3343" max="3343" width="5.5703125" customWidth="1"/>
    <col min="3344" max="3344" width="1.5703125" customWidth="1"/>
    <col min="3345" max="3345" width="5.5703125" customWidth="1"/>
    <col min="3346" max="3346" width="1.5703125" customWidth="1"/>
    <col min="3585" max="3585" width="26.5703125" customWidth="1"/>
    <col min="3586" max="3586" width="18.7109375" customWidth="1"/>
    <col min="3587" max="3587" width="7.7109375" customWidth="1"/>
    <col min="3588" max="3588" width="0.85546875" customWidth="1"/>
    <col min="3589" max="3589" width="9.5703125" customWidth="1"/>
    <col min="3590" max="3590" width="7.85546875" customWidth="1"/>
    <col min="3591" max="3591" width="0.85546875" customWidth="1"/>
    <col min="3592" max="3592" width="8.42578125" customWidth="1"/>
    <col min="3593" max="3593" width="9.140625" customWidth="1"/>
    <col min="3594" max="3594" width="0.85546875" customWidth="1"/>
    <col min="3595" max="3595" width="7" customWidth="1"/>
    <col min="3596" max="3596" width="8" customWidth="1"/>
    <col min="3597" max="3597" width="5.5703125" customWidth="1"/>
    <col min="3598" max="3598" width="2.5703125" customWidth="1"/>
    <col min="3599" max="3599" width="5.5703125" customWidth="1"/>
    <col min="3600" max="3600" width="1.5703125" customWidth="1"/>
    <col min="3601" max="3601" width="5.5703125" customWidth="1"/>
    <col min="3602" max="3602" width="1.5703125" customWidth="1"/>
    <col min="3841" max="3841" width="26.5703125" customWidth="1"/>
    <col min="3842" max="3842" width="18.7109375" customWidth="1"/>
    <col min="3843" max="3843" width="7.7109375" customWidth="1"/>
    <col min="3844" max="3844" width="0.85546875" customWidth="1"/>
    <col min="3845" max="3845" width="9.5703125" customWidth="1"/>
    <col min="3846" max="3846" width="7.85546875" customWidth="1"/>
    <col min="3847" max="3847" width="0.85546875" customWidth="1"/>
    <col min="3848" max="3848" width="8.42578125" customWidth="1"/>
    <col min="3849" max="3849" width="9.140625" customWidth="1"/>
    <col min="3850" max="3850" width="0.85546875" customWidth="1"/>
    <col min="3851" max="3851" width="7" customWidth="1"/>
    <col min="3852" max="3852" width="8" customWidth="1"/>
    <col min="3853" max="3853" width="5.5703125" customWidth="1"/>
    <col min="3854" max="3854" width="2.5703125" customWidth="1"/>
    <col min="3855" max="3855" width="5.5703125" customWidth="1"/>
    <col min="3856" max="3856" width="1.5703125" customWidth="1"/>
    <col min="3857" max="3857" width="5.5703125" customWidth="1"/>
    <col min="3858" max="3858" width="1.5703125" customWidth="1"/>
    <col min="4097" max="4097" width="26.5703125" customWidth="1"/>
    <col min="4098" max="4098" width="18.7109375" customWidth="1"/>
    <col min="4099" max="4099" width="7.7109375" customWidth="1"/>
    <col min="4100" max="4100" width="0.85546875" customWidth="1"/>
    <col min="4101" max="4101" width="9.5703125" customWidth="1"/>
    <col min="4102" max="4102" width="7.85546875" customWidth="1"/>
    <col min="4103" max="4103" width="0.85546875" customWidth="1"/>
    <col min="4104" max="4104" width="8.42578125" customWidth="1"/>
    <col min="4105" max="4105" width="9.140625" customWidth="1"/>
    <col min="4106" max="4106" width="0.85546875" customWidth="1"/>
    <col min="4107" max="4107" width="7" customWidth="1"/>
    <col min="4108" max="4108" width="8" customWidth="1"/>
    <col min="4109" max="4109" width="5.5703125" customWidth="1"/>
    <col min="4110" max="4110" width="2.5703125" customWidth="1"/>
    <col min="4111" max="4111" width="5.5703125" customWidth="1"/>
    <col min="4112" max="4112" width="1.5703125" customWidth="1"/>
    <col min="4113" max="4113" width="5.5703125" customWidth="1"/>
    <col min="4114" max="4114" width="1.5703125" customWidth="1"/>
    <col min="4353" max="4353" width="26.5703125" customWidth="1"/>
    <col min="4354" max="4354" width="18.7109375" customWidth="1"/>
    <col min="4355" max="4355" width="7.7109375" customWidth="1"/>
    <col min="4356" max="4356" width="0.85546875" customWidth="1"/>
    <col min="4357" max="4357" width="9.5703125" customWidth="1"/>
    <col min="4358" max="4358" width="7.85546875" customWidth="1"/>
    <col min="4359" max="4359" width="0.85546875" customWidth="1"/>
    <col min="4360" max="4360" width="8.42578125" customWidth="1"/>
    <col min="4361" max="4361" width="9.140625" customWidth="1"/>
    <col min="4362" max="4362" width="0.85546875" customWidth="1"/>
    <col min="4363" max="4363" width="7" customWidth="1"/>
    <col min="4364" max="4364" width="8" customWidth="1"/>
    <col min="4365" max="4365" width="5.5703125" customWidth="1"/>
    <col min="4366" max="4366" width="2.5703125" customWidth="1"/>
    <col min="4367" max="4367" width="5.5703125" customWidth="1"/>
    <col min="4368" max="4368" width="1.5703125" customWidth="1"/>
    <col min="4369" max="4369" width="5.5703125" customWidth="1"/>
    <col min="4370" max="4370" width="1.5703125" customWidth="1"/>
    <col min="4609" max="4609" width="26.5703125" customWidth="1"/>
    <col min="4610" max="4610" width="18.7109375" customWidth="1"/>
    <col min="4611" max="4611" width="7.7109375" customWidth="1"/>
    <col min="4612" max="4612" width="0.85546875" customWidth="1"/>
    <col min="4613" max="4613" width="9.5703125" customWidth="1"/>
    <col min="4614" max="4614" width="7.85546875" customWidth="1"/>
    <col min="4615" max="4615" width="0.85546875" customWidth="1"/>
    <col min="4616" max="4616" width="8.42578125" customWidth="1"/>
    <col min="4617" max="4617" width="9.140625" customWidth="1"/>
    <col min="4618" max="4618" width="0.85546875" customWidth="1"/>
    <col min="4619" max="4619" width="7" customWidth="1"/>
    <col min="4620" max="4620" width="8" customWidth="1"/>
    <col min="4621" max="4621" width="5.5703125" customWidth="1"/>
    <col min="4622" max="4622" width="2.5703125" customWidth="1"/>
    <col min="4623" max="4623" width="5.5703125" customWidth="1"/>
    <col min="4624" max="4624" width="1.5703125" customWidth="1"/>
    <col min="4625" max="4625" width="5.5703125" customWidth="1"/>
    <col min="4626" max="4626" width="1.5703125" customWidth="1"/>
    <col min="4865" max="4865" width="26.5703125" customWidth="1"/>
    <col min="4866" max="4866" width="18.7109375" customWidth="1"/>
    <col min="4867" max="4867" width="7.7109375" customWidth="1"/>
    <col min="4868" max="4868" width="0.85546875" customWidth="1"/>
    <col min="4869" max="4869" width="9.5703125" customWidth="1"/>
    <col min="4870" max="4870" width="7.85546875" customWidth="1"/>
    <col min="4871" max="4871" width="0.85546875" customWidth="1"/>
    <col min="4872" max="4872" width="8.42578125" customWidth="1"/>
    <col min="4873" max="4873" width="9.140625" customWidth="1"/>
    <col min="4874" max="4874" width="0.85546875" customWidth="1"/>
    <col min="4875" max="4875" width="7" customWidth="1"/>
    <col min="4876" max="4876" width="8" customWidth="1"/>
    <col min="4877" max="4877" width="5.5703125" customWidth="1"/>
    <col min="4878" max="4878" width="2.5703125" customWidth="1"/>
    <col min="4879" max="4879" width="5.5703125" customWidth="1"/>
    <col min="4880" max="4880" width="1.5703125" customWidth="1"/>
    <col min="4881" max="4881" width="5.5703125" customWidth="1"/>
    <col min="4882" max="4882" width="1.5703125" customWidth="1"/>
    <col min="5121" max="5121" width="26.5703125" customWidth="1"/>
    <col min="5122" max="5122" width="18.7109375" customWidth="1"/>
    <col min="5123" max="5123" width="7.7109375" customWidth="1"/>
    <col min="5124" max="5124" width="0.85546875" customWidth="1"/>
    <col min="5125" max="5125" width="9.5703125" customWidth="1"/>
    <col min="5126" max="5126" width="7.85546875" customWidth="1"/>
    <col min="5127" max="5127" width="0.85546875" customWidth="1"/>
    <col min="5128" max="5128" width="8.42578125" customWidth="1"/>
    <col min="5129" max="5129" width="9.140625" customWidth="1"/>
    <col min="5130" max="5130" width="0.85546875" customWidth="1"/>
    <col min="5131" max="5131" width="7" customWidth="1"/>
    <col min="5132" max="5132" width="8" customWidth="1"/>
    <col min="5133" max="5133" width="5.5703125" customWidth="1"/>
    <col min="5134" max="5134" width="2.5703125" customWidth="1"/>
    <col min="5135" max="5135" width="5.5703125" customWidth="1"/>
    <col min="5136" max="5136" width="1.5703125" customWidth="1"/>
    <col min="5137" max="5137" width="5.5703125" customWidth="1"/>
    <col min="5138" max="5138" width="1.5703125" customWidth="1"/>
    <col min="5377" max="5377" width="26.5703125" customWidth="1"/>
    <col min="5378" max="5378" width="18.7109375" customWidth="1"/>
    <col min="5379" max="5379" width="7.7109375" customWidth="1"/>
    <col min="5380" max="5380" width="0.85546875" customWidth="1"/>
    <col min="5381" max="5381" width="9.5703125" customWidth="1"/>
    <col min="5382" max="5382" width="7.85546875" customWidth="1"/>
    <col min="5383" max="5383" width="0.85546875" customWidth="1"/>
    <col min="5384" max="5384" width="8.42578125" customWidth="1"/>
    <col min="5385" max="5385" width="9.140625" customWidth="1"/>
    <col min="5386" max="5386" width="0.85546875" customWidth="1"/>
    <col min="5387" max="5387" width="7" customWidth="1"/>
    <col min="5388" max="5388" width="8" customWidth="1"/>
    <col min="5389" max="5389" width="5.5703125" customWidth="1"/>
    <col min="5390" max="5390" width="2.5703125" customWidth="1"/>
    <col min="5391" max="5391" width="5.5703125" customWidth="1"/>
    <col min="5392" max="5392" width="1.5703125" customWidth="1"/>
    <col min="5393" max="5393" width="5.5703125" customWidth="1"/>
    <col min="5394" max="5394" width="1.5703125" customWidth="1"/>
    <col min="5633" max="5633" width="26.5703125" customWidth="1"/>
    <col min="5634" max="5634" width="18.7109375" customWidth="1"/>
    <col min="5635" max="5635" width="7.7109375" customWidth="1"/>
    <col min="5636" max="5636" width="0.85546875" customWidth="1"/>
    <col min="5637" max="5637" width="9.5703125" customWidth="1"/>
    <col min="5638" max="5638" width="7.85546875" customWidth="1"/>
    <col min="5639" max="5639" width="0.85546875" customWidth="1"/>
    <col min="5640" max="5640" width="8.42578125" customWidth="1"/>
    <col min="5641" max="5641" width="9.140625" customWidth="1"/>
    <col min="5642" max="5642" width="0.85546875" customWidth="1"/>
    <col min="5643" max="5643" width="7" customWidth="1"/>
    <col min="5644" max="5644" width="8" customWidth="1"/>
    <col min="5645" max="5645" width="5.5703125" customWidth="1"/>
    <col min="5646" max="5646" width="2.5703125" customWidth="1"/>
    <col min="5647" max="5647" width="5.5703125" customWidth="1"/>
    <col min="5648" max="5648" width="1.5703125" customWidth="1"/>
    <col min="5649" max="5649" width="5.5703125" customWidth="1"/>
    <col min="5650" max="5650" width="1.5703125" customWidth="1"/>
    <col min="5889" max="5889" width="26.5703125" customWidth="1"/>
    <col min="5890" max="5890" width="18.7109375" customWidth="1"/>
    <col min="5891" max="5891" width="7.7109375" customWidth="1"/>
    <col min="5892" max="5892" width="0.85546875" customWidth="1"/>
    <col min="5893" max="5893" width="9.5703125" customWidth="1"/>
    <col min="5894" max="5894" width="7.85546875" customWidth="1"/>
    <col min="5895" max="5895" width="0.85546875" customWidth="1"/>
    <col min="5896" max="5896" width="8.42578125" customWidth="1"/>
    <col min="5897" max="5897" width="9.140625" customWidth="1"/>
    <col min="5898" max="5898" width="0.85546875" customWidth="1"/>
    <col min="5899" max="5899" width="7" customWidth="1"/>
    <col min="5900" max="5900" width="8" customWidth="1"/>
    <col min="5901" max="5901" width="5.5703125" customWidth="1"/>
    <col min="5902" max="5902" width="2.5703125" customWidth="1"/>
    <col min="5903" max="5903" width="5.5703125" customWidth="1"/>
    <col min="5904" max="5904" width="1.5703125" customWidth="1"/>
    <col min="5905" max="5905" width="5.5703125" customWidth="1"/>
    <col min="5906" max="5906" width="1.5703125" customWidth="1"/>
    <col min="6145" max="6145" width="26.5703125" customWidth="1"/>
    <col min="6146" max="6146" width="18.7109375" customWidth="1"/>
    <col min="6147" max="6147" width="7.7109375" customWidth="1"/>
    <col min="6148" max="6148" width="0.85546875" customWidth="1"/>
    <col min="6149" max="6149" width="9.5703125" customWidth="1"/>
    <col min="6150" max="6150" width="7.85546875" customWidth="1"/>
    <col min="6151" max="6151" width="0.85546875" customWidth="1"/>
    <col min="6152" max="6152" width="8.42578125" customWidth="1"/>
    <col min="6153" max="6153" width="9.140625" customWidth="1"/>
    <col min="6154" max="6154" width="0.85546875" customWidth="1"/>
    <col min="6155" max="6155" width="7" customWidth="1"/>
    <col min="6156" max="6156" width="8" customWidth="1"/>
    <col min="6157" max="6157" width="5.5703125" customWidth="1"/>
    <col min="6158" max="6158" width="2.5703125" customWidth="1"/>
    <col min="6159" max="6159" width="5.5703125" customWidth="1"/>
    <col min="6160" max="6160" width="1.5703125" customWidth="1"/>
    <col min="6161" max="6161" width="5.5703125" customWidth="1"/>
    <col min="6162" max="6162" width="1.5703125" customWidth="1"/>
    <col min="6401" max="6401" width="26.5703125" customWidth="1"/>
    <col min="6402" max="6402" width="18.7109375" customWidth="1"/>
    <col min="6403" max="6403" width="7.7109375" customWidth="1"/>
    <col min="6404" max="6404" width="0.85546875" customWidth="1"/>
    <col min="6405" max="6405" width="9.5703125" customWidth="1"/>
    <col min="6406" max="6406" width="7.85546875" customWidth="1"/>
    <col min="6407" max="6407" width="0.85546875" customWidth="1"/>
    <col min="6408" max="6408" width="8.42578125" customWidth="1"/>
    <col min="6409" max="6409" width="9.140625" customWidth="1"/>
    <col min="6410" max="6410" width="0.85546875" customWidth="1"/>
    <col min="6411" max="6411" width="7" customWidth="1"/>
    <col min="6412" max="6412" width="8" customWidth="1"/>
    <col min="6413" max="6413" width="5.5703125" customWidth="1"/>
    <col min="6414" max="6414" width="2.5703125" customWidth="1"/>
    <col min="6415" max="6415" width="5.5703125" customWidth="1"/>
    <col min="6416" max="6416" width="1.5703125" customWidth="1"/>
    <col min="6417" max="6417" width="5.5703125" customWidth="1"/>
    <col min="6418" max="6418" width="1.5703125" customWidth="1"/>
    <col min="6657" max="6657" width="26.5703125" customWidth="1"/>
    <col min="6658" max="6658" width="18.7109375" customWidth="1"/>
    <col min="6659" max="6659" width="7.7109375" customWidth="1"/>
    <col min="6660" max="6660" width="0.85546875" customWidth="1"/>
    <col min="6661" max="6661" width="9.5703125" customWidth="1"/>
    <col min="6662" max="6662" width="7.85546875" customWidth="1"/>
    <col min="6663" max="6663" width="0.85546875" customWidth="1"/>
    <col min="6664" max="6664" width="8.42578125" customWidth="1"/>
    <col min="6665" max="6665" width="9.140625" customWidth="1"/>
    <col min="6666" max="6666" width="0.85546875" customWidth="1"/>
    <col min="6667" max="6667" width="7" customWidth="1"/>
    <col min="6668" max="6668" width="8" customWidth="1"/>
    <col min="6669" max="6669" width="5.5703125" customWidth="1"/>
    <col min="6670" max="6670" width="2.5703125" customWidth="1"/>
    <col min="6671" max="6671" width="5.5703125" customWidth="1"/>
    <col min="6672" max="6672" width="1.5703125" customWidth="1"/>
    <col min="6673" max="6673" width="5.5703125" customWidth="1"/>
    <col min="6674" max="6674" width="1.5703125" customWidth="1"/>
    <col min="6913" max="6913" width="26.5703125" customWidth="1"/>
    <col min="6914" max="6914" width="18.7109375" customWidth="1"/>
    <col min="6915" max="6915" width="7.7109375" customWidth="1"/>
    <col min="6916" max="6916" width="0.85546875" customWidth="1"/>
    <col min="6917" max="6917" width="9.5703125" customWidth="1"/>
    <col min="6918" max="6918" width="7.85546875" customWidth="1"/>
    <col min="6919" max="6919" width="0.85546875" customWidth="1"/>
    <col min="6920" max="6920" width="8.42578125" customWidth="1"/>
    <col min="6921" max="6921" width="9.140625" customWidth="1"/>
    <col min="6922" max="6922" width="0.85546875" customWidth="1"/>
    <col min="6923" max="6923" width="7" customWidth="1"/>
    <col min="6924" max="6924" width="8" customWidth="1"/>
    <col min="6925" max="6925" width="5.5703125" customWidth="1"/>
    <col min="6926" max="6926" width="2.5703125" customWidth="1"/>
    <col min="6927" max="6927" width="5.5703125" customWidth="1"/>
    <col min="6928" max="6928" width="1.5703125" customWidth="1"/>
    <col min="6929" max="6929" width="5.5703125" customWidth="1"/>
    <col min="6930" max="6930" width="1.5703125" customWidth="1"/>
    <col min="7169" max="7169" width="26.5703125" customWidth="1"/>
    <col min="7170" max="7170" width="18.7109375" customWidth="1"/>
    <col min="7171" max="7171" width="7.7109375" customWidth="1"/>
    <col min="7172" max="7172" width="0.85546875" customWidth="1"/>
    <col min="7173" max="7173" width="9.5703125" customWidth="1"/>
    <col min="7174" max="7174" width="7.85546875" customWidth="1"/>
    <col min="7175" max="7175" width="0.85546875" customWidth="1"/>
    <col min="7176" max="7176" width="8.42578125" customWidth="1"/>
    <col min="7177" max="7177" width="9.140625" customWidth="1"/>
    <col min="7178" max="7178" width="0.85546875" customWidth="1"/>
    <col min="7179" max="7179" width="7" customWidth="1"/>
    <col min="7180" max="7180" width="8" customWidth="1"/>
    <col min="7181" max="7181" width="5.5703125" customWidth="1"/>
    <col min="7182" max="7182" width="2.5703125" customWidth="1"/>
    <col min="7183" max="7183" width="5.5703125" customWidth="1"/>
    <col min="7184" max="7184" width="1.5703125" customWidth="1"/>
    <col min="7185" max="7185" width="5.5703125" customWidth="1"/>
    <col min="7186" max="7186" width="1.5703125" customWidth="1"/>
    <col min="7425" max="7425" width="26.5703125" customWidth="1"/>
    <col min="7426" max="7426" width="18.7109375" customWidth="1"/>
    <col min="7427" max="7427" width="7.7109375" customWidth="1"/>
    <col min="7428" max="7428" width="0.85546875" customWidth="1"/>
    <col min="7429" max="7429" width="9.5703125" customWidth="1"/>
    <col min="7430" max="7430" width="7.85546875" customWidth="1"/>
    <col min="7431" max="7431" width="0.85546875" customWidth="1"/>
    <col min="7432" max="7432" width="8.42578125" customWidth="1"/>
    <col min="7433" max="7433" width="9.140625" customWidth="1"/>
    <col min="7434" max="7434" width="0.85546875" customWidth="1"/>
    <col min="7435" max="7435" width="7" customWidth="1"/>
    <col min="7436" max="7436" width="8" customWidth="1"/>
    <col min="7437" max="7437" width="5.5703125" customWidth="1"/>
    <col min="7438" max="7438" width="2.5703125" customWidth="1"/>
    <col min="7439" max="7439" width="5.5703125" customWidth="1"/>
    <col min="7440" max="7440" width="1.5703125" customWidth="1"/>
    <col min="7441" max="7441" width="5.5703125" customWidth="1"/>
    <col min="7442" max="7442" width="1.5703125" customWidth="1"/>
    <col min="7681" max="7681" width="26.5703125" customWidth="1"/>
    <col min="7682" max="7682" width="18.7109375" customWidth="1"/>
    <col min="7683" max="7683" width="7.7109375" customWidth="1"/>
    <col min="7684" max="7684" width="0.85546875" customWidth="1"/>
    <col min="7685" max="7685" width="9.5703125" customWidth="1"/>
    <col min="7686" max="7686" width="7.85546875" customWidth="1"/>
    <col min="7687" max="7687" width="0.85546875" customWidth="1"/>
    <col min="7688" max="7688" width="8.42578125" customWidth="1"/>
    <col min="7689" max="7689" width="9.140625" customWidth="1"/>
    <col min="7690" max="7690" width="0.85546875" customWidth="1"/>
    <col min="7691" max="7691" width="7" customWidth="1"/>
    <col min="7692" max="7692" width="8" customWidth="1"/>
    <col min="7693" max="7693" width="5.5703125" customWidth="1"/>
    <col min="7694" max="7694" width="2.5703125" customWidth="1"/>
    <col min="7695" max="7695" width="5.5703125" customWidth="1"/>
    <col min="7696" max="7696" width="1.5703125" customWidth="1"/>
    <col min="7697" max="7697" width="5.5703125" customWidth="1"/>
    <col min="7698" max="7698" width="1.5703125" customWidth="1"/>
    <col min="7937" max="7937" width="26.5703125" customWidth="1"/>
    <col min="7938" max="7938" width="18.7109375" customWidth="1"/>
    <col min="7939" max="7939" width="7.7109375" customWidth="1"/>
    <col min="7940" max="7940" width="0.85546875" customWidth="1"/>
    <col min="7941" max="7941" width="9.5703125" customWidth="1"/>
    <col min="7942" max="7942" width="7.85546875" customWidth="1"/>
    <col min="7943" max="7943" width="0.85546875" customWidth="1"/>
    <col min="7944" max="7944" width="8.42578125" customWidth="1"/>
    <col min="7945" max="7945" width="9.140625" customWidth="1"/>
    <col min="7946" max="7946" width="0.85546875" customWidth="1"/>
    <col min="7947" max="7947" width="7" customWidth="1"/>
    <col min="7948" max="7948" width="8" customWidth="1"/>
    <col min="7949" max="7949" width="5.5703125" customWidth="1"/>
    <col min="7950" max="7950" width="2.5703125" customWidth="1"/>
    <col min="7951" max="7951" width="5.5703125" customWidth="1"/>
    <col min="7952" max="7952" width="1.5703125" customWidth="1"/>
    <col min="7953" max="7953" width="5.5703125" customWidth="1"/>
    <col min="7954" max="7954" width="1.5703125" customWidth="1"/>
    <col min="8193" max="8193" width="26.5703125" customWidth="1"/>
    <col min="8194" max="8194" width="18.7109375" customWidth="1"/>
    <col min="8195" max="8195" width="7.7109375" customWidth="1"/>
    <col min="8196" max="8196" width="0.85546875" customWidth="1"/>
    <col min="8197" max="8197" width="9.5703125" customWidth="1"/>
    <col min="8198" max="8198" width="7.85546875" customWidth="1"/>
    <col min="8199" max="8199" width="0.85546875" customWidth="1"/>
    <col min="8200" max="8200" width="8.42578125" customWidth="1"/>
    <col min="8201" max="8201" width="9.140625" customWidth="1"/>
    <col min="8202" max="8202" width="0.85546875" customWidth="1"/>
    <col min="8203" max="8203" width="7" customWidth="1"/>
    <col min="8204" max="8204" width="8" customWidth="1"/>
    <col min="8205" max="8205" width="5.5703125" customWidth="1"/>
    <col min="8206" max="8206" width="2.5703125" customWidth="1"/>
    <col min="8207" max="8207" width="5.5703125" customWidth="1"/>
    <col min="8208" max="8208" width="1.5703125" customWidth="1"/>
    <col min="8209" max="8209" width="5.5703125" customWidth="1"/>
    <col min="8210" max="8210" width="1.5703125" customWidth="1"/>
    <col min="8449" max="8449" width="26.5703125" customWidth="1"/>
    <col min="8450" max="8450" width="18.7109375" customWidth="1"/>
    <col min="8451" max="8451" width="7.7109375" customWidth="1"/>
    <col min="8452" max="8452" width="0.85546875" customWidth="1"/>
    <col min="8453" max="8453" width="9.5703125" customWidth="1"/>
    <col min="8454" max="8454" width="7.85546875" customWidth="1"/>
    <col min="8455" max="8455" width="0.85546875" customWidth="1"/>
    <col min="8456" max="8456" width="8.42578125" customWidth="1"/>
    <col min="8457" max="8457" width="9.140625" customWidth="1"/>
    <col min="8458" max="8458" width="0.85546875" customWidth="1"/>
    <col min="8459" max="8459" width="7" customWidth="1"/>
    <col min="8460" max="8460" width="8" customWidth="1"/>
    <col min="8461" max="8461" width="5.5703125" customWidth="1"/>
    <col min="8462" max="8462" width="2.5703125" customWidth="1"/>
    <col min="8463" max="8463" width="5.5703125" customWidth="1"/>
    <col min="8464" max="8464" width="1.5703125" customWidth="1"/>
    <col min="8465" max="8465" width="5.5703125" customWidth="1"/>
    <col min="8466" max="8466" width="1.5703125" customWidth="1"/>
    <col min="8705" max="8705" width="26.5703125" customWidth="1"/>
    <col min="8706" max="8706" width="18.7109375" customWidth="1"/>
    <col min="8707" max="8707" width="7.7109375" customWidth="1"/>
    <col min="8708" max="8708" width="0.85546875" customWidth="1"/>
    <col min="8709" max="8709" width="9.5703125" customWidth="1"/>
    <col min="8710" max="8710" width="7.85546875" customWidth="1"/>
    <col min="8711" max="8711" width="0.85546875" customWidth="1"/>
    <col min="8712" max="8712" width="8.42578125" customWidth="1"/>
    <col min="8713" max="8713" width="9.140625" customWidth="1"/>
    <col min="8714" max="8714" width="0.85546875" customWidth="1"/>
    <col min="8715" max="8715" width="7" customWidth="1"/>
    <col min="8716" max="8716" width="8" customWidth="1"/>
    <col min="8717" max="8717" width="5.5703125" customWidth="1"/>
    <col min="8718" max="8718" width="2.5703125" customWidth="1"/>
    <col min="8719" max="8719" width="5.5703125" customWidth="1"/>
    <col min="8720" max="8720" width="1.5703125" customWidth="1"/>
    <col min="8721" max="8721" width="5.5703125" customWidth="1"/>
    <col min="8722" max="8722" width="1.5703125" customWidth="1"/>
    <col min="8961" max="8961" width="26.5703125" customWidth="1"/>
    <col min="8962" max="8962" width="18.7109375" customWidth="1"/>
    <col min="8963" max="8963" width="7.7109375" customWidth="1"/>
    <col min="8964" max="8964" width="0.85546875" customWidth="1"/>
    <col min="8965" max="8965" width="9.5703125" customWidth="1"/>
    <col min="8966" max="8966" width="7.85546875" customWidth="1"/>
    <col min="8967" max="8967" width="0.85546875" customWidth="1"/>
    <col min="8968" max="8968" width="8.42578125" customWidth="1"/>
    <col min="8969" max="8969" width="9.140625" customWidth="1"/>
    <col min="8970" max="8970" width="0.85546875" customWidth="1"/>
    <col min="8971" max="8971" width="7" customWidth="1"/>
    <col min="8972" max="8972" width="8" customWidth="1"/>
    <col min="8973" max="8973" width="5.5703125" customWidth="1"/>
    <col min="8974" max="8974" width="2.5703125" customWidth="1"/>
    <col min="8975" max="8975" width="5.5703125" customWidth="1"/>
    <col min="8976" max="8976" width="1.5703125" customWidth="1"/>
    <col min="8977" max="8977" width="5.5703125" customWidth="1"/>
    <col min="8978" max="8978" width="1.5703125" customWidth="1"/>
    <col min="9217" max="9217" width="26.5703125" customWidth="1"/>
    <col min="9218" max="9218" width="18.7109375" customWidth="1"/>
    <col min="9219" max="9219" width="7.7109375" customWidth="1"/>
    <col min="9220" max="9220" width="0.85546875" customWidth="1"/>
    <col min="9221" max="9221" width="9.5703125" customWidth="1"/>
    <col min="9222" max="9222" width="7.85546875" customWidth="1"/>
    <col min="9223" max="9223" width="0.85546875" customWidth="1"/>
    <col min="9224" max="9224" width="8.42578125" customWidth="1"/>
    <col min="9225" max="9225" width="9.140625" customWidth="1"/>
    <col min="9226" max="9226" width="0.85546875" customWidth="1"/>
    <col min="9227" max="9227" width="7" customWidth="1"/>
    <col min="9228" max="9228" width="8" customWidth="1"/>
    <col min="9229" max="9229" width="5.5703125" customWidth="1"/>
    <col min="9230" max="9230" width="2.5703125" customWidth="1"/>
    <col min="9231" max="9231" width="5.5703125" customWidth="1"/>
    <col min="9232" max="9232" width="1.5703125" customWidth="1"/>
    <col min="9233" max="9233" width="5.5703125" customWidth="1"/>
    <col min="9234" max="9234" width="1.5703125" customWidth="1"/>
    <col min="9473" max="9473" width="26.5703125" customWidth="1"/>
    <col min="9474" max="9474" width="18.7109375" customWidth="1"/>
    <col min="9475" max="9475" width="7.7109375" customWidth="1"/>
    <col min="9476" max="9476" width="0.85546875" customWidth="1"/>
    <col min="9477" max="9477" width="9.5703125" customWidth="1"/>
    <col min="9478" max="9478" width="7.85546875" customWidth="1"/>
    <col min="9479" max="9479" width="0.85546875" customWidth="1"/>
    <col min="9480" max="9480" width="8.42578125" customWidth="1"/>
    <col min="9481" max="9481" width="9.140625" customWidth="1"/>
    <col min="9482" max="9482" width="0.85546875" customWidth="1"/>
    <col min="9483" max="9483" width="7" customWidth="1"/>
    <col min="9484" max="9484" width="8" customWidth="1"/>
    <col min="9485" max="9485" width="5.5703125" customWidth="1"/>
    <col min="9486" max="9486" width="2.5703125" customWidth="1"/>
    <col min="9487" max="9487" width="5.5703125" customWidth="1"/>
    <col min="9488" max="9488" width="1.5703125" customWidth="1"/>
    <col min="9489" max="9489" width="5.5703125" customWidth="1"/>
    <col min="9490" max="9490" width="1.5703125" customWidth="1"/>
    <col min="9729" max="9729" width="26.5703125" customWidth="1"/>
    <col min="9730" max="9730" width="18.7109375" customWidth="1"/>
    <col min="9731" max="9731" width="7.7109375" customWidth="1"/>
    <col min="9732" max="9732" width="0.85546875" customWidth="1"/>
    <col min="9733" max="9733" width="9.5703125" customWidth="1"/>
    <col min="9734" max="9734" width="7.85546875" customWidth="1"/>
    <col min="9735" max="9735" width="0.85546875" customWidth="1"/>
    <col min="9736" max="9736" width="8.42578125" customWidth="1"/>
    <col min="9737" max="9737" width="9.140625" customWidth="1"/>
    <col min="9738" max="9738" width="0.85546875" customWidth="1"/>
    <col min="9739" max="9739" width="7" customWidth="1"/>
    <col min="9740" max="9740" width="8" customWidth="1"/>
    <col min="9741" max="9741" width="5.5703125" customWidth="1"/>
    <col min="9742" max="9742" width="2.5703125" customWidth="1"/>
    <col min="9743" max="9743" width="5.5703125" customWidth="1"/>
    <col min="9744" max="9744" width="1.5703125" customWidth="1"/>
    <col min="9745" max="9745" width="5.5703125" customWidth="1"/>
    <col min="9746" max="9746" width="1.5703125" customWidth="1"/>
    <col min="9985" max="9985" width="26.5703125" customWidth="1"/>
    <col min="9986" max="9986" width="18.7109375" customWidth="1"/>
    <col min="9987" max="9987" width="7.7109375" customWidth="1"/>
    <col min="9988" max="9988" width="0.85546875" customWidth="1"/>
    <col min="9989" max="9989" width="9.5703125" customWidth="1"/>
    <col min="9990" max="9990" width="7.85546875" customWidth="1"/>
    <col min="9991" max="9991" width="0.85546875" customWidth="1"/>
    <col min="9992" max="9992" width="8.42578125" customWidth="1"/>
    <col min="9993" max="9993" width="9.140625" customWidth="1"/>
    <col min="9994" max="9994" width="0.85546875" customWidth="1"/>
    <col min="9995" max="9995" width="7" customWidth="1"/>
    <col min="9996" max="9996" width="8" customWidth="1"/>
    <col min="9997" max="9997" width="5.5703125" customWidth="1"/>
    <col min="9998" max="9998" width="2.5703125" customWidth="1"/>
    <col min="9999" max="9999" width="5.5703125" customWidth="1"/>
    <col min="10000" max="10000" width="1.5703125" customWidth="1"/>
    <col min="10001" max="10001" width="5.5703125" customWidth="1"/>
    <col min="10002" max="10002" width="1.5703125" customWidth="1"/>
    <col min="10241" max="10241" width="26.5703125" customWidth="1"/>
    <col min="10242" max="10242" width="18.7109375" customWidth="1"/>
    <col min="10243" max="10243" width="7.7109375" customWidth="1"/>
    <col min="10244" max="10244" width="0.85546875" customWidth="1"/>
    <col min="10245" max="10245" width="9.5703125" customWidth="1"/>
    <col min="10246" max="10246" width="7.85546875" customWidth="1"/>
    <col min="10247" max="10247" width="0.85546875" customWidth="1"/>
    <col min="10248" max="10248" width="8.42578125" customWidth="1"/>
    <col min="10249" max="10249" width="9.140625" customWidth="1"/>
    <col min="10250" max="10250" width="0.85546875" customWidth="1"/>
    <col min="10251" max="10251" width="7" customWidth="1"/>
    <col min="10252" max="10252" width="8" customWidth="1"/>
    <col min="10253" max="10253" width="5.5703125" customWidth="1"/>
    <col min="10254" max="10254" width="2.5703125" customWidth="1"/>
    <col min="10255" max="10255" width="5.5703125" customWidth="1"/>
    <col min="10256" max="10256" width="1.5703125" customWidth="1"/>
    <col min="10257" max="10257" width="5.5703125" customWidth="1"/>
    <col min="10258" max="10258" width="1.5703125" customWidth="1"/>
    <col min="10497" max="10497" width="26.5703125" customWidth="1"/>
    <col min="10498" max="10498" width="18.7109375" customWidth="1"/>
    <col min="10499" max="10499" width="7.7109375" customWidth="1"/>
    <col min="10500" max="10500" width="0.85546875" customWidth="1"/>
    <col min="10501" max="10501" width="9.5703125" customWidth="1"/>
    <col min="10502" max="10502" width="7.85546875" customWidth="1"/>
    <col min="10503" max="10503" width="0.85546875" customWidth="1"/>
    <col min="10504" max="10504" width="8.42578125" customWidth="1"/>
    <col min="10505" max="10505" width="9.140625" customWidth="1"/>
    <col min="10506" max="10506" width="0.85546875" customWidth="1"/>
    <col min="10507" max="10507" width="7" customWidth="1"/>
    <col min="10508" max="10508" width="8" customWidth="1"/>
    <col min="10509" max="10509" width="5.5703125" customWidth="1"/>
    <col min="10510" max="10510" width="2.5703125" customWidth="1"/>
    <col min="10511" max="10511" width="5.5703125" customWidth="1"/>
    <col min="10512" max="10512" width="1.5703125" customWidth="1"/>
    <col min="10513" max="10513" width="5.5703125" customWidth="1"/>
    <col min="10514" max="10514" width="1.5703125" customWidth="1"/>
    <col min="10753" max="10753" width="26.5703125" customWidth="1"/>
    <col min="10754" max="10754" width="18.7109375" customWidth="1"/>
    <col min="10755" max="10755" width="7.7109375" customWidth="1"/>
    <col min="10756" max="10756" width="0.85546875" customWidth="1"/>
    <col min="10757" max="10757" width="9.5703125" customWidth="1"/>
    <col min="10758" max="10758" width="7.85546875" customWidth="1"/>
    <col min="10759" max="10759" width="0.85546875" customWidth="1"/>
    <col min="10760" max="10760" width="8.42578125" customWidth="1"/>
    <col min="10761" max="10761" width="9.140625" customWidth="1"/>
    <col min="10762" max="10762" width="0.85546875" customWidth="1"/>
    <col min="10763" max="10763" width="7" customWidth="1"/>
    <col min="10764" max="10764" width="8" customWidth="1"/>
    <col min="10765" max="10765" width="5.5703125" customWidth="1"/>
    <col min="10766" max="10766" width="2.5703125" customWidth="1"/>
    <col min="10767" max="10767" width="5.5703125" customWidth="1"/>
    <col min="10768" max="10768" width="1.5703125" customWidth="1"/>
    <col min="10769" max="10769" width="5.5703125" customWidth="1"/>
    <col min="10770" max="10770" width="1.5703125" customWidth="1"/>
    <col min="11009" max="11009" width="26.5703125" customWidth="1"/>
    <col min="11010" max="11010" width="18.7109375" customWidth="1"/>
    <col min="11011" max="11011" width="7.7109375" customWidth="1"/>
    <col min="11012" max="11012" width="0.85546875" customWidth="1"/>
    <col min="11013" max="11013" width="9.5703125" customWidth="1"/>
    <col min="11014" max="11014" width="7.85546875" customWidth="1"/>
    <col min="11015" max="11015" width="0.85546875" customWidth="1"/>
    <col min="11016" max="11016" width="8.42578125" customWidth="1"/>
    <col min="11017" max="11017" width="9.140625" customWidth="1"/>
    <col min="11018" max="11018" width="0.85546875" customWidth="1"/>
    <col min="11019" max="11019" width="7" customWidth="1"/>
    <col min="11020" max="11020" width="8" customWidth="1"/>
    <col min="11021" max="11021" width="5.5703125" customWidth="1"/>
    <col min="11022" max="11022" width="2.5703125" customWidth="1"/>
    <col min="11023" max="11023" width="5.5703125" customWidth="1"/>
    <col min="11024" max="11024" width="1.5703125" customWidth="1"/>
    <col min="11025" max="11025" width="5.5703125" customWidth="1"/>
    <col min="11026" max="11026" width="1.5703125" customWidth="1"/>
    <col min="11265" max="11265" width="26.5703125" customWidth="1"/>
    <col min="11266" max="11266" width="18.7109375" customWidth="1"/>
    <col min="11267" max="11267" width="7.7109375" customWidth="1"/>
    <col min="11268" max="11268" width="0.85546875" customWidth="1"/>
    <col min="11269" max="11269" width="9.5703125" customWidth="1"/>
    <col min="11270" max="11270" width="7.85546875" customWidth="1"/>
    <col min="11271" max="11271" width="0.85546875" customWidth="1"/>
    <col min="11272" max="11272" width="8.42578125" customWidth="1"/>
    <col min="11273" max="11273" width="9.140625" customWidth="1"/>
    <col min="11274" max="11274" width="0.85546875" customWidth="1"/>
    <col min="11275" max="11275" width="7" customWidth="1"/>
    <col min="11276" max="11276" width="8" customWidth="1"/>
    <col min="11277" max="11277" width="5.5703125" customWidth="1"/>
    <col min="11278" max="11278" width="2.5703125" customWidth="1"/>
    <col min="11279" max="11279" width="5.5703125" customWidth="1"/>
    <col min="11280" max="11280" width="1.5703125" customWidth="1"/>
    <col min="11281" max="11281" width="5.5703125" customWidth="1"/>
    <col min="11282" max="11282" width="1.5703125" customWidth="1"/>
    <col min="11521" max="11521" width="26.5703125" customWidth="1"/>
    <col min="11522" max="11522" width="18.7109375" customWidth="1"/>
    <col min="11523" max="11523" width="7.7109375" customWidth="1"/>
    <col min="11524" max="11524" width="0.85546875" customWidth="1"/>
    <col min="11525" max="11525" width="9.5703125" customWidth="1"/>
    <col min="11526" max="11526" width="7.85546875" customWidth="1"/>
    <col min="11527" max="11527" width="0.85546875" customWidth="1"/>
    <col min="11528" max="11528" width="8.42578125" customWidth="1"/>
    <col min="11529" max="11529" width="9.140625" customWidth="1"/>
    <col min="11530" max="11530" width="0.85546875" customWidth="1"/>
    <col min="11531" max="11531" width="7" customWidth="1"/>
    <col min="11532" max="11532" width="8" customWidth="1"/>
    <col min="11533" max="11533" width="5.5703125" customWidth="1"/>
    <col min="11534" max="11534" width="2.5703125" customWidth="1"/>
    <col min="11535" max="11535" width="5.5703125" customWidth="1"/>
    <col min="11536" max="11536" width="1.5703125" customWidth="1"/>
    <col min="11537" max="11537" width="5.5703125" customWidth="1"/>
    <col min="11538" max="11538" width="1.5703125" customWidth="1"/>
    <col min="11777" max="11777" width="26.5703125" customWidth="1"/>
    <col min="11778" max="11778" width="18.7109375" customWidth="1"/>
    <col min="11779" max="11779" width="7.7109375" customWidth="1"/>
    <col min="11780" max="11780" width="0.85546875" customWidth="1"/>
    <col min="11781" max="11781" width="9.5703125" customWidth="1"/>
    <col min="11782" max="11782" width="7.85546875" customWidth="1"/>
    <col min="11783" max="11783" width="0.85546875" customWidth="1"/>
    <col min="11784" max="11784" width="8.42578125" customWidth="1"/>
    <col min="11785" max="11785" width="9.140625" customWidth="1"/>
    <col min="11786" max="11786" width="0.85546875" customWidth="1"/>
    <col min="11787" max="11787" width="7" customWidth="1"/>
    <col min="11788" max="11788" width="8" customWidth="1"/>
    <col min="11789" max="11789" width="5.5703125" customWidth="1"/>
    <col min="11790" max="11790" width="2.5703125" customWidth="1"/>
    <col min="11791" max="11791" width="5.5703125" customWidth="1"/>
    <col min="11792" max="11792" width="1.5703125" customWidth="1"/>
    <col min="11793" max="11793" width="5.5703125" customWidth="1"/>
    <col min="11794" max="11794" width="1.5703125" customWidth="1"/>
    <col min="12033" max="12033" width="26.5703125" customWidth="1"/>
    <col min="12034" max="12034" width="18.7109375" customWidth="1"/>
    <col min="12035" max="12035" width="7.7109375" customWidth="1"/>
    <col min="12036" max="12036" width="0.85546875" customWidth="1"/>
    <col min="12037" max="12037" width="9.5703125" customWidth="1"/>
    <col min="12038" max="12038" width="7.85546875" customWidth="1"/>
    <col min="12039" max="12039" width="0.85546875" customWidth="1"/>
    <col min="12040" max="12040" width="8.42578125" customWidth="1"/>
    <col min="12041" max="12041" width="9.140625" customWidth="1"/>
    <col min="12042" max="12042" width="0.85546875" customWidth="1"/>
    <col min="12043" max="12043" width="7" customWidth="1"/>
    <col min="12044" max="12044" width="8" customWidth="1"/>
    <col min="12045" max="12045" width="5.5703125" customWidth="1"/>
    <col min="12046" max="12046" width="2.5703125" customWidth="1"/>
    <col min="12047" max="12047" width="5.5703125" customWidth="1"/>
    <col min="12048" max="12048" width="1.5703125" customWidth="1"/>
    <col min="12049" max="12049" width="5.5703125" customWidth="1"/>
    <col min="12050" max="12050" width="1.5703125" customWidth="1"/>
    <col min="12289" max="12289" width="26.5703125" customWidth="1"/>
    <col min="12290" max="12290" width="18.7109375" customWidth="1"/>
    <col min="12291" max="12291" width="7.7109375" customWidth="1"/>
    <col min="12292" max="12292" width="0.85546875" customWidth="1"/>
    <col min="12293" max="12293" width="9.5703125" customWidth="1"/>
    <col min="12294" max="12294" width="7.85546875" customWidth="1"/>
    <col min="12295" max="12295" width="0.85546875" customWidth="1"/>
    <col min="12296" max="12296" width="8.42578125" customWidth="1"/>
    <col min="12297" max="12297" width="9.140625" customWidth="1"/>
    <col min="12298" max="12298" width="0.85546875" customWidth="1"/>
    <col min="12299" max="12299" width="7" customWidth="1"/>
    <col min="12300" max="12300" width="8" customWidth="1"/>
    <col min="12301" max="12301" width="5.5703125" customWidth="1"/>
    <col min="12302" max="12302" width="2.5703125" customWidth="1"/>
    <col min="12303" max="12303" width="5.5703125" customWidth="1"/>
    <col min="12304" max="12304" width="1.5703125" customWidth="1"/>
    <col min="12305" max="12305" width="5.5703125" customWidth="1"/>
    <col min="12306" max="12306" width="1.5703125" customWidth="1"/>
    <col min="12545" max="12545" width="26.5703125" customWidth="1"/>
    <col min="12546" max="12546" width="18.7109375" customWidth="1"/>
    <col min="12547" max="12547" width="7.7109375" customWidth="1"/>
    <col min="12548" max="12548" width="0.85546875" customWidth="1"/>
    <col min="12549" max="12549" width="9.5703125" customWidth="1"/>
    <col min="12550" max="12550" width="7.85546875" customWidth="1"/>
    <col min="12551" max="12551" width="0.85546875" customWidth="1"/>
    <col min="12552" max="12552" width="8.42578125" customWidth="1"/>
    <col min="12553" max="12553" width="9.140625" customWidth="1"/>
    <col min="12554" max="12554" width="0.85546875" customWidth="1"/>
    <col min="12555" max="12555" width="7" customWidth="1"/>
    <col min="12556" max="12556" width="8" customWidth="1"/>
    <col min="12557" max="12557" width="5.5703125" customWidth="1"/>
    <col min="12558" max="12558" width="2.5703125" customWidth="1"/>
    <col min="12559" max="12559" width="5.5703125" customWidth="1"/>
    <col min="12560" max="12560" width="1.5703125" customWidth="1"/>
    <col min="12561" max="12561" width="5.5703125" customWidth="1"/>
    <col min="12562" max="12562" width="1.5703125" customWidth="1"/>
    <col min="12801" max="12801" width="26.5703125" customWidth="1"/>
    <col min="12802" max="12802" width="18.7109375" customWidth="1"/>
    <col min="12803" max="12803" width="7.7109375" customWidth="1"/>
    <col min="12804" max="12804" width="0.85546875" customWidth="1"/>
    <col min="12805" max="12805" width="9.5703125" customWidth="1"/>
    <col min="12806" max="12806" width="7.85546875" customWidth="1"/>
    <col min="12807" max="12807" width="0.85546875" customWidth="1"/>
    <col min="12808" max="12808" width="8.42578125" customWidth="1"/>
    <col min="12809" max="12809" width="9.140625" customWidth="1"/>
    <col min="12810" max="12810" width="0.85546875" customWidth="1"/>
    <col min="12811" max="12811" width="7" customWidth="1"/>
    <col min="12812" max="12812" width="8" customWidth="1"/>
    <col min="12813" max="12813" width="5.5703125" customWidth="1"/>
    <col min="12814" max="12814" width="2.5703125" customWidth="1"/>
    <col min="12815" max="12815" width="5.5703125" customWidth="1"/>
    <col min="12816" max="12816" width="1.5703125" customWidth="1"/>
    <col min="12817" max="12817" width="5.5703125" customWidth="1"/>
    <col min="12818" max="12818" width="1.5703125" customWidth="1"/>
    <col min="13057" max="13057" width="26.5703125" customWidth="1"/>
    <col min="13058" max="13058" width="18.7109375" customWidth="1"/>
    <col min="13059" max="13059" width="7.7109375" customWidth="1"/>
    <col min="13060" max="13060" width="0.85546875" customWidth="1"/>
    <col min="13061" max="13061" width="9.5703125" customWidth="1"/>
    <col min="13062" max="13062" width="7.85546875" customWidth="1"/>
    <col min="13063" max="13063" width="0.85546875" customWidth="1"/>
    <col min="13064" max="13064" width="8.42578125" customWidth="1"/>
    <col min="13065" max="13065" width="9.140625" customWidth="1"/>
    <col min="13066" max="13066" width="0.85546875" customWidth="1"/>
    <col min="13067" max="13067" width="7" customWidth="1"/>
    <col min="13068" max="13068" width="8" customWidth="1"/>
    <col min="13069" max="13069" width="5.5703125" customWidth="1"/>
    <col min="13070" max="13070" width="2.5703125" customWidth="1"/>
    <col min="13071" max="13071" width="5.5703125" customWidth="1"/>
    <col min="13072" max="13072" width="1.5703125" customWidth="1"/>
    <col min="13073" max="13073" width="5.5703125" customWidth="1"/>
    <col min="13074" max="13074" width="1.5703125" customWidth="1"/>
    <col min="13313" max="13313" width="26.5703125" customWidth="1"/>
    <col min="13314" max="13314" width="18.7109375" customWidth="1"/>
    <col min="13315" max="13315" width="7.7109375" customWidth="1"/>
    <col min="13316" max="13316" width="0.85546875" customWidth="1"/>
    <col min="13317" max="13317" width="9.5703125" customWidth="1"/>
    <col min="13318" max="13318" width="7.85546875" customWidth="1"/>
    <col min="13319" max="13319" width="0.85546875" customWidth="1"/>
    <col min="13320" max="13320" width="8.42578125" customWidth="1"/>
    <col min="13321" max="13321" width="9.140625" customWidth="1"/>
    <col min="13322" max="13322" width="0.85546875" customWidth="1"/>
    <col min="13323" max="13323" width="7" customWidth="1"/>
    <col min="13324" max="13324" width="8" customWidth="1"/>
    <col min="13325" max="13325" width="5.5703125" customWidth="1"/>
    <col min="13326" max="13326" width="2.5703125" customWidth="1"/>
    <col min="13327" max="13327" width="5.5703125" customWidth="1"/>
    <col min="13328" max="13328" width="1.5703125" customWidth="1"/>
    <col min="13329" max="13329" width="5.5703125" customWidth="1"/>
    <col min="13330" max="13330" width="1.5703125" customWidth="1"/>
    <col min="13569" max="13569" width="26.5703125" customWidth="1"/>
    <col min="13570" max="13570" width="18.7109375" customWidth="1"/>
    <col min="13571" max="13571" width="7.7109375" customWidth="1"/>
    <col min="13572" max="13572" width="0.85546875" customWidth="1"/>
    <col min="13573" max="13573" width="9.5703125" customWidth="1"/>
    <col min="13574" max="13574" width="7.85546875" customWidth="1"/>
    <col min="13575" max="13575" width="0.85546875" customWidth="1"/>
    <col min="13576" max="13576" width="8.42578125" customWidth="1"/>
    <col min="13577" max="13577" width="9.140625" customWidth="1"/>
    <col min="13578" max="13578" width="0.85546875" customWidth="1"/>
    <col min="13579" max="13579" width="7" customWidth="1"/>
    <col min="13580" max="13580" width="8" customWidth="1"/>
    <col min="13581" max="13581" width="5.5703125" customWidth="1"/>
    <col min="13582" max="13582" width="2.5703125" customWidth="1"/>
    <col min="13583" max="13583" width="5.5703125" customWidth="1"/>
    <col min="13584" max="13584" width="1.5703125" customWidth="1"/>
    <col min="13585" max="13585" width="5.5703125" customWidth="1"/>
    <col min="13586" max="13586" width="1.5703125" customWidth="1"/>
    <col min="13825" max="13825" width="26.5703125" customWidth="1"/>
    <col min="13826" max="13826" width="18.7109375" customWidth="1"/>
    <col min="13827" max="13827" width="7.7109375" customWidth="1"/>
    <col min="13828" max="13828" width="0.85546875" customWidth="1"/>
    <col min="13829" max="13829" width="9.5703125" customWidth="1"/>
    <col min="13830" max="13830" width="7.85546875" customWidth="1"/>
    <col min="13831" max="13831" width="0.85546875" customWidth="1"/>
    <col min="13832" max="13832" width="8.42578125" customWidth="1"/>
    <col min="13833" max="13833" width="9.140625" customWidth="1"/>
    <col min="13834" max="13834" width="0.85546875" customWidth="1"/>
    <col min="13835" max="13835" width="7" customWidth="1"/>
    <col min="13836" max="13836" width="8" customWidth="1"/>
    <col min="13837" max="13837" width="5.5703125" customWidth="1"/>
    <col min="13838" max="13838" width="2.5703125" customWidth="1"/>
    <col min="13839" max="13839" width="5.5703125" customWidth="1"/>
    <col min="13840" max="13840" width="1.5703125" customWidth="1"/>
    <col min="13841" max="13841" width="5.5703125" customWidth="1"/>
    <col min="13842" max="13842" width="1.5703125" customWidth="1"/>
    <col min="14081" max="14081" width="26.5703125" customWidth="1"/>
    <col min="14082" max="14082" width="18.7109375" customWidth="1"/>
    <col min="14083" max="14083" width="7.7109375" customWidth="1"/>
    <col min="14084" max="14084" width="0.85546875" customWidth="1"/>
    <col min="14085" max="14085" width="9.5703125" customWidth="1"/>
    <col min="14086" max="14086" width="7.85546875" customWidth="1"/>
    <col min="14087" max="14087" width="0.85546875" customWidth="1"/>
    <col min="14088" max="14088" width="8.42578125" customWidth="1"/>
    <col min="14089" max="14089" width="9.140625" customWidth="1"/>
    <col min="14090" max="14090" width="0.85546875" customWidth="1"/>
    <col min="14091" max="14091" width="7" customWidth="1"/>
    <col min="14092" max="14092" width="8" customWidth="1"/>
    <col min="14093" max="14093" width="5.5703125" customWidth="1"/>
    <col min="14094" max="14094" width="2.5703125" customWidth="1"/>
    <col min="14095" max="14095" width="5.5703125" customWidth="1"/>
    <col min="14096" max="14096" width="1.5703125" customWidth="1"/>
    <col min="14097" max="14097" width="5.5703125" customWidth="1"/>
    <col min="14098" max="14098" width="1.5703125" customWidth="1"/>
    <col min="14337" max="14337" width="26.5703125" customWidth="1"/>
    <col min="14338" max="14338" width="18.7109375" customWidth="1"/>
    <col min="14339" max="14339" width="7.7109375" customWidth="1"/>
    <col min="14340" max="14340" width="0.85546875" customWidth="1"/>
    <col min="14341" max="14341" width="9.5703125" customWidth="1"/>
    <col min="14342" max="14342" width="7.85546875" customWidth="1"/>
    <col min="14343" max="14343" width="0.85546875" customWidth="1"/>
    <col min="14344" max="14344" width="8.42578125" customWidth="1"/>
    <col min="14345" max="14345" width="9.140625" customWidth="1"/>
    <col min="14346" max="14346" width="0.85546875" customWidth="1"/>
    <col min="14347" max="14347" width="7" customWidth="1"/>
    <col min="14348" max="14348" width="8" customWidth="1"/>
    <col min="14349" max="14349" width="5.5703125" customWidth="1"/>
    <col min="14350" max="14350" width="2.5703125" customWidth="1"/>
    <col min="14351" max="14351" width="5.5703125" customWidth="1"/>
    <col min="14352" max="14352" width="1.5703125" customWidth="1"/>
    <col min="14353" max="14353" width="5.5703125" customWidth="1"/>
    <col min="14354" max="14354" width="1.5703125" customWidth="1"/>
    <col min="14593" max="14593" width="26.5703125" customWidth="1"/>
    <col min="14594" max="14594" width="18.7109375" customWidth="1"/>
    <col min="14595" max="14595" width="7.7109375" customWidth="1"/>
    <col min="14596" max="14596" width="0.85546875" customWidth="1"/>
    <col min="14597" max="14597" width="9.5703125" customWidth="1"/>
    <col min="14598" max="14598" width="7.85546875" customWidth="1"/>
    <col min="14599" max="14599" width="0.85546875" customWidth="1"/>
    <col min="14600" max="14600" width="8.42578125" customWidth="1"/>
    <col min="14601" max="14601" width="9.140625" customWidth="1"/>
    <col min="14602" max="14602" width="0.85546875" customWidth="1"/>
    <col min="14603" max="14603" width="7" customWidth="1"/>
    <col min="14604" max="14604" width="8" customWidth="1"/>
    <col min="14605" max="14605" width="5.5703125" customWidth="1"/>
    <col min="14606" max="14606" width="2.5703125" customWidth="1"/>
    <col min="14607" max="14607" width="5.5703125" customWidth="1"/>
    <col min="14608" max="14608" width="1.5703125" customWidth="1"/>
    <col min="14609" max="14609" width="5.5703125" customWidth="1"/>
    <col min="14610" max="14610" width="1.5703125" customWidth="1"/>
    <col min="14849" max="14849" width="26.5703125" customWidth="1"/>
    <col min="14850" max="14850" width="18.7109375" customWidth="1"/>
    <col min="14851" max="14851" width="7.7109375" customWidth="1"/>
    <col min="14852" max="14852" width="0.85546875" customWidth="1"/>
    <col min="14853" max="14853" width="9.5703125" customWidth="1"/>
    <col min="14854" max="14854" width="7.85546875" customWidth="1"/>
    <col min="14855" max="14855" width="0.85546875" customWidth="1"/>
    <col min="14856" max="14856" width="8.42578125" customWidth="1"/>
    <col min="14857" max="14857" width="9.140625" customWidth="1"/>
    <col min="14858" max="14858" width="0.85546875" customWidth="1"/>
    <col min="14859" max="14859" width="7" customWidth="1"/>
    <col min="14860" max="14860" width="8" customWidth="1"/>
    <col min="14861" max="14861" width="5.5703125" customWidth="1"/>
    <col min="14862" max="14862" width="2.5703125" customWidth="1"/>
    <col min="14863" max="14863" width="5.5703125" customWidth="1"/>
    <col min="14864" max="14864" width="1.5703125" customWidth="1"/>
    <col min="14865" max="14865" width="5.5703125" customWidth="1"/>
    <col min="14866" max="14866" width="1.5703125" customWidth="1"/>
    <col min="15105" max="15105" width="26.5703125" customWidth="1"/>
    <col min="15106" max="15106" width="18.7109375" customWidth="1"/>
    <col min="15107" max="15107" width="7.7109375" customWidth="1"/>
    <col min="15108" max="15108" width="0.85546875" customWidth="1"/>
    <col min="15109" max="15109" width="9.5703125" customWidth="1"/>
    <col min="15110" max="15110" width="7.85546875" customWidth="1"/>
    <col min="15111" max="15111" width="0.85546875" customWidth="1"/>
    <col min="15112" max="15112" width="8.42578125" customWidth="1"/>
    <col min="15113" max="15113" width="9.140625" customWidth="1"/>
    <col min="15114" max="15114" width="0.85546875" customWidth="1"/>
    <col min="15115" max="15115" width="7" customWidth="1"/>
    <col min="15116" max="15116" width="8" customWidth="1"/>
    <col min="15117" max="15117" width="5.5703125" customWidth="1"/>
    <col min="15118" max="15118" width="2.5703125" customWidth="1"/>
    <col min="15119" max="15119" width="5.5703125" customWidth="1"/>
    <col min="15120" max="15120" width="1.5703125" customWidth="1"/>
    <col min="15121" max="15121" width="5.5703125" customWidth="1"/>
    <col min="15122" max="15122" width="1.5703125" customWidth="1"/>
    <col min="15361" max="15361" width="26.5703125" customWidth="1"/>
    <col min="15362" max="15362" width="18.7109375" customWidth="1"/>
    <col min="15363" max="15363" width="7.7109375" customWidth="1"/>
    <col min="15364" max="15364" width="0.85546875" customWidth="1"/>
    <col min="15365" max="15365" width="9.5703125" customWidth="1"/>
    <col min="15366" max="15366" width="7.85546875" customWidth="1"/>
    <col min="15367" max="15367" width="0.85546875" customWidth="1"/>
    <col min="15368" max="15368" width="8.42578125" customWidth="1"/>
    <col min="15369" max="15369" width="9.140625" customWidth="1"/>
    <col min="15370" max="15370" width="0.85546875" customWidth="1"/>
    <col min="15371" max="15371" width="7" customWidth="1"/>
    <col min="15372" max="15372" width="8" customWidth="1"/>
    <col min="15373" max="15373" width="5.5703125" customWidth="1"/>
    <col min="15374" max="15374" width="2.5703125" customWidth="1"/>
    <col min="15375" max="15375" width="5.5703125" customWidth="1"/>
    <col min="15376" max="15376" width="1.5703125" customWidth="1"/>
    <col min="15377" max="15377" width="5.5703125" customWidth="1"/>
    <col min="15378" max="15378" width="1.5703125" customWidth="1"/>
    <col min="15617" max="15617" width="26.5703125" customWidth="1"/>
    <col min="15618" max="15618" width="18.7109375" customWidth="1"/>
    <col min="15619" max="15619" width="7.7109375" customWidth="1"/>
    <col min="15620" max="15620" width="0.85546875" customWidth="1"/>
    <col min="15621" max="15621" width="9.5703125" customWidth="1"/>
    <col min="15622" max="15622" width="7.85546875" customWidth="1"/>
    <col min="15623" max="15623" width="0.85546875" customWidth="1"/>
    <col min="15624" max="15624" width="8.42578125" customWidth="1"/>
    <col min="15625" max="15625" width="9.140625" customWidth="1"/>
    <col min="15626" max="15626" width="0.85546875" customWidth="1"/>
    <col min="15627" max="15627" width="7" customWidth="1"/>
    <col min="15628" max="15628" width="8" customWidth="1"/>
    <col min="15629" max="15629" width="5.5703125" customWidth="1"/>
    <col min="15630" max="15630" width="2.5703125" customWidth="1"/>
    <col min="15631" max="15631" width="5.5703125" customWidth="1"/>
    <col min="15632" max="15632" width="1.5703125" customWidth="1"/>
    <col min="15633" max="15633" width="5.5703125" customWidth="1"/>
    <col min="15634" max="15634" width="1.5703125" customWidth="1"/>
    <col min="15873" max="15873" width="26.5703125" customWidth="1"/>
    <col min="15874" max="15874" width="18.7109375" customWidth="1"/>
    <col min="15875" max="15875" width="7.7109375" customWidth="1"/>
    <col min="15876" max="15876" width="0.85546875" customWidth="1"/>
    <col min="15877" max="15877" width="9.5703125" customWidth="1"/>
    <col min="15878" max="15878" width="7.85546875" customWidth="1"/>
    <col min="15879" max="15879" width="0.85546875" customWidth="1"/>
    <col min="15880" max="15880" width="8.42578125" customWidth="1"/>
    <col min="15881" max="15881" width="9.140625" customWidth="1"/>
    <col min="15882" max="15882" width="0.85546875" customWidth="1"/>
    <col min="15883" max="15883" width="7" customWidth="1"/>
    <col min="15884" max="15884" width="8" customWidth="1"/>
    <col min="15885" max="15885" width="5.5703125" customWidth="1"/>
    <col min="15886" max="15886" width="2.5703125" customWidth="1"/>
    <col min="15887" max="15887" width="5.5703125" customWidth="1"/>
    <col min="15888" max="15888" width="1.5703125" customWidth="1"/>
    <col min="15889" max="15889" width="5.5703125" customWidth="1"/>
    <col min="15890" max="15890" width="1.5703125" customWidth="1"/>
    <col min="16129" max="16129" width="26.5703125" customWidth="1"/>
    <col min="16130" max="16130" width="18.7109375" customWidth="1"/>
    <col min="16131" max="16131" width="7.7109375" customWidth="1"/>
    <col min="16132" max="16132" width="0.85546875" customWidth="1"/>
    <col min="16133" max="16133" width="9.5703125" customWidth="1"/>
    <col min="16134" max="16134" width="7.85546875" customWidth="1"/>
    <col min="16135" max="16135" width="0.85546875" customWidth="1"/>
    <col min="16136" max="16136" width="8.42578125" customWidth="1"/>
    <col min="16137" max="16137" width="9.140625" customWidth="1"/>
    <col min="16138" max="16138" width="0.85546875" customWidth="1"/>
    <col min="16139" max="16139" width="7" customWidth="1"/>
    <col min="16140" max="16140" width="8" customWidth="1"/>
    <col min="16141" max="16141" width="5.5703125" customWidth="1"/>
    <col min="16142" max="16142" width="2.5703125" customWidth="1"/>
    <col min="16143" max="16143" width="5.5703125" customWidth="1"/>
    <col min="16144" max="16144" width="1.5703125" customWidth="1"/>
    <col min="16145" max="16145" width="5.5703125" customWidth="1"/>
    <col min="16146" max="16146" width="1.5703125" customWidth="1"/>
  </cols>
  <sheetData>
    <row r="1" spans="1:19" s="708" customFormat="1" ht="15" customHeight="1" x14ac:dyDescent="0.25">
      <c r="A1" s="1988" t="s">
        <v>608</v>
      </c>
      <c r="B1" s="1988"/>
      <c r="C1" s="1988"/>
      <c r="D1" s="1988"/>
      <c r="E1" s="1988"/>
      <c r="F1" s="1988"/>
      <c r="G1" s="1988"/>
      <c r="H1" s="1988"/>
      <c r="I1" s="1988"/>
      <c r="J1" s="1988"/>
      <c r="K1" s="1988"/>
      <c r="L1" s="1988"/>
    </row>
    <row r="2" spans="1:19" s="708" customFormat="1" ht="15" customHeight="1" x14ac:dyDescent="0.25">
      <c r="A2" s="1907"/>
      <c r="B2" s="1907"/>
      <c r="C2" s="1907"/>
      <c r="D2" s="1907"/>
      <c r="E2" s="1907"/>
      <c r="F2" s="1907"/>
      <c r="G2" s="1907"/>
      <c r="H2" s="1907"/>
      <c r="I2" s="1907"/>
      <c r="J2" s="1907"/>
      <c r="K2" s="1907"/>
      <c r="L2" s="1907"/>
    </row>
    <row r="3" spans="1:19" s="708" customFormat="1" ht="15" customHeight="1" x14ac:dyDescent="0.2">
      <c r="A3" s="990"/>
      <c r="B3" s="991"/>
      <c r="C3" s="991"/>
      <c r="D3" s="991"/>
      <c r="E3" s="991"/>
      <c r="F3" s="991"/>
      <c r="G3" s="991"/>
      <c r="H3" s="991"/>
      <c r="I3" s="991"/>
      <c r="J3" s="991"/>
      <c r="K3" s="991"/>
      <c r="L3" s="991"/>
    </row>
    <row r="4" spans="1:19" s="698" customFormat="1" ht="15.95" customHeight="1" x14ac:dyDescent="0.2">
      <c r="A4" s="655"/>
      <c r="B4" s="992"/>
      <c r="C4" s="992" t="s">
        <v>376</v>
      </c>
      <c r="D4" s="992"/>
      <c r="E4" s="1989" t="s">
        <v>609</v>
      </c>
      <c r="F4" s="1989"/>
      <c r="G4" s="755"/>
      <c r="H4" s="1990" t="s">
        <v>610</v>
      </c>
      <c r="I4" s="1990"/>
      <c r="J4" s="755"/>
      <c r="K4" s="1990" t="s">
        <v>610</v>
      </c>
      <c r="L4" s="1990"/>
      <c r="M4" s="697"/>
      <c r="N4" s="697"/>
      <c r="O4" s="697"/>
      <c r="P4" s="696"/>
      <c r="Q4" s="697"/>
      <c r="R4" s="697"/>
      <c r="S4" s="683"/>
    </row>
    <row r="5" spans="1:19" s="698" customFormat="1" ht="15.95" customHeight="1" x14ac:dyDescent="0.2">
      <c r="A5" s="655"/>
      <c r="B5" s="992"/>
      <c r="C5" s="993" t="s">
        <v>611</v>
      </c>
      <c r="D5" s="994"/>
      <c r="E5" s="1978" t="s">
        <v>612</v>
      </c>
      <c r="F5" s="1978"/>
      <c r="G5" s="992"/>
      <c r="H5" s="1978" t="s">
        <v>613</v>
      </c>
      <c r="I5" s="1978"/>
      <c r="J5" s="992"/>
      <c r="K5" s="1978" t="s">
        <v>614</v>
      </c>
      <c r="L5" s="1978"/>
      <c r="M5" s="697"/>
      <c r="N5" s="697"/>
      <c r="O5" s="697"/>
      <c r="P5" s="696"/>
      <c r="Q5" s="697"/>
      <c r="R5" s="697"/>
      <c r="S5" s="683"/>
    </row>
    <row r="6" spans="1:19" s="698" customFormat="1" ht="15.95" customHeight="1" x14ac:dyDescent="0.2">
      <c r="A6" s="655" t="s">
        <v>615</v>
      </c>
      <c r="B6" s="998" t="s">
        <v>616</v>
      </c>
      <c r="C6" s="659" t="s">
        <v>617</v>
      </c>
      <c r="D6" s="659"/>
      <c r="E6" s="659" t="s">
        <v>617</v>
      </c>
      <c r="F6" s="995" t="s">
        <v>143</v>
      </c>
      <c r="G6" s="995"/>
      <c r="H6" s="659" t="s">
        <v>617</v>
      </c>
      <c r="I6" s="995" t="s">
        <v>143</v>
      </c>
      <c r="J6" s="995"/>
      <c r="K6" s="659" t="s">
        <v>617</v>
      </c>
      <c r="L6" s="995" t="s">
        <v>143</v>
      </c>
      <c r="M6" s="697"/>
      <c r="N6" s="697"/>
      <c r="O6" s="697"/>
      <c r="P6" s="696"/>
      <c r="Q6" s="697"/>
      <c r="R6" s="697"/>
      <c r="S6" s="683"/>
    </row>
    <row r="7" spans="1:19" s="698" customFormat="1" ht="5.0999999999999996" customHeight="1" x14ac:dyDescent="0.2">
      <c r="A7" s="653"/>
      <c r="B7" s="650"/>
      <c r="C7" s="996"/>
      <c r="D7" s="996"/>
      <c r="E7" s="997"/>
      <c r="F7" s="997"/>
      <c r="G7" s="997"/>
      <c r="H7" s="997"/>
      <c r="I7" s="997"/>
      <c r="J7" s="997"/>
      <c r="K7" s="997"/>
      <c r="L7" s="997"/>
      <c r="M7" s="683"/>
      <c r="N7" s="683"/>
      <c r="O7" s="683"/>
      <c r="P7" s="683"/>
      <c r="Q7" s="683"/>
      <c r="R7" s="683"/>
      <c r="S7" s="683"/>
    </row>
    <row r="8" spans="1:19" s="698" customFormat="1" ht="21.95" customHeight="1" x14ac:dyDescent="0.2">
      <c r="A8" s="998" t="s">
        <v>618</v>
      </c>
      <c r="B8" s="999"/>
      <c r="C8" s="1000"/>
      <c r="D8" s="1001"/>
      <c r="E8" s="1000"/>
      <c r="F8" s="1002"/>
      <c r="G8" s="1002"/>
      <c r="H8" s="1000"/>
      <c r="I8" s="1002"/>
      <c r="J8" s="1002"/>
      <c r="K8" s="1002"/>
      <c r="L8" s="1002"/>
      <c r="M8" s="683"/>
      <c r="N8" s="683"/>
      <c r="O8" s="683"/>
      <c r="P8" s="683"/>
      <c r="Q8" s="683"/>
      <c r="R8" s="683"/>
      <c r="S8" s="683"/>
    </row>
    <row r="9" spans="1:19" s="1009" customFormat="1" ht="21.95" customHeight="1" x14ac:dyDescent="0.2">
      <c r="A9" s="1003" t="s">
        <v>619</v>
      </c>
      <c r="B9" s="1004" t="s">
        <v>50</v>
      </c>
      <c r="C9" s="1005">
        <f>K9+H9+E9</f>
        <v>1191.8900000000001</v>
      </c>
      <c r="D9" s="1006"/>
      <c r="E9" s="1005">
        <v>348.56</v>
      </c>
      <c r="F9" s="1007">
        <f>E9*100/C9</f>
        <v>29.244309458087574</v>
      </c>
      <c r="G9" s="1007"/>
      <c r="H9" s="1005">
        <v>736.35</v>
      </c>
      <c r="I9" s="1007">
        <f>H9*100/C9</f>
        <v>61.780030036328853</v>
      </c>
      <c r="J9" s="1007"/>
      <c r="K9" s="1008">
        <v>106.98</v>
      </c>
      <c r="L9" s="1007">
        <f>K9*100/C9</f>
        <v>8.9756605055835674</v>
      </c>
      <c r="M9" s="1007"/>
    </row>
    <row r="10" spans="1:19" s="1009" customFormat="1" ht="21.95" customHeight="1" x14ac:dyDescent="0.2">
      <c r="A10" s="660" t="s">
        <v>620</v>
      </c>
      <c r="B10" s="1004" t="s">
        <v>57</v>
      </c>
      <c r="C10" s="1005">
        <f>K10+H10+E10</f>
        <v>250.70000000000002</v>
      </c>
      <c r="D10" s="1006"/>
      <c r="E10" s="1008">
        <v>24.66</v>
      </c>
      <c r="F10" s="1007">
        <f>E10*100/C10</f>
        <v>9.8364579178300744</v>
      </c>
      <c r="G10" s="1007"/>
      <c r="H10" s="1005">
        <v>80.2</v>
      </c>
      <c r="I10" s="1007">
        <f>H10*100/C10</f>
        <v>31.99042680494615</v>
      </c>
      <c r="J10" s="1007"/>
      <c r="K10" s="1008">
        <v>145.84</v>
      </c>
      <c r="L10" s="1007">
        <f t="shared" ref="L10:L15" si="0">K10*100/C10</f>
        <v>58.173115277223772</v>
      </c>
      <c r="M10" s="1007"/>
    </row>
    <row r="11" spans="1:19" s="1009" customFormat="1" ht="21.95" customHeight="1" x14ac:dyDescent="0.2">
      <c r="A11" s="660" t="s">
        <v>621</v>
      </c>
      <c r="B11" s="1010" t="s">
        <v>622</v>
      </c>
      <c r="C11" s="1005">
        <f>K11+H11+E11</f>
        <v>2083.0499999999997</v>
      </c>
      <c r="D11" s="1006"/>
      <c r="E11" s="1008">
        <v>897.41</v>
      </c>
      <c r="F11" s="1007">
        <f>E11*100/C11</f>
        <v>43.081539089316152</v>
      </c>
      <c r="G11" s="1007"/>
      <c r="H11" s="1005">
        <v>492.84</v>
      </c>
      <c r="I11" s="1007">
        <f>H11*100/C11</f>
        <v>23.659537697126812</v>
      </c>
      <c r="J11" s="1007"/>
      <c r="K11" s="1008">
        <v>692.8</v>
      </c>
      <c r="L11" s="1007">
        <f t="shared" si="0"/>
        <v>33.258923213557047</v>
      </c>
      <c r="M11" s="1007"/>
    </row>
    <row r="12" spans="1:19" s="1009" customFormat="1" ht="21.95" customHeight="1" x14ac:dyDescent="0.2">
      <c r="A12" s="660" t="s">
        <v>623</v>
      </c>
      <c r="B12" s="1010" t="s">
        <v>69</v>
      </c>
      <c r="C12" s="1005">
        <f>K12+H12+E12</f>
        <v>10499</v>
      </c>
      <c r="D12" s="1006"/>
      <c r="E12" s="1008">
        <v>7478</v>
      </c>
      <c r="F12" s="1007">
        <f>E12*100/C12</f>
        <v>71.225831031526809</v>
      </c>
      <c r="G12" s="1007"/>
      <c r="H12" s="1005">
        <v>1968</v>
      </c>
      <c r="I12" s="1007">
        <f>H12*100/C12</f>
        <v>18.744642346890181</v>
      </c>
      <c r="J12" s="1007"/>
      <c r="K12" s="1008">
        <v>1053</v>
      </c>
      <c r="L12" s="1007">
        <f t="shared" si="0"/>
        <v>10.029526621583008</v>
      </c>
      <c r="M12" s="1007"/>
    </row>
    <row r="13" spans="1:19" s="1009" customFormat="1" ht="21.95" customHeight="1" x14ac:dyDescent="0.2">
      <c r="A13" s="660" t="s">
        <v>624</v>
      </c>
      <c r="B13" s="1010" t="s">
        <v>625</v>
      </c>
      <c r="C13" s="1005">
        <f>K13+H13+E13</f>
        <v>3154.66</v>
      </c>
      <c r="D13" s="1006"/>
      <c r="E13" s="1008">
        <v>765.1</v>
      </c>
      <c r="F13" s="1007">
        <f>E13*100/C13</f>
        <v>24.253009833072344</v>
      </c>
      <c r="G13" s="1007"/>
      <c r="H13" s="1005">
        <v>195.56</v>
      </c>
      <c r="I13" s="1007">
        <f>H13*100/C13</f>
        <v>6.1990832609536373</v>
      </c>
      <c r="J13" s="1007"/>
      <c r="K13" s="1008">
        <v>2194</v>
      </c>
      <c r="L13" s="1007">
        <f t="shared" si="0"/>
        <v>69.547906905974017</v>
      </c>
      <c r="M13" s="1007"/>
    </row>
    <row r="14" spans="1:19" s="1009" customFormat="1" ht="21.95" customHeight="1" x14ac:dyDescent="0.2">
      <c r="A14" s="660"/>
      <c r="B14" s="1010" t="s">
        <v>626</v>
      </c>
      <c r="C14" s="1005"/>
      <c r="D14" s="1006"/>
      <c r="E14" s="1007"/>
      <c r="F14" s="1007"/>
      <c r="G14" s="1007"/>
      <c r="H14" s="1005"/>
      <c r="I14" s="1007"/>
      <c r="J14" s="1007"/>
      <c r="K14" s="1007"/>
      <c r="L14" s="1007"/>
      <c r="M14" s="1007"/>
    </row>
    <row r="15" spans="1:19" s="1009" customFormat="1" ht="21.95" customHeight="1" x14ac:dyDescent="0.2">
      <c r="A15" s="660" t="s">
        <v>627</v>
      </c>
      <c r="B15" s="1010" t="s">
        <v>628</v>
      </c>
      <c r="C15" s="1005">
        <f>K15+H15+E15</f>
        <v>848.53</v>
      </c>
      <c r="D15" s="1008"/>
      <c r="E15" s="1008">
        <v>141.53</v>
      </c>
      <c r="F15" s="1007">
        <f>E15*100/C15</f>
        <v>16.679433844413278</v>
      </c>
      <c r="G15" s="1008"/>
      <c r="H15" s="1005">
        <v>446.5</v>
      </c>
      <c r="I15" s="1007">
        <f>H15*100/C15</f>
        <v>52.620414127962476</v>
      </c>
      <c r="J15" s="1008"/>
      <c r="K15" s="1008">
        <v>260.5</v>
      </c>
      <c r="L15" s="1007">
        <f t="shared" si="0"/>
        <v>30.700152027624245</v>
      </c>
      <c r="M15" s="1007"/>
    </row>
    <row r="16" spans="1:19" s="1009" customFormat="1" ht="21.95" customHeight="1" x14ac:dyDescent="0.2">
      <c r="A16" s="660"/>
      <c r="B16" s="1010" t="s">
        <v>118</v>
      </c>
      <c r="C16" s="1006"/>
      <c r="D16" s="1008"/>
      <c r="E16" s="1007"/>
      <c r="F16" s="1008"/>
      <c r="G16" s="1008"/>
      <c r="H16" s="1005"/>
      <c r="I16" s="1008"/>
      <c r="J16" s="1008"/>
      <c r="K16" s="1008"/>
      <c r="L16" s="1008"/>
      <c r="M16" s="1008"/>
    </row>
    <row r="17" spans="1:15" s="1009" customFormat="1" ht="21.95" customHeight="1" x14ac:dyDescent="0.2">
      <c r="A17" s="998" t="s">
        <v>629</v>
      </c>
      <c r="B17" s="1011"/>
      <c r="C17" s="1012"/>
      <c r="D17" s="1013"/>
      <c r="E17" s="1014"/>
      <c r="F17" s="1000"/>
      <c r="G17" s="1015"/>
      <c r="H17" s="1016"/>
      <c r="I17" s="1016"/>
      <c r="J17" s="1014"/>
      <c r="K17" s="1017"/>
      <c r="L17" s="1017"/>
      <c r="M17" s="1007"/>
    </row>
    <row r="18" spans="1:15" s="1009" customFormat="1" ht="21.95" customHeight="1" x14ac:dyDescent="0.2">
      <c r="A18" s="1018" t="s">
        <v>630</v>
      </c>
      <c r="B18" s="660"/>
      <c r="C18" s="1019"/>
      <c r="D18" s="1020"/>
      <c r="E18" s="1021"/>
      <c r="F18" s="1006"/>
      <c r="G18" s="1022"/>
      <c r="H18" s="1023"/>
      <c r="I18" s="1023"/>
      <c r="J18" s="1021"/>
      <c r="K18" s="1007"/>
      <c r="L18" s="1007"/>
      <c r="M18" s="1007"/>
    </row>
    <row r="19" spans="1:15" s="1009" customFormat="1" ht="21.95" customHeight="1" x14ac:dyDescent="0.2">
      <c r="A19" s="1018" t="s">
        <v>631</v>
      </c>
      <c r="B19" s="1010" t="s">
        <v>111</v>
      </c>
      <c r="C19" s="1005">
        <v>325.76</v>
      </c>
      <c r="D19" s="1006"/>
      <c r="E19" s="1024" t="s">
        <v>7</v>
      </c>
      <c r="F19" s="1024" t="s">
        <v>7</v>
      </c>
      <c r="G19" s="1024"/>
      <c r="H19" s="1024" t="s">
        <v>7</v>
      </c>
      <c r="I19" s="1024" t="s">
        <v>7</v>
      </c>
      <c r="J19" s="1024"/>
      <c r="K19" s="1024" t="s">
        <v>7</v>
      </c>
      <c r="L19" s="1024" t="s">
        <v>7</v>
      </c>
      <c r="M19" s="1022"/>
    </row>
    <row r="20" spans="1:15" s="1009" customFormat="1" ht="21.95" customHeight="1" x14ac:dyDescent="0.2">
      <c r="A20" s="1018" t="s">
        <v>632</v>
      </c>
      <c r="B20" s="1010" t="s">
        <v>633</v>
      </c>
      <c r="C20" s="1005">
        <v>706.8</v>
      </c>
      <c r="D20" s="1006"/>
      <c r="E20" s="1024" t="s">
        <v>7</v>
      </c>
      <c r="F20" s="1024" t="s">
        <v>7</v>
      </c>
      <c r="G20" s="1024"/>
      <c r="H20" s="1024" t="s">
        <v>7</v>
      </c>
      <c r="I20" s="1024" t="s">
        <v>7</v>
      </c>
      <c r="J20" s="1024"/>
      <c r="K20" s="1024" t="s">
        <v>7</v>
      </c>
      <c r="L20" s="1024" t="s">
        <v>7</v>
      </c>
      <c r="M20" s="1007"/>
    </row>
    <row r="21" spans="1:15" s="1009" customFormat="1" ht="21.95" customHeight="1" x14ac:dyDescent="0.2">
      <c r="A21" s="998" t="s">
        <v>634</v>
      </c>
      <c r="B21" s="1011"/>
      <c r="C21" s="1014"/>
      <c r="D21" s="1025"/>
      <c r="E21" s="1554"/>
      <c r="F21" s="1554"/>
      <c r="G21" s="1554"/>
      <c r="H21" s="1554"/>
      <c r="I21" s="1554"/>
      <c r="J21" s="1554"/>
      <c r="K21" s="1554"/>
      <c r="L21" s="1554"/>
      <c r="M21" s="1007"/>
    </row>
    <row r="22" spans="1:15" s="1009" customFormat="1" ht="21.95" customHeight="1" x14ac:dyDescent="0.2">
      <c r="A22" s="1026" t="s">
        <v>635</v>
      </c>
      <c r="B22" s="1010" t="s">
        <v>50</v>
      </c>
      <c r="C22" s="1005">
        <v>111.2</v>
      </c>
      <c r="D22" s="1006"/>
      <c r="E22" s="1024" t="s">
        <v>7</v>
      </c>
      <c r="F22" s="1024" t="s">
        <v>7</v>
      </c>
      <c r="G22" s="1024"/>
      <c r="H22" s="1024" t="s">
        <v>7</v>
      </c>
      <c r="I22" s="1024" t="s">
        <v>7</v>
      </c>
      <c r="J22" s="1024"/>
      <c r="K22" s="1024" t="s">
        <v>7</v>
      </c>
      <c r="L22" s="1024" t="s">
        <v>7</v>
      </c>
      <c r="M22" s="1007"/>
    </row>
    <row r="23" spans="1:15" s="683" customFormat="1" ht="21.95" customHeight="1" x14ac:dyDescent="0.2">
      <c r="A23" s="998" t="s">
        <v>636</v>
      </c>
      <c r="B23" s="1027"/>
      <c r="C23" s="1028"/>
      <c r="D23" s="1029"/>
      <c r="E23" s="1554"/>
      <c r="F23" s="1554"/>
      <c r="G23" s="1554"/>
      <c r="H23" s="1554"/>
      <c r="I23" s="1554"/>
      <c r="J23" s="1554"/>
      <c r="K23" s="1554"/>
      <c r="L23" s="1554"/>
      <c r="M23" s="1007"/>
    </row>
    <row r="24" spans="1:15" s="715" customFormat="1" ht="21.95" customHeight="1" x14ac:dyDescent="0.2">
      <c r="A24" s="1026" t="s">
        <v>623</v>
      </c>
      <c r="B24" s="1030" t="s">
        <v>69</v>
      </c>
      <c r="C24" s="1005">
        <v>6657.85</v>
      </c>
      <c r="D24" s="1006"/>
      <c r="E24" s="1024" t="s">
        <v>7</v>
      </c>
      <c r="F24" s="1024" t="s">
        <v>7</v>
      </c>
      <c r="G24" s="1024"/>
      <c r="H24" s="1024" t="s">
        <v>7</v>
      </c>
      <c r="I24" s="1024" t="s">
        <v>7</v>
      </c>
      <c r="J24" s="1024"/>
      <c r="K24" s="1024" t="s">
        <v>7</v>
      </c>
      <c r="L24" s="1024" t="s">
        <v>7</v>
      </c>
      <c r="M24" s="1007"/>
      <c r="O24" s="1031"/>
    </row>
    <row r="25" spans="1:15" s="1033" customFormat="1" ht="21.95" customHeight="1" x14ac:dyDescent="0.2">
      <c r="A25" s="1026" t="s">
        <v>637</v>
      </c>
      <c r="B25" s="1030"/>
      <c r="C25" s="1032"/>
      <c r="E25" s="1024"/>
      <c r="F25" s="1024"/>
      <c r="G25" s="1024"/>
      <c r="H25" s="1024"/>
      <c r="I25" s="1024"/>
      <c r="J25" s="1024"/>
      <c r="K25" s="1024"/>
      <c r="L25" s="1024"/>
      <c r="M25" s="1007"/>
      <c r="O25" s="1034"/>
    </row>
    <row r="26" spans="1:15" s="715" customFormat="1" ht="21.95" customHeight="1" x14ac:dyDescent="0.2">
      <c r="A26" s="1026" t="s">
        <v>638</v>
      </c>
      <c r="B26" s="1030" t="s">
        <v>123</v>
      </c>
      <c r="C26" s="1005">
        <v>1540.29</v>
      </c>
      <c r="D26" s="1006"/>
      <c r="E26" s="1024" t="s">
        <v>7</v>
      </c>
      <c r="F26" s="1024" t="s">
        <v>7</v>
      </c>
      <c r="G26" s="1024"/>
      <c r="H26" s="1024" t="s">
        <v>7</v>
      </c>
      <c r="I26" s="1024" t="s">
        <v>7</v>
      </c>
      <c r="J26" s="1024"/>
      <c r="K26" s="1024" t="s">
        <v>7</v>
      </c>
      <c r="L26" s="1024" t="s">
        <v>7</v>
      </c>
      <c r="M26" s="1007"/>
      <c r="O26" s="1031"/>
    </row>
    <row r="27" spans="1:15" s="715" customFormat="1" ht="21.95" customHeight="1" x14ac:dyDescent="0.2">
      <c r="A27" s="1026" t="s">
        <v>639</v>
      </c>
      <c r="B27" s="1033"/>
      <c r="C27" s="1035"/>
      <c r="E27" s="1024"/>
      <c r="F27" s="1024"/>
      <c r="G27" s="1024"/>
      <c r="H27" s="1024"/>
      <c r="I27" s="1024"/>
      <c r="J27" s="1024"/>
      <c r="K27" s="1024"/>
      <c r="L27" s="1024"/>
      <c r="M27" s="1007"/>
      <c r="O27" s="1031"/>
    </row>
    <row r="28" spans="1:15" s="715" customFormat="1" ht="21.95" customHeight="1" x14ac:dyDescent="0.2">
      <c r="A28" s="1026" t="s">
        <v>640</v>
      </c>
      <c r="B28" s="1030" t="s">
        <v>96</v>
      </c>
      <c r="C28" s="1486">
        <v>225.8</v>
      </c>
      <c r="D28" s="1006"/>
      <c r="E28" s="1024" t="s">
        <v>7</v>
      </c>
      <c r="F28" s="1024" t="s">
        <v>7</v>
      </c>
      <c r="G28" s="1024"/>
      <c r="H28" s="1024" t="s">
        <v>7</v>
      </c>
      <c r="I28" s="1024" t="s">
        <v>7</v>
      </c>
      <c r="J28" s="1024"/>
      <c r="K28" s="1024" t="s">
        <v>7</v>
      </c>
      <c r="L28" s="1024" t="s">
        <v>7</v>
      </c>
      <c r="M28" s="1007"/>
      <c r="O28" s="1031"/>
    </row>
    <row r="29" spans="1:15" s="1033" customFormat="1" ht="21.95" customHeight="1" x14ac:dyDescent="0.2">
      <c r="A29" s="1026" t="s">
        <v>641</v>
      </c>
      <c r="B29" s="1030"/>
      <c r="C29" s="1032"/>
      <c r="D29" s="1006"/>
      <c r="E29" s="1024"/>
      <c r="F29" s="1024"/>
      <c r="G29" s="1024"/>
      <c r="H29" s="1024"/>
      <c r="I29" s="1024"/>
      <c r="J29" s="1024"/>
      <c r="K29" s="1024"/>
      <c r="L29" s="1024"/>
      <c r="M29" s="1007"/>
      <c r="O29" s="1034"/>
    </row>
    <row r="30" spans="1:15" s="715" customFormat="1" ht="21.95" customHeight="1" x14ac:dyDescent="0.2">
      <c r="A30" s="1026" t="s">
        <v>642</v>
      </c>
      <c r="B30" s="1030" t="s">
        <v>92</v>
      </c>
      <c r="C30" s="1036">
        <v>2589.27</v>
      </c>
      <c r="D30" s="1006"/>
      <c r="E30" s="1024" t="s">
        <v>7</v>
      </c>
      <c r="F30" s="1024" t="s">
        <v>7</v>
      </c>
      <c r="G30" s="1024"/>
      <c r="H30" s="1024" t="s">
        <v>7</v>
      </c>
      <c r="I30" s="1024" t="s">
        <v>7</v>
      </c>
      <c r="J30" s="1024"/>
      <c r="K30" s="1024" t="s">
        <v>7</v>
      </c>
      <c r="L30" s="1024" t="s">
        <v>7</v>
      </c>
      <c r="M30" s="1007"/>
      <c r="O30" s="1031"/>
    </row>
    <row r="31" spans="1:15" s="698" customFormat="1" ht="21.95" customHeight="1" x14ac:dyDescent="0.2">
      <c r="A31" s="1026" t="s">
        <v>643</v>
      </c>
      <c r="B31" s="1030" t="s">
        <v>644</v>
      </c>
      <c r="C31" s="1005">
        <v>3154.66</v>
      </c>
      <c r="D31" s="1037"/>
      <c r="E31" s="1024" t="s">
        <v>7</v>
      </c>
      <c r="F31" s="1024" t="s">
        <v>7</v>
      </c>
      <c r="G31" s="1024"/>
      <c r="H31" s="1024" t="s">
        <v>7</v>
      </c>
      <c r="I31" s="1024" t="s">
        <v>7</v>
      </c>
      <c r="J31" s="1024"/>
      <c r="K31" s="1024" t="s">
        <v>7</v>
      </c>
      <c r="L31" s="1024" t="s">
        <v>7</v>
      </c>
      <c r="M31" s="1037"/>
      <c r="O31" s="1038"/>
    </row>
    <row r="32" spans="1:15" s="698" customFormat="1" ht="21.95" customHeight="1" x14ac:dyDescent="0.2">
      <c r="A32" s="1026"/>
      <c r="B32" s="1010" t="s">
        <v>645</v>
      </c>
      <c r="C32" s="1039"/>
      <c r="D32" s="1006"/>
      <c r="E32" s="1024"/>
      <c r="F32" s="1024"/>
      <c r="G32" s="1024"/>
      <c r="H32" s="1024"/>
      <c r="I32" s="1024"/>
      <c r="J32" s="1024"/>
      <c r="K32" s="1024"/>
      <c r="L32" s="1024"/>
      <c r="M32" s="1007"/>
      <c r="O32" s="1038"/>
    </row>
    <row r="33" spans="1:18" s="698" customFormat="1" ht="21.95" customHeight="1" x14ac:dyDescent="0.2">
      <c r="A33" s="1026" t="s">
        <v>646</v>
      </c>
      <c r="B33" s="1030" t="s">
        <v>647</v>
      </c>
      <c r="C33" s="1005">
        <v>663.7</v>
      </c>
      <c r="D33" s="1006"/>
      <c r="E33" s="1024" t="s">
        <v>7</v>
      </c>
      <c r="F33" s="1024" t="s">
        <v>7</v>
      </c>
      <c r="G33" s="1024"/>
      <c r="H33" s="1024" t="s">
        <v>7</v>
      </c>
      <c r="I33" s="1024" t="s">
        <v>7</v>
      </c>
      <c r="J33" s="1024"/>
      <c r="K33" s="1024" t="s">
        <v>7</v>
      </c>
      <c r="L33" s="1024" t="s">
        <v>7</v>
      </c>
      <c r="M33" s="1007"/>
      <c r="N33" s="1040"/>
      <c r="O33" s="1040"/>
      <c r="Q33" s="1040"/>
      <c r="R33" s="1040"/>
    </row>
    <row r="34" spans="1:18" s="698" customFormat="1" ht="5.0999999999999996" customHeight="1" x14ac:dyDescent="0.2">
      <c r="A34" s="1041"/>
      <c r="B34" s="1042"/>
      <c r="C34" s="1043"/>
      <c r="D34" s="1044"/>
      <c r="E34" s="1043"/>
      <c r="F34" s="1043"/>
      <c r="G34" s="1043"/>
      <c r="H34" s="1045"/>
      <c r="I34" s="1043"/>
      <c r="J34" s="1043"/>
      <c r="K34" s="1043"/>
      <c r="L34" s="1043"/>
      <c r="M34" s="1040"/>
      <c r="N34" s="1040"/>
      <c r="O34" s="1040"/>
      <c r="Q34" s="1040"/>
      <c r="R34" s="1040"/>
    </row>
    <row r="35" spans="1:18" s="698" customFormat="1" ht="5.0999999999999996" customHeight="1" x14ac:dyDescent="0.2">
      <c r="A35" s="1046"/>
      <c r="B35" s="1047"/>
      <c r="C35" s="1048"/>
      <c r="D35" s="1048"/>
      <c r="E35" s="1049"/>
      <c r="F35" s="1049"/>
      <c r="G35" s="1049"/>
      <c r="H35" s="1049"/>
      <c r="I35" s="1049"/>
      <c r="J35" s="1049"/>
      <c r="K35" s="1049"/>
      <c r="L35" s="1049"/>
      <c r="M35" s="1040"/>
      <c r="N35" s="1040"/>
      <c r="O35" s="1040"/>
      <c r="Q35" s="1040"/>
      <c r="R35" s="1040"/>
    </row>
    <row r="36" spans="1:18" s="698" customFormat="1" ht="15" customHeight="1" x14ac:dyDescent="0.2">
      <c r="A36" s="686" t="s">
        <v>606</v>
      </c>
      <c r="B36" s="1043"/>
      <c r="C36" s="1043"/>
      <c r="D36" s="1043"/>
      <c r="E36" s="1043"/>
      <c r="F36" s="1043"/>
      <c r="G36" s="1043"/>
      <c r="H36" s="1043"/>
      <c r="I36" s="1043"/>
      <c r="J36" s="1043"/>
      <c r="K36" s="1043"/>
      <c r="L36" s="1043"/>
      <c r="M36" s="1040"/>
      <c r="N36" s="1040"/>
      <c r="O36" s="1040"/>
      <c r="Q36" s="1040"/>
      <c r="R36" s="1040"/>
    </row>
  </sheetData>
  <mergeCells count="7">
    <mergeCell ref="A1:L1"/>
    <mergeCell ref="E4:F4"/>
    <mergeCell ref="H4:I4"/>
    <mergeCell ref="K4:L4"/>
    <mergeCell ref="E5:F5"/>
    <mergeCell ref="H5:I5"/>
    <mergeCell ref="K5:L5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52"/>
  <sheetViews>
    <sheetView showGridLines="0" view="pageBreakPreview" zoomScaleNormal="114" zoomScaleSheetLayoutView="100" workbookViewId="0"/>
  </sheetViews>
  <sheetFormatPr baseColWidth="10" defaultColWidth="9" defaultRowHeight="15" x14ac:dyDescent="0.25"/>
  <cols>
    <col min="1" max="1" width="17.28515625" style="1821" customWidth="1"/>
    <col min="2" max="2" width="6.5703125" style="1821" customWidth="1"/>
    <col min="3" max="3" width="10.7109375" style="1821" customWidth="1"/>
    <col min="4" max="4" width="0.85546875" style="1821" customWidth="1"/>
    <col min="5" max="5" width="6.5703125" style="1821" customWidth="1"/>
    <col min="6" max="6" width="7.42578125" style="1821" customWidth="1"/>
    <col min="7" max="7" width="0.85546875" style="1821" customWidth="1"/>
    <col min="8" max="8" width="6.5703125" style="1821" customWidth="1"/>
    <col min="9" max="9" width="8.140625" style="1821" customWidth="1"/>
    <col min="10" max="10" width="0.85546875" style="1821" customWidth="1"/>
    <col min="11" max="11" width="6.5703125" style="1821" customWidth="1"/>
    <col min="12" max="12" width="9.28515625" style="1821" customWidth="1"/>
    <col min="13" max="13" width="0.85546875" style="1821" customWidth="1"/>
    <col min="14" max="14" width="8.5703125" style="1821" customWidth="1"/>
    <col min="15" max="15" width="8" style="1821" customWidth="1"/>
    <col min="16" max="256" width="9" style="1821"/>
    <col min="257" max="257" width="19.7109375" style="1821" customWidth="1"/>
    <col min="258" max="258" width="6.5703125" style="1821" customWidth="1"/>
    <col min="259" max="259" width="8.7109375" style="1821" customWidth="1"/>
    <col min="260" max="260" width="0.85546875" style="1821" customWidth="1"/>
    <col min="261" max="261" width="6.5703125" style="1821" customWidth="1"/>
    <col min="262" max="262" width="6.7109375" style="1821" customWidth="1"/>
    <col min="263" max="263" width="0.85546875" style="1821" customWidth="1"/>
    <col min="264" max="264" width="6.5703125" style="1821" customWidth="1"/>
    <col min="265" max="265" width="7.7109375" style="1821" customWidth="1"/>
    <col min="266" max="266" width="0.85546875" style="1821" customWidth="1"/>
    <col min="267" max="267" width="6.5703125" style="1821" customWidth="1"/>
    <col min="268" max="268" width="7.28515625" style="1821" customWidth="1"/>
    <col min="269" max="269" width="0.85546875" style="1821" customWidth="1"/>
    <col min="270" max="270" width="6.5703125" style="1821" customWidth="1"/>
    <col min="271" max="271" width="8.28515625" style="1821" customWidth="1"/>
    <col min="272" max="512" width="9" style="1821"/>
    <col min="513" max="513" width="19.7109375" style="1821" customWidth="1"/>
    <col min="514" max="514" width="6.5703125" style="1821" customWidth="1"/>
    <col min="515" max="515" width="8.7109375" style="1821" customWidth="1"/>
    <col min="516" max="516" width="0.85546875" style="1821" customWidth="1"/>
    <col min="517" max="517" width="6.5703125" style="1821" customWidth="1"/>
    <col min="518" max="518" width="6.7109375" style="1821" customWidth="1"/>
    <col min="519" max="519" width="0.85546875" style="1821" customWidth="1"/>
    <col min="520" max="520" width="6.5703125" style="1821" customWidth="1"/>
    <col min="521" max="521" width="7.7109375" style="1821" customWidth="1"/>
    <col min="522" max="522" width="0.85546875" style="1821" customWidth="1"/>
    <col min="523" max="523" width="6.5703125" style="1821" customWidth="1"/>
    <col min="524" max="524" width="7.28515625" style="1821" customWidth="1"/>
    <col min="525" max="525" width="0.85546875" style="1821" customWidth="1"/>
    <col min="526" max="526" width="6.5703125" style="1821" customWidth="1"/>
    <col min="527" max="527" width="8.28515625" style="1821" customWidth="1"/>
    <col min="528" max="768" width="9" style="1821"/>
    <col min="769" max="769" width="19.7109375" style="1821" customWidth="1"/>
    <col min="770" max="770" width="6.5703125" style="1821" customWidth="1"/>
    <col min="771" max="771" width="8.7109375" style="1821" customWidth="1"/>
    <col min="772" max="772" width="0.85546875" style="1821" customWidth="1"/>
    <col min="773" max="773" width="6.5703125" style="1821" customWidth="1"/>
    <col min="774" max="774" width="6.7109375" style="1821" customWidth="1"/>
    <col min="775" max="775" width="0.85546875" style="1821" customWidth="1"/>
    <col min="776" max="776" width="6.5703125" style="1821" customWidth="1"/>
    <col min="777" max="777" width="7.7109375" style="1821" customWidth="1"/>
    <col min="778" max="778" width="0.85546875" style="1821" customWidth="1"/>
    <col min="779" max="779" width="6.5703125" style="1821" customWidth="1"/>
    <col min="780" max="780" width="7.28515625" style="1821" customWidth="1"/>
    <col min="781" max="781" width="0.85546875" style="1821" customWidth="1"/>
    <col min="782" max="782" width="6.5703125" style="1821" customWidth="1"/>
    <col min="783" max="783" width="8.28515625" style="1821" customWidth="1"/>
    <col min="784" max="1024" width="9" style="1821"/>
    <col min="1025" max="1025" width="19.7109375" style="1821" customWidth="1"/>
    <col min="1026" max="1026" width="6.5703125" style="1821" customWidth="1"/>
    <col min="1027" max="1027" width="8.7109375" style="1821" customWidth="1"/>
    <col min="1028" max="1028" width="0.85546875" style="1821" customWidth="1"/>
    <col min="1029" max="1029" width="6.5703125" style="1821" customWidth="1"/>
    <col min="1030" max="1030" width="6.7109375" style="1821" customWidth="1"/>
    <col min="1031" max="1031" width="0.85546875" style="1821" customWidth="1"/>
    <col min="1032" max="1032" width="6.5703125" style="1821" customWidth="1"/>
    <col min="1033" max="1033" width="7.7109375" style="1821" customWidth="1"/>
    <col min="1034" max="1034" width="0.85546875" style="1821" customWidth="1"/>
    <col min="1035" max="1035" width="6.5703125" style="1821" customWidth="1"/>
    <col min="1036" max="1036" width="7.28515625" style="1821" customWidth="1"/>
    <col min="1037" max="1037" width="0.85546875" style="1821" customWidth="1"/>
    <col min="1038" max="1038" width="6.5703125" style="1821" customWidth="1"/>
    <col min="1039" max="1039" width="8.28515625" style="1821" customWidth="1"/>
    <col min="1040" max="1280" width="9" style="1821"/>
    <col min="1281" max="1281" width="19.7109375" style="1821" customWidth="1"/>
    <col min="1282" max="1282" width="6.5703125" style="1821" customWidth="1"/>
    <col min="1283" max="1283" width="8.7109375" style="1821" customWidth="1"/>
    <col min="1284" max="1284" width="0.85546875" style="1821" customWidth="1"/>
    <col min="1285" max="1285" width="6.5703125" style="1821" customWidth="1"/>
    <col min="1286" max="1286" width="6.7109375" style="1821" customWidth="1"/>
    <col min="1287" max="1287" width="0.85546875" style="1821" customWidth="1"/>
    <col min="1288" max="1288" width="6.5703125" style="1821" customWidth="1"/>
    <col min="1289" max="1289" width="7.7109375" style="1821" customWidth="1"/>
    <col min="1290" max="1290" width="0.85546875" style="1821" customWidth="1"/>
    <col min="1291" max="1291" width="6.5703125" style="1821" customWidth="1"/>
    <col min="1292" max="1292" width="7.28515625" style="1821" customWidth="1"/>
    <col min="1293" max="1293" width="0.85546875" style="1821" customWidth="1"/>
    <col min="1294" max="1294" width="6.5703125" style="1821" customWidth="1"/>
    <col min="1295" max="1295" width="8.28515625" style="1821" customWidth="1"/>
    <col min="1296" max="1536" width="9" style="1821"/>
    <col min="1537" max="1537" width="19.7109375" style="1821" customWidth="1"/>
    <col min="1538" max="1538" width="6.5703125" style="1821" customWidth="1"/>
    <col min="1539" max="1539" width="8.7109375" style="1821" customWidth="1"/>
    <col min="1540" max="1540" width="0.85546875" style="1821" customWidth="1"/>
    <col min="1541" max="1541" width="6.5703125" style="1821" customWidth="1"/>
    <col min="1542" max="1542" width="6.7109375" style="1821" customWidth="1"/>
    <col min="1543" max="1543" width="0.85546875" style="1821" customWidth="1"/>
    <col min="1544" max="1544" width="6.5703125" style="1821" customWidth="1"/>
    <col min="1545" max="1545" width="7.7109375" style="1821" customWidth="1"/>
    <col min="1546" max="1546" width="0.85546875" style="1821" customWidth="1"/>
    <col min="1547" max="1547" width="6.5703125" style="1821" customWidth="1"/>
    <col min="1548" max="1548" width="7.28515625" style="1821" customWidth="1"/>
    <col min="1549" max="1549" width="0.85546875" style="1821" customWidth="1"/>
    <col min="1550" max="1550" width="6.5703125" style="1821" customWidth="1"/>
    <col min="1551" max="1551" width="8.28515625" style="1821" customWidth="1"/>
    <col min="1552" max="1792" width="9" style="1821"/>
    <col min="1793" max="1793" width="19.7109375" style="1821" customWidth="1"/>
    <col min="1794" max="1794" width="6.5703125" style="1821" customWidth="1"/>
    <col min="1795" max="1795" width="8.7109375" style="1821" customWidth="1"/>
    <col min="1796" max="1796" width="0.85546875" style="1821" customWidth="1"/>
    <col min="1797" max="1797" width="6.5703125" style="1821" customWidth="1"/>
    <col min="1798" max="1798" width="6.7109375" style="1821" customWidth="1"/>
    <col min="1799" max="1799" width="0.85546875" style="1821" customWidth="1"/>
    <col min="1800" max="1800" width="6.5703125" style="1821" customWidth="1"/>
    <col min="1801" max="1801" width="7.7109375" style="1821" customWidth="1"/>
    <col min="1802" max="1802" width="0.85546875" style="1821" customWidth="1"/>
    <col min="1803" max="1803" width="6.5703125" style="1821" customWidth="1"/>
    <col min="1804" max="1804" width="7.28515625" style="1821" customWidth="1"/>
    <col min="1805" max="1805" width="0.85546875" style="1821" customWidth="1"/>
    <col min="1806" max="1806" width="6.5703125" style="1821" customWidth="1"/>
    <col min="1807" max="1807" width="8.28515625" style="1821" customWidth="1"/>
    <col min="1808" max="2048" width="9" style="1821"/>
    <col min="2049" max="2049" width="19.7109375" style="1821" customWidth="1"/>
    <col min="2050" max="2050" width="6.5703125" style="1821" customWidth="1"/>
    <col min="2051" max="2051" width="8.7109375" style="1821" customWidth="1"/>
    <col min="2052" max="2052" width="0.85546875" style="1821" customWidth="1"/>
    <col min="2053" max="2053" width="6.5703125" style="1821" customWidth="1"/>
    <col min="2054" max="2054" width="6.7109375" style="1821" customWidth="1"/>
    <col min="2055" max="2055" width="0.85546875" style="1821" customWidth="1"/>
    <col min="2056" max="2056" width="6.5703125" style="1821" customWidth="1"/>
    <col min="2057" max="2057" width="7.7109375" style="1821" customWidth="1"/>
    <col min="2058" max="2058" width="0.85546875" style="1821" customWidth="1"/>
    <col min="2059" max="2059" width="6.5703125" style="1821" customWidth="1"/>
    <col min="2060" max="2060" width="7.28515625" style="1821" customWidth="1"/>
    <col min="2061" max="2061" width="0.85546875" style="1821" customWidth="1"/>
    <col min="2062" max="2062" width="6.5703125" style="1821" customWidth="1"/>
    <col min="2063" max="2063" width="8.28515625" style="1821" customWidth="1"/>
    <col min="2064" max="2304" width="9" style="1821"/>
    <col min="2305" max="2305" width="19.7109375" style="1821" customWidth="1"/>
    <col min="2306" max="2306" width="6.5703125" style="1821" customWidth="1"/>
    <col min="2307" max="2307" width="8.7109375" style="1821" customWidth="1"/>
    <col min="2308" max="2308" width="0.85546875" style="1821" customWidth="1"/>
    <col min="2309" max="2309" width="6.5703125" style="1821" customWidth="1"/>
    <col min="2310" max="2310" width="6.7109375" style="1821" customWidth="1"/>
    <col min="2311" max="2311" width="0.85546875" style="1821" customWidth="1"/>
    <col min="2312" max="2312" width="6.5703125" style="1821" customWidth="1"/>
    <col min="2313" max="2313" width="7.7109375" style="1821" customWidth="1"/>
    <col min="2314" max="2314" width="0.85546875" style="1821" customWidth="1"/>
    <col min="2315" max="2315" width="6.5703125" style="1821" customWidth="1"/>
    <col min="2316" max="2316" width="7.28515625" style="1821" customWidth="1"/>
    <col min="2317" max="2317" width="0.85546875" style="1821" customWidth="1"/>
    <col min="2318" max="2318" width="6.5703125" style="1821" customWidth="1"/>
    <col min="2319" max="2319" width="8.28515625" style="1821" customWidth="1"/>
    <col min="2320" max="2560" width="9" style="1821"/>
    <col min="2561" max="2561" width="19.7109375" style="1821" customWidth="1"/>
    <col min="2562" max="2562" width="6.5703125" style="1821" customWidth="1"/>
    <col min="2563" max="2563" width="8.7109375" style="1821" customWidth="1"/>
    <col min="2564" max="2564" width="0.85546875" style="1821" customWidth="1"/>
    <col min="2565" max="2565" width="6.5703125" style="1821" customWidth="1"/>
    <col min="2566" max="2566" width="6.7109375" style="1821" customWidth="1"/>
    <col min="2567" max="2567" width="0.85546875" style="1821" customWidth="1"/>
    <col min="2568" max="2568" width="6.5703125" style="1821" customWidth="1"/>
    <col min="2569" max="2569" width="7.7109375" style="1821" customWidth="1"/>
    <col min="2570" max="2570" width="0.85546875" style="1821" customWidth="1"/>
    <col min="2571" max="2571" width="6.5703125" style="1821" customWidth="1"/>
    <col min="2572" max="2572" width="7.28515625" style="1821" customWidth="1"/>
    <col min="2573" max="2573" width="0.85546875" style="1821" customWidth="1"/>
    <col min="2574" max="2574" width="6.5703125" style="1821" customWidth="1"/>
    <col min="2575" max="2575" width="8.28515625" style="1821" customWidth="1"/>
    <col min="2576" max="2816" width="9" style="1821"/>
    <col min="2817" max="2817" width="19.7109375" style="1821" customWidth="1"/>
    <col min="2818" max="2818" width="6.5703125" style="1821" customWidth="1"/>
    <col min="2819" max="2819" width="8.7109375" style="1821" customWidth="1"/>
    <col min="2820" max="2820" width="0.85546875" style="1821" customWidth="1"/>
    <col min="2821" max="2821" width="6.5703125" style="1821" customWidth="1"/>
    <col min="2822" max="2822" width="6.7109375" style="1821" customWidth="1"/>
    <col min="2823" max="2823" width="0.85546875" style="1821" customWidth="1"/>
    <col min="2824" max="2824" width="6.5703125" style="1821" customWidth="1"/>
    <col min="2825" max="2825" width="7.7109375" style="1821" customWidth="1"/>
    <col min="2826" max="2826" width="0.85546875" style="1821" customWidth="1"/>
    <col min="2827" max="2827" width="6.5703125" style="1821" customWidth="1"/>
    <col min="2828" max="2828" width="7.28515625" style="1821" customWidth="1"/>
    <col min="2829" max="2829" width="0.85546875" style="1821" customWidth="1"/>
    <col min="2830" max="2830" width="6.5703125" style="1821" customWidth="1"/>
    <col min="2831" max="2831" width="8.28515625" style="1821" customWidth="1"/>
    <col min="2832" max="3072" width="9" style="1821"/>
    <col min="3073" max="3073" width="19.7109375" style="1821" customWidth="1"/>
    <col min="3074" max="3074" width="6.5703125" style="1821" customWidth="1"/>
    <col min="3075" max="3075" width="8.7109375" style="1821" customWidth="1"/>
    <col min="3076" max="3076" width="0.85546875" style="1821" customWidth="1"/>
    <col min="3077" max="3077" width="6.5703125" style="1821" customWidth="1"/>
    <col min="3078" max="3078" width="6.7109375" style="1821" customWidth="1"/>
    <col min="3079" max="3079" width="0.85546875" style="1821" customWidth="1"/>
    <col min="3080" max="3080" width="6.5703125" style="1821" customWidth="1"/>
    <col min="3081" max="3081" width="7.7109375" style="1821" customWidth="1"/>
    <col min="3082" max="3082" width="0.85546875" style="1821" customWidth="1"/>
    <col min="3083" max="3083" width="6.5703125" style="1821" customWidth="1"/>
    <col min="3084" max="3084" width="7.28515625" style="1821" customWidth="1"/>
    <col min="3085" max="3085" width="0.85546875" style="1821" customWidth="1"/>
    <col min="3086" max="3086" width="6.5703125" style="1821" customWidth="1"/>
    <col min="3087" max="3087" width="8.28515625" style="1821" customWidth="1"/>
    <col min="3088" max="3328" width="9" style="1821"/>
    <col min="3329" max="3329" width="19.7109375" style="1821" customWidth="1"/>
    <col min="3330" max="3330" width="6.5703125" style="1821" customWidth="1"/>
    <col min="3331" max="3331" width="8.7109375" style="1821" customWidth="1"/>
    <col min="3332" max="3332" width="0.85546875" style="1821" customWidth="1"/>
    <col min="3333" max="3333" width="6.5703125" style="1821" customWidth="1"/>
    <col min="3334" max="3334" width="6.7109375" style="1821" customWidth="1"/>
    <col min="3335" max="3335" width="0.85546875" style="1821" customWidth="1"/>
    <col min="3336" max="3336" width="6.5703125" style="1821" customWidth="1"/>
    <col min="3337" max="3337" width="7.7109375" style="1821" customWidth="1"/>
    <col min="3338" max="3338" width="0.85546875" style="1821" customWidth="1"/>
    <col min="3339" max="3339" width="6.5703125" style="1821" customWidth="1"/>
    <col min="3340" max="3340" width="7.28515625" style="1821" customWidth="1"/>
    <col min="3341" max="3341" width="0.85546875" style="1821" customWidth="1"/>
    <col min="3342" max="3342" width="6.5703125" style="1821" customWidth="1"/>
    <col min="3343" max="3343" width="8.28515625" style="1821" customWidth="1"/>
    <col min="3344" max="3584" width="9" style="1821"/>
    <col min="3585" max="3585" width="19.7109375" style="1821" customWidth="1"/>
    <col min="3586" max="3586" width="6.5703125" style="1821" customWidth="1"/>
    <col min="3587" max="3587" width="8.7109375" style="1821" customWidth="1"/>
    <col min="3588" max="3588" width="0.85546875" style="1821" customWidth="1"/>
    <col min="3589" max="3589" width="6.5703125" style="1821" customWidth="1"/>
    <col min="3590" max="3590" width="6.7109375" style="1821" customWidth="1"/>
    <col min="3591" max="3591" width="0.85546875" style="1821" customWidth="1"/>
    <col min="3592" max="3592" width="6.5703125" style="1821" customWidth="1"/>
    <col min="3593" max="3593" width="7.7109375" style="1821" customWidth="1"/>
    <col min="3594" max="3594" width="0.85546875" style="1821" customWidth="1"/>
    <col min="3595" max="3595" width="6.5703125" style="1821" customWidth="1"/>
    <col min="3596" max="3596" width="7.28515625" style="1821" customWidth="1"/>
    <col min="3597" max="3597" width="0.85546875" style="1821" customWidth="1"/>
    <col min="3598" max="3598" width="6.5703125" style="1821" customWidth="1"/>
    <col min="3599" max="3599" width="8.28515625" style="1821" customWidth="1"/>
    <col min="3600" max="3840" width="9" style="1821"/>
    <col min="3841" max="3841" width="19.7109375" style="1821" customWidth="1"/>
    <col min="3842" max="3842" width="6.5703125" style="1821" customWidth="1"/>
    <col min="3843" max="3843" width="8.7109375" style="1821" customWidth="1"/>
    <col min="3844" max="3844" width="0.85546875" style="1821" customWidth="1"/>
    <col min="3845" max="3845" width="6.5703125" style="1821" customWidth="1"/>
    <col min="3846" max="3846" width="6.7109375" style="1821" customWidth="1"/>
    <col min="3847" max="3847" width="0.85546875" style="1821" customWidth="1"/>
    <col min="3848" max="3848" width="6.5703125" style="1821" customWidth="1"/>
    <col min="3849" max="3849" width="7.7109375" style="1821" customWidth="1"/>
    <col min="3850" max="3850" width="0.85546875" style="1821" customWidth="1"/>
    <col min="3851" max="3851" width="6.5703125" style="1821" customWidth="1"/>
    <col min="3852" max="3852" width="7.28515625" style="1821" customWidth="1"/>
    <col min="3853" max="3853" width="0.85546875" style="1821" customWidth="1"/>
    <col min="3854" max="3854" width="6.5703125" style="1821" customWidth="1"/>
    <col min="3855" max="3855" width="8.28515625" style="1821" customWidth="1"/>
    <col min="3856" max="4096" width="9" style="1821"/>
    <col min="4097" max="4097" width="19.7109375" style="1821" customWidth="1"/>
    <col min="4098" max="4098" width="6.5703125" style="1821" customWidth="1"/>
    <col min="4099" max="4099" width="8.7109375" style="1821" customWidth="1"/>
    <col min="4100" max="4100" width="0.85546875" style="1821" customWidth="1"/>
    <col min="4101" max="4101" width="6.5703125" style="1821" customWidth="1"/>
    <col min="4102" max="4102" width="6.7109375" style="1821" customWidth="1"/>
    <col min="4103" max="4103" width="0.85546875" style="1821" customWidth="1"/>
    <col min="4104" max="4104" width="6.5703125" style="1821" customWidth="1"/>
    <col min="4105" max="4105" width="7.7109375" style="1821" customWidth="1"/>
    <col min="4106" max="4106" width="0.85546875" style="1821" customWidth="1"/>
    <col min="4107" max="4107" width="6.5703125" style="1821" customWidth="1"/>
    <col min="4108" max="4108" width="7.28515625" style="1821" customWidth="1"/>
    <col min="4109" max="4109" width="0.85546875" style="1821" customWidth="1"/>
    <col min="4110" max="4110" width="6.5703125" style="1821" customWidth="1"/>
    <col min="4111" max="4111" width="8.28515625" style="1821" customWidth="1"/>
    <col min="4112" max="4352" width="9" style="1821"/>
    <col min="4353" max="4353" width="19.7109375" style="1821" customWidth="1"/>
    <col min="4354" max="4354" width="6.5703125" style="1821" customWidth="1"/>
    <col min="4355" max="4355" width="8.7109375" style="1821" customWidth="1"/>
    <col min="4356" max="4356" width="0.85546875" style="1821" customWidth="1"/>
    <col min="4357" max="4357" width="6.5703125" style="1821" customWidth="1"/>
    <col min="4358" max="4358" width="6.7109375" style="1821" customWidth="1"/>
    <col min="4359" max="4359" width="0.85546875" style="1821" customWidth="1"/>
    <col min="4360" max="4360" width="6.5703125" style="1821" customWidth="1"/>
    <col min="4361" max="4361" width="7.7109375" style="1821" customWidth="1"/>
    <col min="4362" max="4362" width="0.85546875" style="1821" customWidth="1"/>
    <col min="4363" max="4363" width="6.5703125" style="1821" customWidth="1"/>
    <col min="4364" max="4364" width="7.28515625" style="1821" customWidth="1"/>
    <col min="4365" max="4365" width="0.85546875" style="1821" customWidth="1"/>
    <col min="4366" max="4366" width="6.5703125" style="1821" customWidth="1"/>
    <col min="4367" max="4367" width="8.28515625" style="1821" customWidth="1"/>
    <col min="4368" max="4608" width="9" style="1821"/>
    <col min="4609" max="4609" width="19.7109375" style="1821" customWidth="1"/>
    <col min="4610" max="4610" width="6.5703125" style="1821" customWidth="1"/>
    <col min="4611" max="4611" width="8.7109375" style="1821" customWidth="1"/>
    <col min="4612" max="4612" width="0.85546875" style="1821" customWidth="1"/>
    <col min="4613" max="4613" width="6.5703125" style="1821" customWidth="1"/>
    <col min="4614" max="4614" width="6.7109375" style="1821" customWidth="1"/>
    <col min="4615" max="4615" width="0.85546875" style="1821" customWidth="1"/>
    <col min="4616" max="4616" width="6.5703125" style="1821" customWidth="1"/>
    <col min="4617" max="4617" width="7.7109375" style="1821" customWidth="1"/>
    <col min="4618" max="4618" width="0.85546875" style="1821" customWidth="1"/>
    <col min="4619" max="4619" width="6.5703125" style="1821" customWidth="1"/>
    <col min="4620" max="4620" width="7.28515625" style="1821" customWidth="1"/>
    <col min="4621" max="4621" width="0.85546875" style="1821" customWidth="1"/>
    <col min="4622" max="4622" width="6.5703125" style="1821" customWidth="1"/>
    <col min="4623" max="4623" width="8.28515625" style="1821" customWidth="1"/>
    <col min="4624" max="4864" width="9" style="1821"/>
    <col min="4865" max="4865" width="19.7109375" style="1821" customWidth="1"/>
    <col min="4866" max="4866" width="6.5703125" style="1821" customWidth="1"/>
    <col min="4867" max="4867" width="8.7109375" style="1821" customWidth="1"/>
    <col min="4868" max="4868" width="0.85546875" style="1821" customWidth="1"/>
    <col min="4869" max="4869" width="6.5703125" style="1821" customWidth="1"/>
    <col min="4870" max="4870" width="6.7109375" style="1821" customWidth="1"/>
    <col min="4871" max="4871" width="0.85546875" style="1821" customWidth="1"/>
    <col min="4872" max="4872" width="6.5703125" style="1821" customWidth="1"/>
    <col min="4873" max="4873" width="7.7109375" style="1821" customWidth="1"/>
    <col min="4874" max="4874" width="0.85546875" style="1821" customWidth="1"/>
    <col min="4875" max="4875" width="6.5703125" style="1821" customWidth="1"/>
    <col min="4876" max="4876" width="7.28515625" style="1821" customWidth="1"/>
    <col min="4877" max="4877" width="0.85546875" style="1821" customWidth="1"/>
    <col min="4878" max="4878" width="6.5703125" style="1821" customWidth="1"/>
    <col min="4879" max="4879" width="8.28515625" style="1821" customWidth="1"/>
    <col min="4880" max="5120" width="9" style="1821"/>
    <col min="5121" max="5121" width="19.7109375" style="1821" customWidth="1"/>
    <col min="5122" max="5122" width="6.5703125" style="1821" customWidth="1"/>
    <col min="5123" max="5123" width="8.7109375" style="1821" customWidth="1"/>
    <col min="5124" max="5124" width="0.85546875" style="1821" customWidth="1"/>
    <col min="5125" max="5125" width="6.5703125" style="1821" customWidth="1"/>
    <col min="5126" max="5126" width="6.7109375" style="1821" customWidth="1"/>
    <col min="5127" max="5127" width="0.85546875" style="1821" customWidth="1"/>
    <col min="5128" max="5128" width="6.5703125" style="1821" customWidth="1"/>
    <col min="5129" max="5129" width="7.7109375" style="1821" customWidth="1"/>
    <col min="5130" max="5130" width="0.85546875" style="1821" customWidth="1"/>
    <col min="5131" max="5131" width="6.5703125" style="1821" customWidth="1"/>
    <col min="5132" max="5132" width="7.28515625" style="1821" customWidth="1"/>
    <col min="5133" max="5133" width="0.85546875" style="1821" customWidth="1"/>
    <col min="5134" max="5134" width="6.5703125" style="1821" customWidth="1"/>
    <col min="5135" max="5135" width="8.28515625" style="1821" customWidth="1"/>
    <col min="5136" max="5376" width="9" style="1821"/>
    <col min="5377" max="5377" width="19.7109375" style="1821" customWidth="1"/>
    <col min="5378" max="5378" width="6.5703125" style="1821" customWidth="1"/>
    <col min="5379" max="5379" width="8.7109375" style="1821" customWidth="1"/>
    <col min="5380" max="5380" width="0.85546875" style="1821" customWidth="1"/>
    <col min="5381" max="5381" width="6.5703125" style="1821" customWidth="1"/>
    <col min="5382" max="5382" width="6.7109375" style="1821" customWidth="1"/>
    <col min="5383" max="5383" width="0.85546875" style="1821" customWidth="1"/>
    <col min="5384" max="5384" width="6.5703125" style="1821" customWidth="1"/>
    <col min="5385" max="5385" width="7.7109375" style="1821" customWidth="1"/>
    <col min="5386" max="5386" width="0.85546875" style="1821" customWidth="1"/>
    <col min="5387" max="5387" width="6.5703125" style="1821" customWidth="1"/>
    <col min="5388" max="5388" width="7.28515625" style="1821" customWidth="1"/>
    <col min="5389" max="5389" width="0.85546875" style="1821" customWidth="1"/>
    <col min="5390" max="5390" width="6.5703125" style="1821" customWidth="1"/>
    <col min="5391" max="5391" width="8.28515625" style="1821" customWidth="1"/>
    <col min="5392" max="5632" width="9" style="1821"/>
    <col min="5633" max="5633" width="19.7109375" style="1821" customWidth="1"/>
    <col min="5634" max="5634" width="6.5703125" style="1821" customWidth="1"/>
    <col min="5635" max="5635" width="8.7109375" style="1821" customWidth="1"/>
    <col min="5636" max="5636" width="0.85546875" style="1821" customWidth="1"/>
    <col min="5637" max="5637" width="6.5703125" style="1821" customWidth="1"/>
    <col min="5638" max="5638" width="6.7109375" style="1821" customWidth="1"/>
    <col min="5639" max="5639" width="0.85546875" style="1821" customWidth="1"/>
    <col min="5640" max="5640" width="6.5703125" style="1821" customWidth="1"/>
    <col min="5641" max="5641" width="7.7109375" style="1821" customWidth="1"/>
    <col min="5642" max="5642" width="0.85546875" style="1821" customWidth="1"/>
    <col min="5643" max="5643" width="6.5703125" style="1821" customWidth="1"/>
    <col min="5644" max="5644" width="7.28515625" style="1821" customWidth="1"/>
    <col min="5645" max="5645" width="0.85546875" style="1821" customWidth="1"/>
    <col min="5646" max="5646" width="6.5703125" style="1821" customWidth="1"/>
    <col min="5647" max="5647" width="8.28515625" style="1821" customWidth="1"/>
    <col min="5648" max="5888" width="9" style="1821"/>
    <col min="5889" max="5889" width="19.7109375" style="1821" customWidth="1"/>
    <col min="5890" max="5890" width="6.5703125" style="1821" customWidth="1"/>
    <col min="5891" max="5891" width="8.7109375" style="1821" customWidth="1"/>
    <col min="5892" max="5892" width="0.85546875" style="1821" customWidth="1"/>
    <col min="5893" max="5893" width="6.5703125" style="1821" customWidth="1"/>
    <col min="5894" max="5894" width="6.7109375" style="1821" customWidth="1"/>
    <col min="5895" max="5895" width="0.85546875" style="1821" customWidth="1"/>
    <col min="5896" max="5896" width="6.5703125" style="1821" customWidth="1"/>
    <col min="5897" max="5897" width="7.7109375" style="1821" customWidth="1"/>
    <col min="5898" max="5898" width="0.85546875" style="1821" customWidth="1"/>
    <col min="5899" max="5899" width="6.5703125" style="1821" customWidth="1"/>
    <col min="5900" max="5900" width="7.28515625" style="1821" customWidth="1"/>
    <col min="5901" max="5901" width="0.85546875" style="1821" customWidth="1"/>
    <col min="5902" max="5902" width="6.5703125" style="1821" customWidth="1"/>
    <col min="5903" max="5903" width="8.28515625" style="1821" customWidth="1"/>
    <col min="5904" max="6144" width="9" style="1821"/>
    <col min="6145" max="6145" width="19.7109375" style="1821" customWidth="1"/>
    <col min="6146" max="6146" width="6.5703125" style="1821" customWidth="1"/>
    <col min="6147" max="6147" width="8.7109375" style="1821" customWidth="1"/>
    <col min="6148" max="6148" width="0.85546875" style="1821" customWidth="1"/>
    <col min="6149" max="6149" width="6.5703125" style="1821" customWidth="1"/>
    <col min="6150" max="6150" width="6.7109375" style="1821" customWidth="1"/>
    <col min="6151" max="6151" width="0.85546875" style="1821" customWidth="1"/>
    <col min="6152" max="6152" width="6.5703125" style="1821" customWidth="1"/>
    <col min="6153" max="6153" width="7.7109375" style="1821" customWidth="1"/>
    <col min="6154" max="6154" width="0.85546875" style="1821" customWidth="1"/>
    <col min="6155" max="6155" width="6.5703125" style="1821" customWidth="1"/>
    <col min="6156" max="6156" width="7.28515625" style="1821" customWidth="1"/>
    <col min="6157" max="6157" width="0.85546875" style="1821" customWidth="1"/>
    <col min="6158" max="6158" width="6.5703125" style="1821" customWidth="1"/>
    <col min="6159" max="6159" width="8.28515625" style="1821" customWidth="1"/>
    <col min="6160" max="6400" width="9" style="1821"/>
    <col min="6401" max="6401" width="19.7109375" style="1821" customWidth="1"/>
    <col min="6402" max="6402" width="6.5703125" style="1821" customWidth="1"/>
    <col min="6403" max="6403" width="8.7109375" style="1821" customWidth="1"/>
    <col min="6404" max="6404" width="0.85546875" style="1821" customWidth="1"/>
    <col min="6405" max="6405" width="6.5703125" style="1821" customWidth="1"/>
    <col min="6406" max="6406" width="6.7109375" style="1821" customWidth="1"/>
    <col min="6407" max="6407" width="0.85546875" style="1821" customWidth="1"/>
    <col min="6408" max="6408" width="6.5703125" style="1821" customWidth="1"/>
    <col min="6409" max="6409" width="7.7109375" style="1821" customWidth="1"/>
    <col min="6410" max="6410" width="0.85546875" style="1821" customWidth="1"/>
    <col min="6411" max="6411" width="6.5703125" style="1821" customWidth="1"/>
    <col min="6412" max="6412" width="7.28515625" style="1821" customWidth="1"/>
    <col min="6413" max="6413" width="0.85546875" style="1821" customWidth="1"/>
    <col min="6414" max="6414" width="6.5703125" style="1821" customWidth="1"/>
    <col min="6415" max="6415" width="8.28515625" style="1821" customWidth="1"/>
    <col min="6416" max="6656" width="9" style="1821"/>
    <col min="6657" max="6657" width="19.7109375" style="1821" customWidth="1"/>
    <col min="6658" max="6658" width="6.5703125" style="1821" customWidth="1"/>
    <col min="6659" max="6659" width="8.7109375" style="1821" customWidth="1"/>
    <col min="6660" max="6660" width="0.85546875" style="1821" customWidth="1"/>
    <col min="6661" max="6661" width="6.5703125" style="1821" customWidth="1"/>
    <col min="6662" max="6662" width="6.7109375" style="1821" customWidth="1"/>
    <col min="6663" max="6663" width="0.85546875" style="1821" customWidth="1"/>
    <col min="6664" max="6664" width="6.5703125" style="1821" customWidth="1"/>
    <col min="6665" max="6665" width="7.7109375" style="1821" customWidth="1"/>
    <col min="6666" max="6666" width="0.85546875" style="1821" customWidth="1"/>
    <col min="6667" max="6667" width="6.5703125" style="1821" customWidth="1"/>
    <col min="6668" max="6668" width="7.28515625" style="1821" customWidth="1"/>
    <col min="6669" max="6669" width="0.85546875" style="1821" customWidth="1"/>
    <col min="6670" max="6670" width="6.5703125" style="1821" customWidth="1"/>
    <col min="6671" max="6671" width="8.28515625" style="1821" customWidth="1"/>
    <col min="6672" max="6912" width="9" style="1821"/>
    <col min="6913" max="6913" width="19.7109375" style="1821" customWidth="1"/>
    <col min="6914" max="6914" width="6.5703125" style="1821" customWidth="1"/>
    <col min="6915" max="6915" width="8.7109375" style="1821" customWidth="1"/>
    <col min="6916" max="6916" width="0.85546875" style="1821" customWidth="1"/>
    <col min="6917" max="6917" width="6.5703125" style="1821" customWidth="1"/>
    <col min="6918" max="6918" width="6.7109375" style="1821" customWidth="1"/>
    <col min="6919" max="6919" width="0.85546875" style="1821" customWidth="1"/>
    <col min="6920" max="6920" width="6.5703125" style="1821" customWidth="1"/>
    <col min="6921" max="6921" width="7.7109375" style="1821" customWidth="1"/>
    <col min="6922" max="6922" width="0.85546875" style="1821" customWidth="1"/>
    <col min="6923" max="6923" width="6.5703125" style="1821" customWidth="1"/>
    <col min="6924" max="6924" width="7.28515625" style="1821" customWidth="1"/>
    <col min="6925" max="6925" width="0.85546875" style="1821" customWidth="1"/>
    <col min="6926" max="6926" width="6.5703125" style="1821" customWidth="1"/>
    <col min="6927" max="6927" width="8.28515625" style="1821" customWidth="1"/>
    <col min="6928" max="7168" width="9" style="1821"/>
    <col min="7169" max="7169" width="19.7109375" style="1821" customWidth="1"/>
    <col min="7170" max="7170" width="6.5703125" style="1821" customWidth="1"/>
    <col min="7171" max="7171" width="8.7109375" style="1821" customWidth="1"/>
    <col min="7172" max="7172" width="0.85546875" style="1821" customWidth="1"/>
    <col min="7173" max="7173" width="6.5703125" style="1821" customWidth="1"/>
    <col min="7174" max="7174" width="6.7109375" style="1821" customWidth="1"/>
    <col min="7175" max="7175" width="0.85546875" style="1821" customWidth="1"/>
    <col min="7176" max="7176" width="6.5703125" style="1821" customWidth="1"/>
    <col min="7177" max="7177" width="7.7109375" style="1821" customWidth="1"/>
    <col min="7178" max="7178" width="0.85546875" style="1821" customWidth="1"/>
    <col min="7179" max="7179" width="6.5703125" style="1821" customWidth="1"/>
    <col min="7180" max="7180" width="7.28515625" style="1821" customWidth="1"/>
    <col min="7181" max="7181" width="0.85546875" style="1821" customWidth="1"/>
    <col min="7182" max="7182" width="6.5703125" style="1821" customWidth="1"/>
    <col min="7183" max="7183" width="8.28515625" style="1821" customWidth="1"/>
    <col min="7184" max="7424" width="9" style="1821"/>
    <col min="7425" max="7425" width="19.7109375" style="1821" customWidth="1"/>
    <col min="7426" max="7426" width="6.5703125" style="1821" customWidth="1"/>
    <col min="7427" max="7427" width="8.7109375" style="1821" customWidth="1"/>
    <col min="7428" max="7428" width="0.85546875" style="1821" customWidth="1"/>
    <col min="7429" max="7429" width="6.5703125" style="1821" customWidth="1"/>
    <col min="7430" max="7430" width="6.7109375" style="1821" customWidth="1"/>
    <col min="7431" max="7431" width="0.85546875" style="1821" customWidth="1"/>
    <col min="7432" max="7432" width="6.5703125" style="1821" customWidth="1"/>
    <col min="7433" max="7433" width="7.7109375" style="1821" customWidth="1"/>
    <col min="7434" max="7434" width="0.85546875" style="1821" customWidth="1"/>
    <col min="7435" max="7435" width="6.5703125" style="1821" customWidth="1"/>
    <col min="7436" max="7436" width="7.28515625" style="1821" customWidth="1"/>
    <col min="7437" max="7437" width="0.85546875" style="1821" customWidth="1"/>
    <col min="7438" max="7438" width="6.5703125" style="1821" customWidth="1"/>
    <col min="7439" max="7439" width="8.28515625" style="1821" customWidth="1"/>
    <col min="7440" max="7680" width="9" style="1821"/>
    <col min="7681" max="7681" width="19.7109375" style="1821" customWidth="1"/>
    <col min="7682" max="7682" width="6.5703125" style="1821" customWidth="1"/>
    <col min="7683" max="7683" width="8.7109375" style="1821" customWidth="1"/>
    <col min="7684" max="7684" width="0.85546875" style="1821" customWidth="1"/>
    <col min="7685" max="7685" width="6.5703125" style="1821" customWidth="1"/>
    <col min="7686" max="7686" width="6.7109375" style="1821" customWidth="1"/>
    <col min="7687" max="7687" width="0.85546875" style="1821" customWidth="1"/>
    <col min="7688" max="7688" width="6.5703125" style="1821" customWidth="1"/>
    <col min="7689" max="7689" width="7.7109375" style="1821" customWidth="1"/>
    <col min="7690" max="7690" width="0.85546875" style="1821" customWidth="1"/>
    <col min="7691" max="7691" width="6.5703125" style="1821" customWidth="1"/>
    <col min="7692" max="7692" width="7.28515625" style="1821" customWidth="1"/>
    <col min="7693" max="7693" width="0.85546875" style="1821" customWidth="1"/>
    <col min="7694" max="7694" width="6.5703125" style="1821" customWidth="1"/>
    <col min="7695" max="7695" width="8.28515625" style="1821" customWidth="1"/>
    <col min="7696" max="7936" width="9" style="1821"/>
    <col min="7937" max="7937" width="19.7109375" style="1821" customWidth="1"/>
    <col min="7938" max="7938" width="6.5703125" style="1821" customWidth="1"/>
    <col min="7939" max="7939" width="8.7109375" style="1821" customWidth="1"/>
    <col min="7940" max="7940" width="0.85546875" style="1821" customWidth="1"/>
    <col min="7941" max="7941" width="6.5703125" style="1821" customWidth="1"/>
    <col min="7942" max="7942" width="6.7109375" style="1821" customWidth="1"/>
    <col min="7943" max="7943" width="0.85546875" style="1821" customWidth="1"/>
    <col min="7944" max="7944" width="6.5703125" style="1821" customWidth="1"/>
    <col min="7945" max="7945" width="7.7109375" style="1821" customWidth="1"/>
    <col min="7946" max="7946" width="0.85546875" style="1821" customWidth="1"/>
    <col min="7947" max="7947" width="6.5703125" style="1821" customWidth="1"/>
    <col min="7948" max="7948" width="7.28515625" style="1821" customWidth="1"/>
    <col min="7949" max="7949" width="0.85546875" style="1821" customWidth="1"/>
    <col min="7950" max="7950" width="6.5703125" style="1821" customWidth="1"/>
    <col min="7951" max="7951" width="8.28515625" style="1821" customWidth="1"/>
    <col min="7952" max="8192" width="9" style="1821"/>
    <col min="8193" max="8193" width="19.7109375" style="1821" customWidth="1"/>
    <col min="8194" max="8194" width="6.5703125" style="1821" customWidth="1"/>
    <col min="8195" max="8195" width="8.7109375" style="1821" customWidth="1"/>
    <col min="8196" max="8196" width="0.85546875" style="1821" customWidth="1"/>
    <col min="8197" max="8197" width="6.5703125" style="1821" customWidth="1"/>
    <col min="8198" max="8198" width="6.7109375" style="1821" customWidth="1"/>
    <col min="8199" max="8199" width="0.85546875" style="1821" customWidth="1"/>
    <col min="8200" max="8200" width="6.5703125" style="1821" customWidth="1"/>
    <col min="8201" max="8201" width="7.7109375" style="1821" customWidth="1"/>
    <col min="8202" max="8202" width="0.85546875" style="1821" customWidth="1"/>
    <col min="8203" max="8203" width="6.5703125" style="1821" customWidth="1"/>
    <col min="8204" max="8204" width="7.28515625" style="1821" customWidth="1"/>
    <col min="8205" max="8205" width="0.85546875" style="1821" customWidth="1"/>
    <col min="8206" max="8206" width="6.5703125" style="1821" customWidth="1"/>
    <col min="8207" max="8207" width="8.28515625" style="1821" customWidth="1"/>
    <col min="8208" max="8448" width="9" style="1821"/>
    <col min="8449" max="8449" width="19.7109375" style="1821" customWidth="1"/>
    <col min="8450" max="8450" width="6.5703125" style="1821" customWidth="1"/>
    <col min="8451" max="8451" width="8.7109375" style="1821" customWidth="1"/>
    <col min="8452" max="8452" width="0.85546875" style="1821" customWidth="1"/>
    <col min="8453" max="8453" width="6.5703125" style="1821" customWidth="1"/>
    <col min="8454" max="8454" width="6.7109375" style="1821" customWidth="1"/>
    <col min="8455" max="8455" width="0.85546875" style="1821" customWidth="1"/>
    <col min="8456" max="8456" width="6.5703125" style="1821" customWidth="1"/>
    <col min="8457" max="8457" width="7.7109375" style="1821" customWidth="1"/>
    <col min="8458" max="8458" width="0.85546875" style="1821" customWidth="1"/>
    <col min="8459" max="8459" width="6.5703125" style="1821" customWidth="1"/>
    <col min="8460" max="8460" width="7.28515625" style="1821" customWidth="1"/>
    <col min="8461" max="8461" width="0.85546875" style="1821" customWidth="1"/>
    <col min="8462" max="8462" width="6.5703125" style="1821" customWidth="1"/>
    <col min="8463" max="8463" width="8.28515625" style="1821" customWidth="1"/>
    <col min="8464" max="8704" width="9" style="1821"/>
    <col min="8705" max="8705" width="19.7109375" style="1821" customWidth="1"/>
    <col min="8706" max="8706" width="6.5703125" style="1821" customWidth="1"/>
    <col min="8707" max="8707" width="8.7109375" style="1821" customWidth="1"/>
    <col min="8708" max="8708" width="0.85546875" style="1821" customWidth="1"/>
    <col min="8709" max="8709" width="6.5703125" style="1821" customWidth="1"/>
    <col min="8710" max="8710" width="6.7109375" style="1821" customWidth="1"/>
    <col min="8711" max="8711" width="0.85546875" style="1821" customWidth="1"/>
    <col min="8712" max="8712" width="6.5703125" style="1821" customWidth="1"/>
    <col min="8713" max="8713" width="7.7109375" style="1821" customWidth="1"/>
    <col min="8714" max="8714" width="0.85546875" style="1821" customWidth="1"/>
    <col min="8715" max="8715" width="6.5703125" style="1821" customWidth="1"/>
    <col min="8716" max="8716" width="7.28515625" style="1821" customWidth="1"/>
    <col min="8717" max="8717" width="0.85546875" style="1821" customWidth="1"/>
    <col min="8718" max="8718" width="6.5703125" style="1821" customWidth="1"/>
    <col min="8719" max="8719" width="8.28515625" style="1821" customWidth="1"/>
    <col min="8720" max="8960" width="9" style="1821"/>
    <col min="8961" max="8961" width="19.7109375" style="1821" customWidth="1"/>
    <col min="8962" max="8962" width="6.5703125" style="1821" customWidth="1"/>
    <col min="8963" max="8963" width="8.7109375" style="1821" customWidth="1"/>
    <col min="8964" max="8964" width="0.85546875" style="1821" customWidth="1"/>
    <col min="8965" max="8965" width="6.5703125" style="1821" customWidth="1"/>
    <col min="8966" max="8966" width="6.7109375" style="1821" customWidth="1"/>
    <col min="8967" max="8967" width="0.85546875" style="1821" customWidth="1"/>
    <col min="8968" max="8968" width="6.5703125" style="1821" customWidth="1"/>
    <col min="8969" max="8969" width="7.7109375" style="1821" customWidth="1"/>
    <col min="8970" max="8970" width="0.85546875" style="1821" customWidth="1"/>
    <col min="8971" max="8971" width="6.5703125" style="1821" customWidth="1"/>
    <col min="8972" max="8972" width="7.28515625" style="1821" customWidth="1"/>
    <col min="8973" max="8973" width="0.85546875" style="1821" customWidth="1"/>
    <col min="8974" max="8974" width="6.5703125" style="1821" customWidth="1"/>
    <col min="8975" max="8975" width="8.28515625" style="1821" customWidth="1"/>
    <col min="8976" max="9216" width="9" style="1821"/>
    <col min="9217" max="9217" width="19.7109375" style="1821" customWidth="1"/>
    <col min="9218" max="9218" width="6.5703125" style="1821" customWidth="1"/>
    <col min="9219" max="9219" width="8.7109375" style="1821" customWidth="1"/>
    <col min="9220" max="9220" width="0.85546875" style="1821" customWidth="1"/>
    <col min="9221" max="9221" width="6.5703125" style="1821" customWidth="1"/>
    <col min="9222" max="9222" width="6.7109375" style="1821" customWidth="1"/>
    <col min="9223" max="9223" width="0.85546875" style="1821" customWidth="1"/>
    <col min="9224" max="9224" width="6.5703125" style="1821" customWidth="1"/>
    <col min="9225" max="9225" width="7.7109375" style="1821" customWidth="1"/>
    <col min="9226" max="9226" width="0.85546875" style="1821" customWidth="1"/>
    <col min="9227" max="9227" width="6.5703125" style="1821" customWidth="1"/>
    <col min="9228" max="9228" width="7.28515625" style="1821" customWidth="1"/>
    <col min="9229" max="9229" width="0.85546875" style="1821" customWidth="1"/>
    <col min="9230" max="9230" width="6.5703125" style="1821" customWidth="1"/>
    <col min="9231" max="9231" width="8.28515625" style="1821" customWidth="1"/>
    <col min="9232" max="9472" width="9" style="1821"/>
    <col min="9473" max="9473" width="19.7109375" style="1821" customWidth="1"/>
    <col min="9474" max="9474" width="6.5703125" style="1821" customWidth="1"/>
    <col min="9475" max="9475" width="8.7109375" style="1821" customWidth="1"/>
    <col min="9476" max="9476" width="0.85546875" style="1821" customWidth="1"/>
    <col min="9477" max="9477" width="6.5703125" style="1821" customWidth="1"/>
    <col min="9478" max="9478" width="6.7109375" style="1821" customWidth="1"/>
    <col min="9479" max="9479" width="0.85546875" style="1821" customWidth="1"/>
    <col min="9480" max="9480" width="6.5703125" style="1821" customWidth="1"/>
    <col min="9481" max="9481" width="7.7109375" style="1821" customWidth="1"/>
    <col min="9482" max="9482" width="0.85546875" style="1821" customWidth="1"/>
    <col min="9483" max="9483" width="6.5703125" style="1821" customWidth="1"/>
    <col min="9484" max="9484" width="7.28515625" style="1821" customWidth="1"/>
    <col min="9485" max="9485" width="0.85546875" style="1821" customWidth="1"/>
    <col min="9486" max="9486" width="6.5703125" style="1821" customWidth="1"/>
    <col min="9487" max="9487" width="8.28515625" style="1821" customWidth="1"/>
    <col min="9488" max="9728" width="9" style="1821"/>
    <col min="9729" max="9729" width="19.7109375" style="1821" customWidth="1"/>
    <col min="9730" max="9730" width="6.5703125" style="1821" customWidth="1"/>
    <col min="9731" max="9731" width="8.7109375" style="1821" customWidth="1"/>
    <col min="9732" max="9732" width="0.85546875" style="1821" customWidth="1"/>
    <col min="9733" max="9733" width="6.5703125" style="1821" customWidth="1"/>
    <col min="9734" max="9734" width="6.7109375" style="1821" customWidth="1"/>
    <col min="9735" max="9735" width="0.85546875" style="1821" customWidth="1"/>
    <col min="9736" max="9736" width="6.5703125" style="1821" customWidth="1"/>
    <col min="9737" max="9737" width="7.7109375" style="1821" customWidth="1"/>
    <col min="9738" max="9738" width="0.85546875" style="1821" customWidth="1"/>
    <col min="9739" max="9739" width="6.5703125" style="1821" customWidth="1"/>
    <col min="9740" max="9740" width="7.28515625" style="1821" customWidth="1"/>
    <col min="9741" max="9741" width="0.85546875" style="1821" customWidth="1"/>
    <col min="9742" max="9742" width="6.5703125" style="1821" customWidth="1"/>
    <col min="9743" max="9743" width="8.28515625" style="1821" customWidth="1"/>
    <col min="9744" max="9984" width="9" style="1821"/>
    <col min="9985" max="9985" width="19.7109375" style="1821" customWidth="1"/>
    <col min="9986" max="9986" width="6.5703125" style="1821" customWidth="1"/>
    <col min="9987" max="9987" width="8.7109375" style="1821" customWidth="1"/>
    <col min="9988" max="9988" width="0.85546875" style="1821" customWidth="1"/>
    <col min="9989" max="9989" width="6.5703125" style="1821" customWidth="1"/>
    <col min="9990" max="9990" width="6.7109375" style="1821" customWidth="1"/>
    <col min="9991" max="9991" width="0.85546875" style="1821" customWidth="1"/>
    <col min="9992" max="9992" width="6.5703125" style="1821" customWidth="1"/>
    <col min="9993" max="9993" width="7.7109375" style="1821" customWidth="1"/>
    <col min="9994" max="9994" width="0.85546875" style="1821" customWidth="1"/>
    <col min="9995" max="9995" width="6.5703125" style="1821" customWidth="1"/>
    <col min="9996" max="9996" width="7.28515625" style="1821" customWidth="1"/>
    <col min="9997" max="9997" width="0.85546875" style="1821" customWidth="1"/>
    <col min="9998" max="9998" width="6.5703125" style="1821" customWidth="1"/>
    <col min="9999" max="9999" width="8.28515625" style="1821" customWidth="1"/>
    <col min="10000" max="10240" width="9" style="1821"/>
    <col min="10241" max="10241" width="19.7109375" style="1821" customWidth="1"/>
    <col min="10242" max="10242" width="6.5703125" style="1821" customWidth="1"/>
    <col min="10243" max="10243" width="8.7109375" style="1821" customWidth="1"/>
    <col min="10244" max="10244" width="0.85546875" style="1821" customWidth="1"/>
    <col min="10245" max="10245" width="6.5703125" style="1821" customWidth="1"/>
    <col min="10246" max="10246" width="6.7109375" style="1821" customWidth="1"/>
    <col min="10247" max="10247" width="0.85546875" style="1821" customWidth="1"/>
    <col min="10248" max="10248" width="6.5703125" style="1821" customWidth="1"/>
    <col min="10249" max="10249" width="7.7109375" style="1821" customWidth="1"/>
    <col min="10250" max="10250" width="0.85546875" style="1821" customWidth="1"/>
    <col min="10251" max="10251" width="6.5703125" style="1821" customWidth="1"/>
    <col min="10252" max="10252" width="7.28515625" style="1821" customWidth="1"/>
    <col min="10253" max="10253" width="0.85546875" style="1821" customWidth="1"/>
    <col min="10254" max="10254" width="6.5703125" style="1821" customWidth="1"/>
    <col min="10255" max="10255" width="8.28515625" style="1821" customWidth="1"/>
    <col min="10256" max="10496" width="9" style="1821"/>
    <col min="10497" max="10497" width="19.7109375" style="1821" customWidth="1"/>
    <col min="10498" max="10498" width="6.5703125" style="1821" customWidth="1"/>
    <col min="10499" max="10499" width="8.7109375" style="1821" customWidth="1"/>
    <col min="10500" max="10500" width="0.85546875" style="1821" customWidth="1"/>
    <col min="10501" max="10501" width="6.5703125" style="1821" customWidth="1"/>
    <col min="10502" max="10502" width="6.7109375" style="1821" customWidth="1"/>
    <col min="10503" max="10503" width="0.85546875" style="1821" customWidth="1"/>
    <col min="10504" max="10504" width="6.5703125" style="1821" customWidth="1"/>
    <col min="10505" max="10505" width="7.7109375" style="1821" customWidth="1"/>
    <col min="10506" max="10506" width="0.85546875" style="1821" customWidth="1"/>
    <col min="10507" max="10507" width="6.5703125" style="1821" customWidth="1"/>
    <col min="10508" max="10508" width="7.28515625" style="1821" customWidth="1"/>
    <col min="10509" max="10509" width="0.85546875" style="1821" customWidth="1"/>
    <col min="10510" max="10510" width="6.5703125" style="1821" customWidth="1"/>
    <col min="10511" max="10511" width="8.28515625" style="1821" customWidth="1"/>
    <col min="10512" max="10752" width="9" style="1821"/>
    <col min="10753" max="10753" width="19.7109375" style="1821" customWidth="1"/>
    <col min="10754" max="10754" width="6.5703125" style="1821" customWidth="1"/>
    <col min="10755" max="10755" width="8.7109375" style="1821" customWidth="1"/>
    <col min="10756" max="10756" width="0.85546875" style="1821" customWidth="1"/>
    <col min="10757" max="10757" width="6.5703125" style="1821" customWidth="1"/>
    <col min="10758" max="10758" width="6.7109375" style="1821" customWidth="1"/>
    <col min="10759" max="10759" width="0.85546875" style="1821" customWidth="1"/>
    <col min="10760" max="10760" width="6.5703125" style="1821" customWidth="1"/>
    <col min="10761" max="10761" width="7.7109375" style="1821" customWidth="1"/>
    <col min="10762" max="10762" width="0.85546875" style="1821" customWidth="1"/>
    <col min="10763" max="10763" width="6.5703125" style="1821" customWidth="1"/>
    <col min="10764" max="10764" width="7.28515625" style="1821" customWidth="1"/>
    <col min="10765" max="10765" width="0.85546875" style="1821" customWidth="1"/>
    <col min="10766" max="10766" width="6.5703125" style="1821" customWidth="1"/>
    <col min="10767" max="10767" width="8.28515625" style="1821" customWidth="1"/>
    <col min="10768" max="11008" width="9" style="1821"/>
    <col min="11009" max="11009" width="19.7109375" style="1821" customWidth="1"/>
    <col min="11010" max="11010" width="6.5703125" style="1821" customWidth="1"/>
    <col min="11011" max="11011" width="8.7109375" style="1821" customWidth="1"/>
    <col min="11012" max="11012" width="0.85546875" style="1821" customWidth="1"/>
    <col min="11013" max="11013" width="6.5703125" style="1821" customWidth="1"/>
    <col min="11014" max="11014" width="6.7109375" style="1821" customWidth="1"/>
    <col min="11015" max="11015" width="0.85546875" style="1821" customWidth="1"/>
    <col min="11016" max="11016" width="6.5703125" style="1821" customWidth="1"/>
    <col min="11017" max="11017" width="7.7109375" style="1821" customWidth="1"/>
    <col min="11018" max="11018" width="0.85546875" style="1821" customWidth="1"/>
    <col min="11019" max="11019" width="6.5703125" style="1821" customWidth="1"/>
    <col min="11020" max="11020" width="7.28515625" style="1821" customWidth="1"/>
    <col min="11021" max="11021" width="0.85546875" style="1821" customWidth="1"/>
    <col min="11022" max="11022" width="6.5703125" style="1821" customWidth="1"/>
    <col min="11023" max="11023" width="8.28515625" style="1821" customWidth="1"/>
    <col min="11024" max="11264" width="9" style="1821"/>
    <col min="11265" max="11265" width="19.7109375" style="1821" customWidth="1"/>
    <col min="11266" max="11266" width="6.5703125" style="1821" customWidth="1"/>
    <col min="11267" max="11267" width="8.7109375" style="1821" customWidth="1"/>
    <col min="11268" max="11268" width="0.85546875" style="1821" customWidth="1"/>
    <col min="11269" max="11269" width="6.5703125" style="1821" customWidth="1"/>
    <col min="11270" max="11270" width="6.7109375" style="1821" customWidth="1"/>
    <col min="11271" max="11271" width="0.85546875" style="1821" customWidth="1"/>
    <col min="11272" max="11272" width="6.5703125" style="1821" customWidth="1"/>
    <col min="11273" max="11273" width="7.7109375" style="1821" customWidth="1"/>
    <col min="11274" max="11274" width="0.85546875" style="1821" customWidth="1"/>
    <col min="11275" max="11275" width="6.5703125" style="1821" customWidth="1"/>
    <col min="11276" max="11276" width="7.28515625" style="1821" customWidth="1"/>
    <col min="11277" max="11277" width="0.85546875" style="1821" customWidth="1"/>
    <col min="11278" max="11278" width="6.5703125" style="1821" customWidth="1"/>
    <col min="11279" max="11279" width="8.28515625" style="1821" customWidth="1"/>
    <col min="11280" max="11520" width="9" style="1821"/>
    <col min="11521" max="11521" width="19.7109375" style="1821" customWidth="1"/>
    <col min="11522" max="11522" width="6.5703125" style="1821" customWidth="1"/>
    <col min="11523" max="11523" width="8.7109375" style="1821" customWidth="1"/>
    <col min="11524" max="11524" width="0.85546875" style="1821" customWidth="1"/>
    <col min="11525" max="11525" width="6.5703125" style="1821" customWidth="1"/>
    <col min="11526" max="11526" width="6.7109375" style="1821" customWidth="1"/>
    <col min="11527" max="11527" width="0.85546875" style="1821" customWidth="1"/>
    <col min="11528" max="11528" width="6.5703125" style="1821" customWidth="1"/>
    <col min="11529" max="11529" width="7.7109375" style="1821" customWidth="1"/>
    <col min="11530" max="11530" width="0.85546875" style="1821" customWidth="1"/>
    <col min="11531" max="11531" width="6.5703125" style="1821" customWidth="1"/>
    <col min="11532" max="11532" width="7.28515625" style="1821" customWidth="1"/>
    <col min="11533" max="11533" width="0.85546875" style="1821" customWidth="1"/>
    <col min="11534" max="11534" width="6.5703125" style="1821" customWidth="1"/>
    <col min="11535" max="11535" width="8.28515625" style="1821" customWidth="1"/>
    <col min="11536" max="11776" width="9" style="1821"/>
    <col min="11777" max="11777" width="19.7109375" style="1821" customWidth="1"/>
    <col min="11778" max="11778" width="6.5703125" style="1821" customWidth="1"/>
    <col min="11779" max="11779" width="8.7109375" style="1821" customWidth="1"/>
    <col min="11780" max="11780" width="0.85546875" style="1821" customWidth="1"/>
    <col min="11781" max="11781" width="6.5703125" style="1821" customWidth="1"/>
    <col min="11782" max="11782" width="6.7109375" style="1821" customWidth="1"/>
    <col min="11783" max="11783" width="0.85546875" style="1821" customWidth="1"/>
    <col min="11784" max="11784" width="6.5703125" style="1821" customWidth="1"/>
    <col min="11785" max="11785" width="7.7109375" style="1821" customWidth="1"/>
    <col min="11786" max="11786" width="0.85546875" style="1821" customWidth="1"/>
    <col min="11787" max="11787" width="6.5703125" style="1821" customWidth="1"/>
    <col min="11788" max="11788" width="7.28515625" style="1821" customWidth="1"/>
    <col min="11789" max="11789" width="0.85546875" style="1821" customWidth="1"/>
    <col min="11790" max="11790" width="6.5703125" style="1821" customWidth="1"/>
    <col min="11791" max="11791" width="8.28515625" style="1821" customWidth="1"/>
    <col min="11792" max="12032" width="9" style="1821"/>
    <col min="12033" max="12033" width="19.7109375" style="1821" customWidth="1"/>
    <col min="12034" max="12034" width="6.5703125" style="1821" customWidth="1"/>
    <col min="12035" max="12035" width="8.7109375" style="1821" customWidth="1"/>
    <col min="12036" max="12036" width="0.85546875" style="1821" customWidth="1"/>
    <col min="12037" max="12037" width="6.5703125" style="1821" customWidth="1"/>
    <col min="12038" max="12038" width="6.7109375" style="1821" customWidth="1"/>
    <col min="12039" max="12039" width="0.85546875" style="1821" customWidth="1"/>
    <col min="12040" max="12040" width="6.5703125" style="1821" customWidth="1"/>
    <col min="12041" max="12041" width="7.7109375" style="1821" customWidth="1"/>
    <col min="12042" max="12042" width="0.85546875" style="1821" customWidth="1"/>
    <col min="12043" max="12043" width="6.5703125" style="1821" customWidth="1"/>
    <col min="12044" max="12044" width="7.28515625" style="1821" customWidth="1"/>
    <col min="12045" max="12045" width="0.85546875" style="1821" customWidth="1"/>
    <col min="12046" max="12046" width="6.5703125" style="1821" customWidth="1"/>
    <col min="12047" max="12047" width="8.28515625" style="1821" customWidth="1"/>
    <col min="12048" max="12288" width="9" style="1821"/>
    <col min="12289" max="12289" width="19.7109375" style="1821" customWidth="1"/>
    <col min="12290" max="12290" width="6.5703125" style="1821" customWidth="1"/>
    <col min="12291" max="12291" width="8.7109375" style="1821" customWidth="1"/>
    <col min="12292" max="12292" width="0.85546875" style="1821" customWidth="1"/>
    <col min="12293" max="12293" width="6.5703125" style="1821" customWidth="1"/>
    <col min="12294" max="12294" width="6.7109375" style="1821" customWidth="1"/>
    <col min="12295" max="12295" width="0.85546875" style="1821" customWidth="1"/>
    <col min="12296" max="12296" width="6.5703125" style="1821" customWidth="1"/>
    <col min="12297" max="12297" width="7.7109375" style="1821" customWidth="1"/>
    <col min="12298" max="12298" width="0.85546875" style="1821" customWidth="1"/>
    <col min="12299" max="12299" width="6.5703125" style="1821" customWidth="1"/>
    <col min="12300" max="12300" width="7.28515625" style="1821" customWidth="1"/>
    <col min="12301" max="12301" width="0.85546875" style="1821" customWidth="1"/>
    <col min="12302" max="12302" width="6.5703125" style="1821" customWidth="1"/>
    <col min="12303" max="12303" width="8.28515625" style="1821" customWidth="1"/>
    <col min="12304" max="12544" width="9" style="1821"/>
    <col min="12545" max="12545" width="19.7109375" style="1821" customWidth="1"/>
    <col min="12546" max="12546" width="6.5703125" style="1821" customWidth="1"/>
    <col min="12547" max="12547" width="8.7109375" style="1821" customWidth="1"/>
    <col min="12548" max="12548" width="0.85546875" style="1821" customWidth="1"/>
    <col min="12549" max="12549" width="6.5703125" style="1821" customWidth="1"/>
    <col min="12550" max="12550" width="6.7109375" style="1821" customWidth="1"/>
    <col min="12551" max="12551" width="0.85546875" style="1821" customWidth="1"/>
    <col min="12552" max="12552" width="6.5703125" style="1821" customWidth="1"/>
    <col min="12553" max="12553" width="7.7109375" style="1821" customWidth="1"/>
    <col min="12554" max="12554" width="0.85546875" style="1821" customWidth="1"/>
    <col min="12555" max="12555" width="6.5703125" style="1821" customWidth="1"/>
    <col min="12556" max="12556" width="7.28515625" style="1821" customWidth="1"/>
    <col min="12557" max="12557" width="0.85546875" style="1821" customWidth="1"/>
    <col min="12558" max="12558" width="6.5703125" style="1821" customWidth="1"/>
    <col min="12559" max="12559" width="8.28515625" style="1821" customWidth="1"/>
    <col min="12560" max="12800" width="9" style="1821"/>
    <col min="12801" max="12801" width="19.7109375" style="1821" customWidth="1"/>
    <col min="12802" max="12802" width="6.5703125" style="1821" customWidth="1"/>
    <col min="12803" max="12803" width="8.7109375" style="1821" customWidth="1"/>
    <col min="12804" max="12804" width="0.85546875" style="1821" customWidth="1"/>
    <col min="12805" max="12805" width="6.5703125" style="1821" customWidth="1"/>
    <col min="12806" max="12806" width="6.7109375" style="1821" customWidth="1"/>
    <col min="12807" max="12807" width="0.85546875" style="1821" customWidth="1"/>
    <col min="12808" max="12808" width="6.5703125" style="1821" customWidth="1"/>
    <col min="12809" max="12809" width="7.7109375" style="1821" customWidth="1"/>
    <col min="12810" max="12810" width="0.85546875" style="1821" customWidth="1"/>
    <col min="12811" max="12811" width="6.5703125" style="1821" customWidth="1"/>
    <col min="12812" max="12812" width="7.28515625" style="1821" customWidth="1"/>
    <col min="12813" max="12813" width="0.85546875" style="1821" customWidth="1"/>
    <col min="12814" max="12814" width="6.5703125" style="1821" customWidth="1"/>
    <col min="12815" max="12815" width="8.28515625" style="1821" customWidth="1"/>
    <col min="12816" max="13056" width="9" style="1821"/>
    <col min="13057" max="13057" width="19.7109375" style="1821" customWidth="1"/>
    <col min="13058" max="13058" width="6.5703125" style="1821" customWidth="1"/>
    <col min="13059" max="13059" width="8.7109375" style="1821" customWidth="1"/>
    <col min="13060" max="13060" width="0.85546875" style="1821" customWidth="1"/>
    <col min="13061" max="13061" width="6.5703125" style="1821" customWidth="1"/>
    <col min="13062" max="13062" width="6.7109375" style="1821" customWidth="1"/>
    <col min="13063" max="13063" width="0.85546875" style="1821" customWidth="1"/>
    <col min="13064" max="13064" width="6.5703125" style="1821" customWidth="1"/>
    <col min="13065" max="13065" width="7.7109375" style="1821" customWidth="1"/>
    <col min="13066" max="13066" width="0.85546875" style="1821" customWidth="1"/>
    <col min="13067" max="13067" width="6.5703125" style="1821" customWidth="1"/>
    <col min="13068" max="13068" width="7.28515625" style="1821" customWidth="1"/>
    <col min="13069" max="13069" width="0.85546875" style="1821" customWidth="1"/>
    <col min="13070" max="13070" width="6.5703125" style="1821" customWidth="1"/>
    <col min="13071" max="13071" width="8.28515625" style="1821" customWidth="1"/>
    <col min="13072" max="13312" width="9" style="1821"/>
    <col min="13313" max="13313" width="19.7109375" style="1821" customWidth="1"/>
    <col min="13314" max="13314" width="6.5703125" style="1821" customWidth="1"/>
    <col min="13315" max="13315" width="8.7109375" style="1821" customWidth="1"/>
    <col min="13316" max="13316" width="0.85546875" style="1821" customWidth="1"/>
    <col min="13317" max="13317" width="6.5703125" style="1821" customWidth="1"/>
    <col min="13318" max="13318" width="6.7109375" style="1821" customWidth="1"/>
    <col min="13319" max="13319" width="0.85546875" style="1821" customWidth="1"/>
    <col min="13320" max="13320" width="6.5703125" style="1821" customWidth="1"/>
    <col min="13321" max="13321" width="7.7109375" style="1821" customWidth="1"/>
    <col min="13322" max="13322" width="0.85546875" style="1821" customWidth="1"/>
    <col min="13323" max="13323" width="6.5703125" style="1821" customWidth="1"/>
    <col min="13324" max="13324" width="7.28515625" style="1821" customWidth="1"/>
    <col min="13325" max="13325" width="0.85546875" style="1821" customWidth="1"/>
    <col min="13326" max="13326" width="6.5703125" style="1821" customWidth="1"/>
    <col min="13327" max="13327" width="8.28515625" style="1821" customWidth="1"/>
    <col min="13328" max="13568" width="9" style="1821"/>
    <col min="13569" max="13569" width="19.7109375" style="1821" customWidth="1"/>
    <col min="13570" max="13570" width="6.5703125" style="1821" customWidth="1"/>
    <col min="13571" max="13571" width="8.7109375" style="1821" customWidth="1"/>
    <col min="13572" max="13572" width="0.85546875" style="1821" customWidth="1"/>
    <col min="13573" max="13573" width="6.5703125" style="1821" customWidth="1"/>
    <col min="13574" max="13574" width="6.7109375" style="1821" customWidth="1"/>
    <col min="13575" max="13575" width="0.85546875" style="1821" customWidth="1"/>
    <col min="13576" max="13576" width="6.5703125" style="1821" customWidth="1"/>
    <col min="13577" max="13577" width="7.7109375" style="1821" customWidth="1"/>
    <col min="13578" max="13578" width="0.85546875" style="1821" customWidth="1"/>
    <col min="13579" max="13579" width="6.5703125" style="1821" customWidth="1"/>
    <col min="13580" max="13580" width="7.28515625" style="1821" customWidth="1"/>
    <col min="13581" max="13581" width="0.85546875" style="1821" customWidth="1"/>
    <col min="13582" max="13582" width="6.5703125" style="1821" customWidth="1"/>
    <col min="13583" max="13583" width="8.28515625" style="1821" customWidth="1"/>
    <col min="13584" max="13824" width="9" style="1821"/>
    <col min="13825" max="13825" width="19.7109375" style="1821" customWidth="1"/>
    <col min="13826" max="13826" width="6.5703125" style="1821" customWidth="1"/>
    <col min="13827" max="13827" width="8.7109375" style="1821" customWidth="1"/>
    <col min="13828" max="13828" width="0.85546875" style="1821" customWidth="1"/>
    <col min="13829" max="13829" width="6.5703125" style="1821" customWidth="1"/>
    <col min="13830" max="13830" width="6.7109375" style="1821" customWidth="1"/>
    <col min="13831" max="13831" width="0.85546875" style="1821" customWidth="1"/>
    <col min="13832" max="13832" width="6.5703125" style="1821" customWidth="1"/>
    <col min="13833" max="13833" width="7.7109375" style="1821" customWidth="1"/>
    <col min="13834" max="13834" width="0.85546875" style="1821" customWidth="1"/>
    <col min="13835" max="13835" width="6.5703125" style="1821" customWidth="1"/>
    <col min="13836" max="13836" width="7.28515625" style="1821" customWidth="1"/>
    <col min="13837" max="13837" width="0.85546875" style="1821" customWidth="1"/>
    <col min="13838" max="13838" width="6.5703125" style="1821" customWidth="1"/>
    <col min="13839" max="13839" width="8.28515625" style="1821" customWidth="1"/>
    <col min="13840" max="14080" width="9" style="1821"/>
    <col min="14081" max="14081" width="19.7109375" style="1821" customWidth="1"/>
    <col min="14082" max="14082" width="6.5703125" style="1821" customWidth="1"/>
    <col min="14083" max="14083" width="8.7109375" style="1821" customWidth="1"/>
    <col min="14084" max="14084" width="0.85546875" style="1821" customWidth="1"/>
    <col min="14085" max="14085" width="6.5703125" style="1821" customWidth="1"/>
    <col min="14086" max="14086" width="6.7109375" style="1821" customWidth="1"/>
    <col min="14087" max="14087" width="0.85546875" style="1821" customWidth="1"/>
    <col min="14088" max="14088" width="6.5703125" style="1821" customWidth="1"/>
    <col min="14089" max="14089" width="7.7109375" style="1821" customWidth="1"/>
    <col min="14090" max="14090" width="0.85546875" style="1821" customWidth="1"/>
    <col min="14091" max="14091" width="6.5703125" style="1821" customWidth="1"/>
    <col min="14092" max="14092" width="7.28515625" style="1821" customWidth="1"/>
    <col min="14093" max="14093" width="0.85546875" style="1821" customWidth="1"/>
    <col min="14094" max="14094" width="6.5703125" style="1821" customWidth="1"/>
    <col min="14095" max="14095" width="8.28515625" style="1821" customWidth="1"/>
    <col min="14096" max="14336" width="9" style="1821"/>
    <col min="14337" max="14337" width="19.7109375" style="1821" customWidth="1"/>
    <col min="14338" max="14338" width="6.5703125" style="1821" customWidth="1"/>
    <col min="14339" max="14339" width="8.7109375" style="1821" customWidth="1"/>
    <col min="14340" max="14340" width="0.85546875" style="1821" customWidth="1"/>
    <col min="14341" max="14341" width="6.5703125" style="1821" customWidth="1"/>
    <col min="14342" max="14342" width="6.7109375" style="1821" customWidth="1"/>
    <col min="14343" max="14343" width="0.85546875" style="1821" customWidth="1"/>
    <col min="14344" max="14344" width="6.5703125" style="1821" customWidth="1"/>
    <col min="14345" max="14345" width="7.7109375" style="1821" customWidth="1"/>
    <col min="14346" max="14346" width="0.85546875" style="1821" customWidth="1"/>
    <col min="14347" max="14347" width="6.5703125" style="1821" customWidth="1"/>
    <col min="14348" max="14348" width="7.28515625" style="1821" customWidth="1"/>
    <col min="14349" max="14349" width="0.85546875" style="1821" customWidth="1"/>
    <col min="14350" max="14350" width="6.5703125" style="1821" customWidth="1"/>
    <col min="14351" max="14351" width="8.28515625" style="1821" customWidth="1"/>
    <col min="14352" max="14592" width="9" style="1821"/>
    <col min="14593" max="14593" width="19.7109375" style="1821" customWidth="1"/>
    <col min="14594" max="14594" width="6.5703125" style="1821" customWidth="1"/>
    <col min="14595" max="14595" width="8.7109375" style="1821" customWidth="1"/>
    <col min="14596" max="14596" width="0.85546875" style="1821" customWidth="1"/>
    <col min="14597" max="14597" width="6.5703125" style="1821" customWidth="1"/>
    <col min="14598" max="14598" width="6.7109375" style="1821" customWidth="1"/>
    <col min="14599" max="14599" width="0.85546875" style="1821" customWidth="1"/>
    <col min="14600" max="14600" width="6.5703125" style="1821" customWidth="1"/>
    <col min="14601" max="14601" width="7.7109375" style="1821" customWidth="1"/>
    <col min="14602" max="14602" width="0.85546875" style="1821" customWidth="1"/>
    <col min="14603" max="14603" width="6.5703125" style="1821" customWidth="1"/>
    <col min="14604" max="14604" width="7.28515625" style="1821" customWidth="1"/>
    <col min="14605" max="14605" width="0.85546875" style="1821" customWidth="1"/>
    <col min="14606" max="14606" width="6.5703125" style="1821" customWidth="1"/>
    <col min="14607" max="14607" width="8.28515625" style="1821" customWidth="1"/>
    <col min="14608" max="14848" width="9" style="1821"/>
    <col min="14849" max="14849" width="19.7109375" style="1821" customWidth="1"/>
    <col min="14850" max="14850" width="6.5703125" style="1821" customWidth="1"/>
    <col min="14851" max="14851" width="8.7109375" style="1821" customWidth="1"/>
    <col min="14852" max="14852" width="0.85546875" style="1821" customWidth="1"/>
    <col min="14853" max="14853" width="6.5703125" style="1821" customWidth="1"/>
    <col min="14854" max="14854" width="6.7109375" style="1821" customWidth="1"/>
    <col min="14855" max="14855" width="0.85546875" style="1821" customWidth="1"/>
    <col min="14856" max="14856" width="6.5703125" style="1821" customWidth="1"/>
    <col min="14857" max="14857" width="7.7109375" style="1821" customWidth="1"/>
    <col min="14858" max="14858" width="0.85546875" style="1821" customWidth="1"/>
    <col min="14859" max="14859" width="6.5703125" style="1821" customWidth="1"/>
    <col min="14860" max="14860" width="7.28515625" style="1821" customWidth="1"/>
    <col min="14861" max="14861" width="0.85546875" style="1821" customWidth="1"/>
    <col min="14862" max="14862" width="6.5703125" style="1821" customWidth="1"/>
    <col min="14863" max="14863" width="8.28515625" style="1821" customWidth="1"/>
    <col min="14864" max="15104" width="9" style="1821"/>
    <col min="15105" max="15105" width="19.7109375" style="1821" customWidth="1"/>
    <col min="15106" max="15106" width="6.5703125" style="1821" customWidth="1"/>
    <col min="15107" max="15107" width="8.7109375" style="1821" customWidth="1"/>
    <col min="15108" max="15108" width="0.85546875" style="1821" customWidth="1"/>
    <col min="15109" max="15109" width="6.5703125" style="1821" customWidth="1"/>
    <col min="15110" max="15110" width="6.7109375" style="1821" customWidth="1"/>
    <col min="15111" max="15111" width="0.85546875" style="1821" customWidth="1"/>
    <col min="15112" max="15112" width="6.5703125" style="1821" customWidth="1"/>
    <col min="15113" max="15113" width="7.7109375" style="1821" customWidth="1"/>
    <col min="15114" max="15114" width="0.85546875" style="1821" customWidth="1"/>
    <col min="15115" max="15115" width="6.5703125" style="1821" customWidth="1"/>
    <col min="15116" max="15116" width="7.28515625" style="1821" customWidth="1"/>
    <col min="15117" max="15117" width="0.85546875" style="1821" customWidth="1"/>
    <col min="15118" max="15118" width="6.5703125" style="1821" customWidth="1"/>
    <col min="15119" max="15119" width="8.28515625" style="1821" customWidth="1"/>
    <col min="15120" max="15360" width="9" style="1821"/>
    <col min="15361" max="15361" width="19.7109375" style="1821" customWidth="1"/>
    <col min="15362" max="15362" width="6.5703125" style="1821" customWidth="1"/>
    <col min="15363" max="15363" width="8.7109375" style="1821" customWidth="1"/>
    <col min="15364" max="15364" width="0.85546875" style="1821" customWidth="1"/>
    <col min="15365" max="15365" width="6.5703125" style="1821" customWidth="1"/>
    <col min="15366" max="15366" width="6.7109375" style="1821" customWidth="1"/>
    <col min="15367" max="15367" width="0.85546875" style="1821" customWidth="1"/>
    <col min="15368" max="15368" width="6.5703125" style="1821" customWidth="1"/>
    <col min="15369" max="15369" width="7.7109375" style="1821" customWidth="1"/>
    <col min="15370" max="15370" width="0.85546875" style="1821" customWidth="1"/>
    <col min="15371" max="15371" width="6.5703125" style="1821" customWidth="1"/>
    <col min="15372" max="15372" width="7.28515625" style="1821" customWidth="1"/>
    <col min="15373" max="15373" width="0.85546875" style="1821" customWidth="1"/>
    <col min="15374" max="15374" width="6.5703125" style="1821" customWidth="1"/>
    <col min="15375" max="15375" width="8.28515625" style="1821" customWidth="1"/>
    <col min="15376" max="15616" width="9" style="1821"/>
    <col min="15617" max="15617" width="19.7109375" style="1821" customWidth="1"/>
    <col min="15618" max="15618" width="6.5703125" style="1821" customWidth="1"/>
    <col min="15619" max="15619" width="8.7109375" style="1821" customWidth="1"/>
    <col min="15620" max="15620" width="0.85546875" style="1821" customWidth="1"/>
    <col min="15621" max="15621" width="6.5703125" style="1821" customWidth="1"/>
    <col min="15622" max="15622" width="6.7109375" style="1821" customWidth="1"/>
    <col min="15623" max="15623" width="0.85546875" style="1821" customWidth="1"/>
    <col min="15624" max="15624" width="6.5703125" style="1821" customWidth="1"/>
    <col min="15625" max="15625" width="7.7109375" style="1821" customWidth="1"/>
    <col min="15626" max="15626" width="0.85546875" style="1821" customWidth="1"/>
    <col min="15627" max="15627" width="6.5703125" style="1821" customWidth="1"/>
    <col min="15628" max="15628" width="7.28515625" style="1821" customWidth="1"/>
    <col min="15629" max="15629" width="0.85546875" style="1821" customWidth="1"/>
    <col min="15630" max="15630" width="6.5703125" style="1821" customWidth="1"/>
    <col min="15631" max="15631" width="8.28515625" style="1821" customWidth="1"/>
    <col min="15632" max="15872" width="9" style="1821"/>
    <col min="15873" max="15873" width="19.7109375" style="1821" customWidth="1"/>
    <col min="15874" max="15874" width="6.5703125" style="1821" customWidth="1"/>
    <col min="15875" max="15875" width="8.7109375" style="1821" customWidth="1"/>
    <col min="15876" max="15876" width="0.85546875" style="1821" customWidth="1"/>
    <col min="15877" max="15877" width="6.5703125" style="1821" customWidth="1"/>
    <col min="15878" max="15878" width="6.7109375" style="1821" customWidth="1"/>
    <col min="15879" max="15879" width="0.85546875" style="1821" customWidth="1"/>
    <col min="15880" max="15880" width="6.5703125" style="1821" customWidth="1"/>
    <col min="15881" max="15881" width="7.7109375" style="1821" customWidth="1"/>
    <col min="15882" max="15882" width="0.85546875" style="1821" customWidth="1"/>
    <col min="15883" max="15883" width="6.5703125" style="1821" customWidth="1"/>
    <col min="15884" max="15884" width="7.28515625" style="1821" customWidth="1"/>
    <col min="15885" max="15885" width="0.85546875" style="1821" customWidth="1"/>
    <col min="15886" max="15886" width="6.5703125" style="1821" customWidth="1"/>
    <col min="15887" max="15887" width="8.28515625" style="1821" customWidth="1"/>
    <col min="15888" max="16128" width="9" style="1821"/>
    <col min="16129" max="16129" width="19.7109375" style="1821" customWidth="1"/>
    <col min="16130" max="16130" width="6.5703125" style="1821" customWidth="1"/>
    <col min="16131" max="16131" width="8.7109375" style="1821" customWidth="1"/>
    <col min="16132" max="16132" width="0.85546875" style="1821" customWidth="1"/>
    <col min="16133" max="16133" width="6.5703125" style="1821" customWidth="1"/>
    <col min="16134" max="16134" width="6.7109375" style="1821" customWidth="1"/>
    <col min="16135" max="16135" width="0.85546875" style="1821" customWidth="1"/>
    <col min="16136" max="16136" width="6.5703125" style="1821" customWidth="1"/>
    <col min="16137" max="16137" width="7.7109375" style="1821" customWidth="1"/>
    <col min="16138" max="16138" width="0.85546875" style="1821" customWidth="1"/>
    <col min="16139" max="16139" width="6.5703125" style="1821" customWidth="1"/>
    <col min="16140" max="16140" width="7.28515625" style="1821" customWidth="1"/>
    <col min="16141" max="16141" width="0.85546875" style="1821" customWidth="1"/>
    <col min="16142" max="16142" width="6.5703125" style="1821" customWidth="1"/>
    <col min="16143" max="16143" width="8.28515625" style="1821" customWidth="1"/>
    <col min="16144" max="16384" width="9" style="1821"/>
  </cols>
  <sheetData>
    <row r="1" spans="1:18" s="1768" customFormat="1" ht="15" customHeight="1" x14ac:dyDescent="0.2">
      <c r="A1" s="1716" t="s">
        <v>648</v>
      </c>
      <c r="B1" s="1765"/>
      <c r="C1" s="1765"/>
      <c r="D1" s="1765"/>
      <c r="E1" s="1765"/>
      <c r="F1" s="1765"/>
      <c r="G1" s="1766"/>
      <c r="H1" s="1766"/>
      <c r="I1" s="1766"/>
      <c r="J1" s="1766"/>
      <c r="K1" s="1766"/>
      <c r="L1" s="1766"/>
      <c r="M1" s="1767"/>
      <c r="N1" s="1767"/>
      <c r="O1" s="1767"/>
    </row>
    <row r="2" spans="1:18" s="1768" customFormat="1" ht="15" customHeight="1" x14ac:dyDescent="0.2">
      <c r="A2" s="1716"/>
      <c r="B2" s="1765"/>
      <c r="C2" s="1765"/>
      <c r="D2" s="1765"/>
      <c r="E2" s="1765"/>
      <c r="F2" s="1765"/>
      <c r="G2" s="1766"/>
      <c r="H2" s="1766"/>
      <c r="I2" s="1766"/>
      <c r="J2" s="1766"/>
      <c r="K2" s="1766"/>
      <c r="L2" s="1766"/>
      <c r="M2" s="1767"/>
      <c r="N2" s="1767"/>
      <c r="O2" s="1767"/>
    </row>
    <row r="3" spans="1:18" s="1768" customFormat="1" ht="15" customHeight="1" x14ac:dyDescent="0.25">
      <c r="A3" s="1991"/>
      <c r="B3" s="1991"/>
      <c r="C3" s="1991"/>
      <c r="D3" s="1991"/>
      <c r="E3" s="1991"/>
      <c r="F3" s="1991"/>
      <c r="G3" s="1991"/>
      <c r="H3" s="1991"/>
      <c r="I3" s="1991"/>
      <c r="J3" s="1991"/>
      <c r="K3" s="1991"/>
      <c r="L3" s="1991"/>
      <c r="M3" s="1991"/>
      <c r="N3" s="1991"/>
      <c r="O3" s="1991"/>
    </row>
    <row r="4" spans="1:18" s="1771" customFormat="1" ht="15" customHeight="1" x14ac:dyDescent="0.2">
      <c r="A4" s="1769"/>
      <c r="B4" s="1721"/>
      <c r="C4" s="1770"/>
      <c r="D4" s="1770"/>
      <c r="E4" s="1770"/>
      <c r="F4" s="1770"/>
      <c r="G4" s="1770"/>
      <c r="H4" s="1770"/>
      <c r="I4" s="1770"/>
      <c r="J4" s="1770"/>
      <c r="K4" s="1992" t="s">
        <v>649</v>
      </c>
      <c r="L4" s="1992"/>
      <c r="M4" s="1770"/>
      <c r="N4" s="1994" t="s">
        <v>1062</v>
      </c>
      <c r="O4" s="1994"/>
    </row>
    <row r="5" spans="1:18" s="1775" customFormat="1" ht="15" customHeight="1" x14ac:dyDescent="0.2">
      <c r="A5" s="1772"/>
      <c r="B5" s="1995" t="s">
        <v>132</v>
      </c>
      <c r="C5" s="1995"/>
      <c r="D5" s="1773"/>
      <c r="E5" s="1993" t="s">
        <v>650</v>
      </c>
      <c r="F5" s="1993"/>
      <c r="G5" s="1773"/>
      <c r="H5" s="1993" t="s">
        <v>651</v>
      </c>
      <c r="I5" s="1993"/>
      <c r="J5" s="1774"/>
      <c r="K5" s="1993"/>
      <c r="L5" s="1993"/>
      <c r="M5" s="1773"/>
      <c r="N5" s="1995" t="s">
        <v>1063</v>
      </c>
      <c r="O5" s="1995"/>
    </row>
    <row r="6" spans="1:18" s="1771" customFormat="1" ht="15" customHeight="1" x14ac:dyDescent="0.2">
      <c r="A6" s="1776" t="s">
        <v>212</v>
      </c>
      <c r="B6" s="1727" t="s">
        <v>139</v>
      </c>
      <c r="C6" s="1777" t="s">
        <v>1067</v>
      </c>
      <c r="D6" s="1778"/>
      <c r="E6" s="1727" t="s">
        <v>139</v>
      </c>
      <c r="F6" s="1777" t="s">
        <v>1067</v>
      </c>
      <c r="G6" s="1777"/>
      <c r="H6" s="1727" t="s">
        <v>139</v>
      </c>
      <c r="I6" s="1777" t="s">
        <v>1067</v>
      </c>
      <c r="J6" s="1777"/>
      <c r="K6" s="1727" t="s">
        <v>139</v>
      </c>
      <c r="L6" s="1777" t="s">
        <v>1067</v>
      </c>
      <c r="M6" s="1777"/>
      <c r="N6" s="1727" t="s">
        <v>139</v>
      </c>
      <c r="O6" s="1777" t="s">
        <v>1067</v>
      </c>
    </row>
    <row r="7" spans="1:18" s="1771" customFormat="1" ht="5.0999999999999996" customHeight="1" x14ac:dyDescent="0.2">
      <c r="A7" s="1724"/>
      <c r="B7" s="1724"/>
      <c r="C7" s="1779"/>
      <c r="D7" s="1735"/>
      <c r="E7" s="1735"/>
      <c r="F7" s="1780"/>
      <c r="G7" s="1780"/>
      <c r="H7" s="1781"/>
      <c r="I7" s="1780"/>
      <c r="J7" s="1780"/>
      <c r="K7" s="1781"/>
      <c r="L7" s="1780"/>
      <c r="N7" s="1782"/>
      <c r="O7" s="1783"/>
    </row>
    <row r="8" spans="1:18" s="1788" customFormat="1" ht="15" customHeight="1" x14ac:dyDescent="0.2">
      <c r="A8" s="1784" t="s">
        <v>145</v>
      </c>
      <c r="B8" s="1785">
        <f>SUM(B9:B24)</f>
        <v>144</v>
      </c>
      <c r="C8" s="1786">
        <f t="shared" ref="C8:O8" si="0">SUM(C9:C24)</f>
        <v>32733.83</v>
      </c>
      <c r="D8" s="1787">
        <f t="shared" si="0"/>
        <v>0</v>
      </c>
      <c r="E8" s="1785">
        <f t="shared" si="0"/>
        <v>4</v>
      </c>
      <c r="F8" s="1787">
        <f t="shared" si="0"/>
        <v>43.78</v>
      </c>
      <c r="G8" s="1787">
        <f t="shared" si="0"/>
        <v>0</v>
      </c>
      <c r="H8" s="1785">
        <f t="shared" si="0"/>
        <v>14</v>
      </c>
      <c r="I8" s="1786">
        <f t="shared" si="0"/>
        <v>9447.7799999999988</v>
      </c>
      <c r="J8" s="1787">
        <f t="shared" si="0"/>
        <v>0</v>
      </c>
      <c r="K8" s="1785">
        <f t="shared" si="0"/>
        <v>23</v>
      </c>
      <c r="L8" s="1786">
        <f t="shared" si="0"/>
        <v>1689.6999999999998</v>
      </c>
      <c r="M8" s="1787">
        <f t="shared" si="0"/>
        <v>0</v>
      </c>
      <c r="N8" s="1785">
        <f t="shared" si="0"/>
        <v>52</v>
      </c>
      <c r="O8" s="1786">
        <f t="shared" si="0"/>
        <v>7259.8000000000011</v>
      </c>
      <c r="Q8" s="1771"/>
      <c r="R8" s="1771"/>
    </row>
    <row r="9" spans="1:18" s="1771" customFormat="1" ht="15" customHeight="1" x14ac:dyDescent="0.2">
      <c r="A9" s="1751" t="s">
        <v>50</v>
      </c>
      <c r="B9" s="1789">
        <f>SUM(E9,H9,K9,N9,E32,H32,K32,N32)</f>
        <v>12</v>
      </c>
      <c r="C9" s="1790">
        <f>SUM(F9,I9,L9,O9,F32,I32,L32,O32)</f>
        <v>3258.58</v>
      </c>
      <c r="D9" s="1790"/>
      <c r="E9" s="1791">
        <v>0</v>
      </c>
      <c r="F9" s="1791">
        <v>0</v>
      </c>
      <c r="G9" s="1792"/>
      <c r="H9" s="1793">
        <v>3</v>
      </c>
      <c r="I9" s="1790">
        <v>772</v>
      </c>
      <c r="K9" s="1793">
        <v>2</v>
      </c>
      <c r="L9" s="1790">
        <v>391.65</v>
      </c>
      <c r="N9" s="1793">
        <v>3</v>
      </c>
      <c r="O9" s="1790">
        <v>340.37</v>
      </c>
    </row>
    <row r="10" spans="1:18" s="1771" customFormat="1" ht="15" customHeight="1" x14ac:dyDescent="0.2">
      <c r="A10" s="1751" t="s">
        <v>57</v>
      </c>
      <c r="B10" s="1789">
        <f t="shared" ref="B10:C24" si="1">SUM(E10,H10,K10,N10,E33,H33,K33,N33)</f>
        <v>9</v>
      </c>
      <c r="C10" s="1790">
        <f>SUM(F10,I10,L10,O10,F33,I33,L33,O33)</f>
        <v>265.65999999999997</v>
      </c>
      <c r="D10" s="1790"/>
      <c r="E10" s="1794">
        <v>2</v>
      </c>
      <c r="F10" s="1790">
        <v>4.95</v>
      </c>
      <c r="G10" s="1795"/>
      <c r="H10" s="1791" t="s">
        <v>16</v>
      </c>
      <c r="I10" s="1791" t="s">
        <v>16</v>
      </c>
      <c r="J10" s="1794"/>
      <c r="K10" s="1794">
        <v>1</v>
      </c>
      <c r="L10" s="1790">
        <v>5.82</v>
      </c>
      <c r="N10" s="1794">
        <v>1</v>
      </c>
      <c r="O10" s="1790">
        <v>2.59</v>
      </c>
    </row>
    <row r="11" spans="1:18" s="1771" customFormat="1" ht="15" customHeight="1" x14ac:dyDescent="0.2">
      <c r="A11" s="1751" t="s">
        <v>150</v>
      </c>
      <c r="B11" s="1789">
        <f t="shared" si="1"/>
        <v>5</v>
      </c>
      <c r="C11" s="1790">
        <f t="shared" si="1"/>
        <v>25.759999999999998</v>
      </c>
      <c r="D11" s="1790"/>
      <c r="E11" s="1791" t="s">
        <v>16</v>
      </c>
      <c r="F11" s="1791" t="s">
        <v>16</v>
      </c>
      <c r="G11" s="1796"/>
      <c r="H11" s="1791" t="s">
        <v>16</v>
      </c>
      <c r="I11" s="1791" t="s">
        <v>16</v>
      </c>
      <c r="J11" s="1794"/>
      <c r="K11" s="1794">
        <v>1</v>
      </c>
      <c r="L11" s="1790">
        <v>11.56</v>
      </c>
      <c r="N11" s="1791" t="s">
        <v>16</v>
      </c>
      <c r="O11" s="1791" t="s">
        <v>16</v>
      </c>
    </row>
    <row r="12" spans="1:18" s="1771" customFormat="1" ht="15" customHeight="1" x14ac:dyDescent="0.2">
      <c r="A12" s="1797" t="s">
        <v>63</v>
      </c>
      <c r="B12" s="1789">
        <f t="shared" si="1"/>
        <v>4</v>
      </c>
      <c r="C12" s="1790">
        <f t="shared" si="1"/>
        <v>948.07</v>
      </c>
      <c r="D12" s="1790"/>
      <c r="E12" s="1791" t="s">
        <v>16</v>
      </c>
      <c r="F12" s="1791" t="s">
        <v>16</v>
      </c>
      <c r="G12" s="1796"/>
      <c r="H12" s="1791" t="s">
        <v>16</v>
      </c>
      <c r="I12" s="1791" t="s">
        <v>16</v>
      </c>
      <c r="J12" s="1794"/>
      <c r="K12" s="1791" t="s">
        <v>16</v>
      </c>
      <c r="L12" s="1791" t="s">
        <v>16</v>
      </c>
      <c r="M12" s="1791"/>
      <c r="N12" s="1794">
        <v>3</v>
      </c>
      <c r="O12" s="1790">
        <v>935.2</v>
      </c>
    </row>
    <row r="13" spans="1:18" s="1771" customFormat="1" ht="15" customHeight="1" x14ac:dyDescent="0.2">
      <c r="A13" s="1751" t="s">
        <v>69</v>
      </c>
      <c r="B13" s="1789">
        <f t="shared" si="1"/>
        <v>15</v>
      </c>
      <c r="C13" s="1790">
        <f t="shared" si="1"/>
        <v>7473.42</v>
      </c>
      <c r="D13" s="1790"/>
      <c r="E13" s="1791" t="s">
        <v>16</v>
      </c>
      <c r="F13" s="1791" t="s">
        <v>16</v>
      </c>
      <c r="G13" s="1795"/>
      <c r="H13" s="1794">
        <v>1</v>
      </c>
      <c r="I13" s="1790">
        <v>4189.21</v>
      </c>
      <c r="K13" s="1794">
        <v>2</v>
      </c>
      <c r="L13" s="1790">
        <v>201.7</v>
      </c>
      <c r="N13" s="1794">
        <v>6</v>
      </c>
      <c r="O13" s="1790">
        <v>129.18</v>
      </c>
    </row>
    <row r="14" spans="1:18" s="1771" customFormat="1" ht="15" customHeight="1" x14ac:dyDescent="0.2">
      <c r="A14" s="1751" t="s">
        <v>77</v>
      </c>
      <c r="B14" s="1789">
        <f t="shared" si="1"/>
        <v>11</v>
      </c>
      <c r="C14" s="1790">
        <f t="shared" si="1"/>
        <v>2275.0199999999995</v>
      </c>
      <c r="D14" s="1790"/>
      <c r="E14" s="1791" t="s">
        <v>16</v>
      </c>
      <c r="F14" s="1791" t="s">
        <v>16</v>
      </c>
      <c r="G14" s="1795"/>
      <c r="H14" s="1794">
        <v>1</v>
      </c>
      <c r="I14" s="1790">
        <v>288.31</v>
      </c>
      <c r="K14" s="1794">
        <v>1</v>
      </c>
      <c r="L14" s="1790">
        <v>4.53</v>
      </c>
      <c r="N14" s="1794">
        <v>7</v>
      </c>
      <c r="O14" s="1790">
        <v>1960.36</v>
      </c>
      <c r="P14" s="1798"/>
    </row>
    <row r="15" spans="1:18" s="1800" customFormat="1" ht="15" customHeight="1" x14ac:dyDescent="0.2">
      <c r="A15" s="1751" t="s">
        <v>83</v>
      </c>
      <c r="B15" s="1789">
        <f t="shared" si="1"/>
        <v>4</v>
      </c>
      <c r="C15" s="1790">
        <f t="shared" si="1"/>
        <v>83.419999999999987</v>
      </c>
      <c r="D15" s="1790"/>
      <c r="E15" s="1791" t="s">
        <v>16</v>
      </c>
      <c r="F15" s="1791" t="s">
        <v>16</v>
      </c>
      <c r="G15" s="1794"/>
      <c r="H15" s="1791" t="s">
        <v>16</v>
      </c>
      <c r="I15" s="1791" t="s">
        <v>16</v>
      </c>
      <c r="J15" s="1791"/>
      <c r="K15" s="1791">
        <v>1</v>
      </c>
      <c r="L15" s="1799">
        <v>29.45</v>
      </c>
      <c r="M15" s="1791"/>
      <c r="N15" s="1791">
        <v>1</v>
      </c>
      <c r="O15" s="1791">
        <v>30.38</v>
      </c>
    </row>
    <row r="16" spans="1:18" s="1771" customFormat="1" ht="15" customHeight="1" x14ac:dyDescent="0.2">
      <c r="A16" s="1751" t="s">
        <v>85</v>
      </c>
      <c r="B16" s="1789">
        <f t="shared" si="1"/>
        <v>10</v>
      </c>
      <c r="C16" s="1790">
        <f t="shared" si="1"/>
        <v>2809.37</v>
      </c>
      <c r="D16" s="1790"/>
      <c r="E16" s="1791" t="s">
        <v>16</v>
      </c>
      <c r="F16" s="1791" t="s">
        <v>16</v>
      </c>
      <c r="G16" s="1795"/>
      <c r="H16" s="1794">
        <v>1</v>
      </c>
      <c r="I16" s="1790">
        <v>204.9</v>
      </c>
      <c r="K16" s="1794">
        <v>1</v>
      </c>
      <c r="L16" s="1790">
        <v>60.91</v>
      </c>
      <c r="N16" s="1794">
        <v>3</v>
      </c>
      <c r="O16" s="1790">
        <v>72.180000000000007</v>
      </c>
    </row>
    <row r="17" spans="1:15" s="1800" customFormat="1" ht="15" customHeight="1" x14ac:dyDescent="0.2">
      <c r="A17" s="1751" t="s">
        <v>92</v>
      </c>
      <c r="B17" s="1789">
        <f t="shared" si="1"/>
        <v>5</v>
      </c>
      <c r="C17" s="1790">
        <f>SUM(F17,I17,L17,O17,F40,I40,L40,O40)</f>
        <v>737.16</v>
      </c>
      <c r="D17" s="1790"/>
      <c r="E17" s="1791" t="s">
        <v>16</v>
      </c>
      <c r="F17" s="1791" t="s">
        <v>16</v>
      </c>
      <c r="G17" s="1794"/>
      <c r="H17" s="1794" t="s">
        <v>981</v>
      </c>
      <c r="I17" s="1801" t="s">
        <v>16</v>
      </c>
      <c r="J17" s="1771"/>
      <c r="K17" s="1794">
        <v>1</v>
      </c>
      <c r="L17" s="1790">
        <v>360.4</v>
      </c>
      <c r="M17" s="1771"/>
      <c r="N17" s="1791">
        <v>3</v>
      </c>
      <c r="O17" s="1791">
        <v>376.38</v>
      </c>
    </row>
    <row r="18" spans="1:15" s="1771" customFormat="1" ht="15" customHeight="1" x14ac:dyDescent="0.2">
      <c r="A18" s="1751" t="s">
        <v>96</v>
      </c>
      <c r="B18" s="1789">
        <f t="shared" si="1"/>
        <v>15</v>
      </c>
      <c r="C18" s="1790">
        <f t="shared" si="1"/>
        <v>5692.93</v>
      </c>
      <c r="D18" s="1790"/>
      <c r="E18" s="1791" t="s">
        <v>16</v>
      </c>
      <c r="F18" s="1791" t="s">
        <v>16</v>
      </c>
      <c r="G18" s="1795"/>
      <c r="H18" s="1791">
        <v>1</v>
      </c>
      <c r="I18" s="1791">
        <v>2170.36</v>
      </c>
      <c r="K18" s="1794">
        <v>2</v>
      </c>
      <c r="L18" s="1790">
        <v>110.3</v>
      </c>
      <c r="N18" s="1794">
        <v>7</v>
      </c>
      <c r="O18" s="1790">
        <v>929.47</v>
      </c>
    </row>
    <row r="19" spans="1:15" s="1771" customFormat="1" ht="15" customHeight="1" x14ac:dyDescent="0.2">
      <c r="A19" s="1751" t="s">
        <v>102</v>
      </c>
      <c r="B19" s="1789">
        <f t="shared" si="1"/>
        <v>6</v>
      </c>
      <c r="C19" s="1790">
        <f t="shared" si="1"/>
        <v>383.61</v>
      </c>
      <c r="D19" s="1790"/>
      <c r="E19" s="1791" t="s">
        <v>16</v>
      </c>
      <c r="F19" s="1791" t="s">
        <v>16</v>
      </c>
      <c r="G19" s="1795"/>
      <c r="H19" s="1791" t="s">
        <v>16</v>
      </c>
      <c r="I19" s="1791" t="s">
        <v>16</v>
      </c>
      <c r="K19" s="1794">
        <v>1</v>
      </c>
      <c r="L19" s="1790">
        <v>65.88</v>
      </c>
      <c r="N19" s="1791">
        <v>5</v>
      </c>
      <c r="O19" s="1791">
        <v>317.73</v>
      </c>
    </row>
    <row r="20" spans="1:15" s="1771" customFormat="1" ht="15" customHeight="1" x14ac:dyDescent="0.2">
      <c r="A20" s="1751" t="s">
        <v>104</v>
      </c>
      <c r="B20" s="1789">
        <f t="shared" si="1"/>
        <v>7</v>
      </c>
      <c r="C20" s="1790">
        <f t="shared" si="1"/>
        <v>399.83000000000004</v>
      </c>
      <c r="D20" s="1790"/>
      <c r="E20" s="1791">
        <v>1</v>
      </c>
      <c r="F20" s="1791">
        <v>24.38</v>
      </c>
      <c r="G20" s="1795"/>
      <c r="H20" s="1794">
        <v>2</v>
      </c>
      <c r="I20" s="1790">
        <v>270.26</v>
      </c>
      <c r="K20" s="1791">
        <v>1</v>
      </c>
      <c r="L20" s="1799">
        <v>74.22</v>
      </c>
      <c r="M20" s="1796"/>
      <c r="N20" s="1791">
        <v>2</v>
      </c>
      <c r="O20" s="1799">
        <v>24.06</v>
      </c>
    </row>
    <row r="21" spans="1:15" s="1771" customFormat="1" ht="15" customHeight="1" x14ac:dyDescent="0.2">
      <c r="A21" s="1751" t="s">
        <v>111</v>
      </c>
      <c r="B21" s="1789">
        <f t="shared" si="1"/>
        <v>11</v>
      </c>
      <c r="C21" s="1790">
        <f t="shared" si="1"/>
        <v>2618.1600000000003</v>
      </c>
      <c r="D21" s="1790"/>
      <c r="E21" s="1791" t="s">
        <v>16</v>
      </c>
      <c r="F21" s="1791" t="s">
        <v>16</v>
      </c>
      <c r="G21" s="1795"/>
      <c r="H21" s="1794">
        <v>3</v>
      </c>
      <c r="I21" s="1790">
        <v>799.96</v>
      </c>
      <c r="K21" s="1794">
        <v>3</v>
      </c>
      <c r="L21" s="1790">
        <v>165.58</v>
      </c>
      <c r="N21" s="1794">
        <v>4</v>
      </c>
      <c r="O21" s="1790">
        <v>830.72</v>
      </c>
    </row>
    <row r="22" spans="1:15" s="1771" customFormat="1" ht="15" customHeight="1" x14ac:dyDescent="0.2">
      <c r="A22" s="1751" t="s">
        <v>115</v>
      </c>
      <c r="B22" s="1789">
        <f t="shared" si="1"/>
        <v>10</v>
      </c>
      <c r="C22" s="1790">
        <f t="shared" si="1"/>
        <v>814.52</v>
      </c>
      <c r="D22" s="1790"/>
      <c r="E22" s="1794">
        <v>1</v>
      </c>
      <c r="F22" s="1790">
        <v>14.45</v>
      </c>
      <c r="G22" s="1795"/>
      <c r="H22" s="1791" t="s">
        <v>16</v>
      </c>
      <c r="I22" s="1791" t="s">
        <v>16</v>
      </c>
      <c r="K22" s="1794">
        <v>3</v>
      </c>
      <c r="L22" s="1790">
        <v>48.83</v>
      </c>
      <c r="N22" s="1794">
        <v>3</v>
      </c>
      <c r="O22" s="1790">
        <v>15.67</v>
      </c>
    </row>
    <row r="23" spans="1:15" s="1771" customFormat="1" ht="15" customHeight="1" x14ac:dyDescent="0.2">
      <c r="A23" s="1751" t="s">
        <v>118</v>
      </c>
      <c r="B23" s="1789">
        <f t="shared" si="1"/>
        <v>12</v>
      </c>
      <c r="C23" s="1790">
        <f t="shared" si="1"/>
        <v>2427.77</v>
      </c>
      <c r="D23" s="1790"/>
      <c r="E23" s="1791" t="s">
        <v>16</v>
      </c>
      <c r="F23" s="1791" t="s">
        <v>16</v>
      </c>
      <c r="G23" s="1795"/>
      <c r="H23" s="1794">
        <v>1</v>
      </c>
      <c r="I23" s="1790">
        <v>706.8</v>
      </c>
      <c r="K23" s="1794">
        <v>2</v>
      </c>
      <c r="L23" s="1790">
        <v>106.98</v>
      </c>
      <c r="N23" s="1794">
        <v>2</v>
      </c>
      <c r="O23" s="1790">
        <v>62.83</v>
      </c>
    </row>
    <row r="24" spans="1:15" s="1771" customFormat="1" ht="15" customHeight="1" x14ac:dyDescent="0.2">
      <c r="A24" s="1751" t="s">
        <v>123</v>
      </c>
      <c r="B24" s="1789">
        <f t="shared" si="1"/>
        <v>8</v>
      </c>
      <c r="C24" s="1790">
        <f t="shared" si="1"/>
        <v>2520.5500000000002</v>
      </c>
      <c r="D24" s="1790"/>
      <c r="E24" s="1791" t="s">
        <v>16</v>
      </c>
      <c r="F24" s="1791" t="s">
        <v>16</v>
      </c>
      <c r="G24" s="1795"/>
      <c r="H24" s="1794">
        <v>1</v>
      </c>
      <c r="I24" s="1790">
        <v>45.98</v>
      </c>
      <c r="K24" s="1794">
        <v>1</v>
      </c>
      <c r="L24" s="1790">
        <v>51.89</v>
      </c>
      <c r="N24" s="1791">
        <v>2</v>
      </c>
      <c r="O24" s="1790">
        <v>1232.68</v>
      </c>
    </row>
    <row r="25" spans="1:15" s="1771" customFormat="1" ht="9" customHeight="1" x14ac:dyDescent="0.2">
      <c r="A25" s="1802"/>
      <c r="B25" s="1803"/>
      <c r="C25" s="1804"/>
      <c r="D25" s="1804"/>
      <c r="E25" s="1805"/>
      <c r="F25" s="1805"/>
      <c r="G25" s="1806"/>
      <c r="H25" s="1806"/>
      <c r="I25" s="1807"/>
      <c r="J25" s="1808"/>
      <c r="K25" s="1806"/>
      <c r="L25" s="1807"/>
      <c r="M25" s="1808"/>
      <c r="N25" s="1805"/>
      <c r="O25" s="1805"/>
    </row>
    <row r="26" spans="1:15" s="1771" customFormat="1" ht="5.0999999999999996" customHeight="1" x14ac:dyDescent="0.2">
      <c r="A26" s="1758"/>
      <c r="B26" s="1758"/>
      <c r="C26" s="1758"/>
      <c r="D26" s="1758"/>
      <c r="E26" s="1758"/>
      <c r="F26" s="1758"/>
      <c r="G26" s="1758"/>
      <c r="H26" s="1758"/>
      <c r="I26" s="1758"/>
      <c r="J26" s="1758"/>
      <c r="K26" s="1758"/>
      <c r="L26" s="1758"/>
      <c r="M26" s="1758"/>
      <c r="N26" s="1758"/>
      <c r="O26" s="1758"/>
    </row>
    <row r="27" spans="1:15" s="1780" customFormat="1" ht="15" customHeight="1" x14ac:dyDescent="0.2">
      <c r="A27" s="1720"/>
      <c r="B27" s="1809"/>
      <c r="C27" s="1809"/>
      <c r="D27" s="1720"/>
      <c r="E27" s="1997"/>
      <c r="F27" s="1997"/>
      <c r="G27" s="1774"/>
      <c r="H27" s="1994" t="s">
        <v>652</v>
      </c>
      <c r="I27" s="1994"/>
      <c r="J27" s="1770"/>
      <c r="K27" s="1994" t="s">
        <v>653</v>
      </c>
      <c r="L27" s="1994"/>
      <c r="M27" s="1770"/>
      <c r="N27" s="1994" t="s">
        <v>654</v>
      </c>
      <c r="O27" s="1994"/>
    </row>
    <row r="28" spans="1:15" s="1780" customFormat="1" ht="15" customHeight="1" x14ac:dyDescent="0.2">
      <c r="A28" s="1720"/>
      <c r="B28" s="1809"/>
      <c r="C28" s="1809"/>
      <c r="D28" s="1720"/>
      <c r="E28" s="1998"/>
      <c r="F28" s="1998"/>
      <c r="G28" s="1774"/>
      <c r="H28" s="1999" t="s">
        <v>655</v>
      </c>
      <c r="I28" s="1999"/>
      <c r="J28" s="1774"/>
      <c r="K28" s="1999" t="s">
        <v>656</v>
      </c>
      <c r="L28" s="1999"/>
      <c r="M28" s="1774"/>
      <c r="N28" s="1999" t="s">
        <v>657</v>
      </c>
      <c r="O28" s="1999"/>
    </row>
    <row r="29" spans="1:15" s="1780" customFormat="1" ht="15" customHeight="1" x14ac:dyDescent="0.2">
      <c r="A29" s="1776" t="s">
        <v>212</v>
      </c>
      <c r="B29" s="1810"/>
      <c r="C29" s="1810"/>
      <c r="D29" s="1810"/>
      <c r="E29" s="1721"/>
      <c r="F29" s="1811"/>
      <c r="G29" s="1811"/>
      <c r="H29" s="1727" t="s">
        <v>139</v>
      </c>
      <c r="I29" s="1777" t="s">
        <v>1067</v>
      </c>
      <c r="J29" s="1777"/>
      <c r="K29" s="1727" t="s">
        <v>139</v>
      </c>
      <c r="L29" s="1777" t="s">
        <v>1067</v>
      </c>
      <c r="M29" s="1777"/>
      <c r="N29" s="1727" t="s">
        <v>139</v>
      </c>
      <c r="O29" s="1777" t="s">
        <v>1067</v>
      </c>
    </row>
    <row r="30" spans="1:15" s="1780" customFormat="1" ht="5.0999999999999996" customHeight="1" x14ac:dyDescent="0.2">
      <c r="A30" s="1812"/>
      <c r="C30" s="1813"/>
      <c r="D30" s="1783"/>
      <c r="E30" s="1782"/>
      <c r="F30" s="1814"/>
      <c r="G30" s="1814"/>
      <c r="H30" s="1782"/>
      <c r="I30" s="1814"/>
      <c r="J30" s="1814"/>
      <c r="K30" s="1782"/>
      <c r="L30" s="1814"/>
      <c r="N30" s="1781"/>
    </row>
    <row r="31" spans="1:15" s="1780" customFormat="1" ht="15" customHeight="1" x14ac:dyDescent="0.2">
      <c r="A31" s="1784" t="s">
        <v>658</v>
      </c>
      <c r="B31" s="1810"/>
      <c r="C31" s="1777"/>
      <c r="D31" s="1815"/>
      <c r="E31" s="1816"/>
      <c r="F31" s="1817"/>
      <c r="G31" s="1815"/>
      <c r="H31" s="1816">
        <f>SUM(H32:H47)</f>
        <v>20</v>
      </c>
      <c r="I31" s="1817">
        <f>SUM(I32:I47)</f>
        <v>1578.21</v>
      </c>
      <c r="J31" s="1815"/>
      <c r="K31" s="1816">
        <f>SUM(K32:K47)</f>
        <v>16</v>
      </c>
      <c r="L31" s="1817">
        <f>SUM(L32:L47)</f>
        <v>378.12</v>
      </c>
      <c r="M31" s="1810"/>
      <c r="N31" s="1816">
        <f>SUM(N32:N47)</f>
        <v>15</v>
      </c>
      <c r="O31" s="1817">
        <f>SUM(O32:O47)</f>
        <v>12336.440000000002</v>
      </c>
    </row>
    <row r="32" spans="1:15" s="1780" customFormat="1" ht="15" customHeight="1" x14ac:dyDescent="0.2">
      <c r="A32" s="1751" t="s">
        <v>50</v>
      </c>
      <c r="C32" s="1813"/>
      <c r="D32" s="1753"/>
      <c r="E32" s="1794"/>
      <c r="F32" s="1790"/>
      <c r="G32" s="1753"/>
      <c r="H32" s="1794">
        <v>1</v>
      </c>
      <c r="I32" s="1790">
        <v>74.11</v>
      </c>
      <c r="J32" s="1753"/>
      <c r="K32" s="1818" t="s">
        <v>16</v>
      </c>
      <c r="L32" s="1819" t="s">
        <v>16</v>
      </c>
      <c r="N32" s="1794">
        <v>3</v>
      </c>
      <c r="O32" s="1790">
        <v>1680.45</v>
      </c>
    </row>
    <row r="33" spans="1:15" s="1780" customFormat="1" ht="15" customHeight="1" x14ac:dyDescent="0.2">
      <c r="A33" s="1751" t="s">
        <v>57</v>
      </c>
      <c r="C33" s="1813"/>
      <c r="D33" s="1753"/>
      <c r="E33" s="1794"/>
      <c r="F33" s="1794"/>
      <c r="G33" s="1753"/>
      <c r="H33" s="1794">
        <v>2</v>
      </c>
      <c r="I33" s="1790">
        <v>9.1199999999999992</v>
      </c>
      <c r="J33" s="1753"/>
      <c r="K33" s="1794">
        <v>2</v>
      </c>
      <c r="L33" s="1790">
        <v>3.95</v>
      </c>
      <c r="N33" s="1794">
        <v>1</v>
      </c>
      <c r="O33" s="1790">
        <v>239.23</v>
      </c>
    </row>
    <row r="34" spans="1:15" s="1780" customFormat="1" ht="15" customHeight="1" x14ac:dyDescent="0.2">
      <c r="A34" s="1751" t="s">
        <v>150</v>
      </c>
      <c r="C34" s="1813"/>
      <c r="D34" s="1753"/>
      <c r="E34" s="1794"/>
      <c r="F34" s="1794"/>
      <c r="G34" s="1794"/>
      <c r="H34" s="1794" t="s">
        <v>16</v>
      </c>
      <c r="I34" s="1794" t="s">
        <v>16</v>
      </c>
      <c r="J34" s="1753"/>
      <c r="K34" s="1794">
        <v>4</v>
      </c>
      <c r="L34" s="1790">
        <v>14.2</v>
      </c>
      <c r="N34" s="1794" t="s">
        <v>16</v>
      </c>
      <c r="O34" s="1794" t="s">
        <v>16</v>
      </c>
    </row>
    <row r="35" spans="1:15" s="1780" customFormat="1" ht="15" customHeight="1" x14ac:dyDescent="0.2">
      <c r="A35" s="1797" t="s">
        <v>63</v>
      </c>
      <c r="C35" s="1813"/>
      <c r="D35" s="1753"/>
      <c r="E35" s="1794"/>
      <c r="F35" s="1794"/>
      <c r="G35" s="1794"/>
      <c r="H35" s="1794" t="s">
        <v>16</v>
      </c>
      <c r="I35" s="1794" t="s">
        <v>16</v>
      </c>
      <c r="J35" s="1794"/>
      <c r="K35" s="1794">
        <v>1</v>
      </c>
      <c r="L35" s="1753">
        <v>12.87</v>
      </c>
      <c r="M35" s="1794"/>
      <c r="N35" s="1794" t="s">
        <v>16</v>
      </c>
      <c r="O35" s="1794" t="s">
        <v>16</v>
      </c>
    </row>
    <row r="36" spans="1:15" s="1780" customFormat="1" ht="15" customHeight="1" x14ac:dyDescent="0.2">
      <c r="A36" s="1751" t="s">
        <v>69</v>
      </c>
      <c r="C36" s="1813"/>
      <c r="D36" s="1790"/>
      <c r="E36" s="1794"/>
      <c r="F36" s="1790"/>
      <c r="G36" s="1753"/>
      <c r="H36" s="1794">
        <v>3</v>
      </c>
      <c r="I36" s="1790">
        <v>151.82</v>
      </c>
      <c r="J36" s="1753"/>
      <c r="K36" s="1794">
        <v>2</v>
      </c>
      <c r="L36" s="1790">
        <v>9.35</v>
      </c>
      <c r="N36" s="1794">
        <v>1</v>
      </c>
      <c r="O36" s="1790">
        <v>2792.16</v>
      </c>
    </row>
    <row r="37" spans="1:15" s="1780" customFormat="1" ht="15" customHeight="1" x14ac:dyDescent="0.2">
      <c r="A37" s="1751" t="s">
        <v>77</v>
      </c>
      <c r="C37" s="1813"/>
      <c r="D37" s="1790"/>
      <c r="E37" s="1794"/>
      <c r="F37" s="1790"/>
      <c r="G37" s="1753"/>
      <c r="H37" s="1794">
        <v>1</v>
      </c>
      <c r="I37" s="1790">
        <v>4.47</v>
      </c>
      <c r="J37" s="1753"/>
      <c r="K37" s="1794">
        <v>1</v>
      </c>
      <c r="L37" s="1753">
        <v>17.350000000000001</v>
      </c>
      <c r="M37" s="1794"/>
      <c r="N37" s="1794" t="s">
        <v>16</v>
      </c>
      <c r="O37" s="1794" t="s">
        <v>16</v>
      </c>
    </row>
    <row r="38" spans="1:15" s="1780" customFormat="1" ht="15" customHeight="1" x14ac:dyDescent="0.2">
      <c r="A38" s="1751" t="s">
        <v>83</v>
      </c>
      <c r="C38" s="1813"/>
      <c r="D38" s="1790"/>
      <c r="E38" s="1794"/>
      <c r="F38" s="1790"/>
      <c r="G38" s="1753"/>
      <c r="H38" s="1794">
        <v>1</v>
      </c>
      <c r="I38" s="1753">
        <v>4.3</v>
      </c>
      <c r="J38" s="1794"/>
      <c r="K38" s="1794">
        <v>1</v>
      </c>
      <c r="L38" s="1753">
        <v>19.29</v>
      </c>
      <c r="M38" s="1794"/>
      <c r="N38" s="1794" t="s">
        <v>16</v>
      </c>
      <c r="O38" s="1794" t="s">
        <v>16</v>
      </c>
    </row>
    <row r="39" spans="1:15" s="1780" customFormat="1" ht="15" customHeight="1" x14ac:dyDescent="0.2">
      <c r="A39" s="1751" t="s">
        <v>85</v>
      </c>
      <c r="C39" s="1813"/>
      <c r="D39" s="1790"/>
      <c r="E39" s="1794"/>
      <c r="F39" s="1790"/>
      <c r="G39" s="1753"/>
      <c r="H39" s="1794">
        <v>1</v>
      </c>
      <c r="I39" s="1794">
        <v>1.42</v>
      </c>
      <c r="J39" s="1753"/>
      <c r="K39" s="1794">
        <v>2</v>
      </c>
      <c r="L39" s="1790">
        <v>220.55</v>
      </c>
      <c r="N39" s="1794">
        <v>2</v>
      </c>
      <c r="O39" s="1790">
        <v>2249.41</v>
      </c>
    </row>
    <row r="40" spans="1:15" s="1780" customFormat="1" ht="15" customHeight="1" x14ac:dyDescent="0.2">
      <c r="A40" s="1751" t="s">
        <v>92</v>
      </c>
      <c r="C40" s="1813"/>
      <c r="D40" s="1790"/>
      <c r="E40" s="1794"/>
      <c r="F40" s="1790"/>
      <c r="G40" s="1753"/>
      <c r="H40" s="1794">
        <v>1</v>
      </c>
      <c r="I40" s="1753">
        <v>0.38</v>
      </c>
      <c r="J40" s="1794"/>
      <c r="K40" s="1794" t="s">
        <v>16</v>
      </c>
      <c r="L40" s="1794" t="s">
        <v>16</v>
      </c>
      <c r="M40" s="1794"/>
      <c r="N40" s="1794" t="s">
        <v>16</v>
      </c>
      <c r="O40" s="1794" t="s">
        <v>16</v>
      </c>
    </row>
    <row r="41" spans="1:15" s="1780" customFormat="1" ht="15" customHeight="1" x14ac:dyDescent="0.2">
      <c r="A41" s="1751" t="s">
        <v>96</v>
      </c>
      <c r="C41" s="1813"/>
      <c r="D41" s="1790"/>
      <c r="E41" s="1794"/>
      <c r="F41" s="1790"/>
      <c r="G41" s="1753"/>
      <c r="H41" s="1794">
        <v>1</v>
      </c>
      <c r="I41" s="1790">
        <v>1.26</v>
      </c>
      <c r="J41" s="1753"/>
      <c r="K41" s="1794" t="s">
        <v>16</v>
      </c>
      <c r="L41" s="1794" t="s">
        <v>16</v>
      </c>
      <c r="N41" s="1794">
        <v>4</v>
      </c>
      <c r="O41" s="1790">
        <v>2481.54</v>
      </c>
    </row>
    <row r="42" spans="1:15" s="1780" customFormat="1" ht="15" customHeight="1" x14ac:dyDescent="0.2">
      <c r="A42" s="1751" t="s">
        <v>102</v>
      </c>
      <c r="C42" s="1813"/>
      <c r="D42" s="1753"/>
      <c r="E42" s="1794"/>
      <c r="F42" s="1790"/>
      <c r="G42" s="1753"/>
      <c r="H42" s="1794" t="s">
        <v>16</v>
      </c>
      <c r="I42" s="1794" t="s">
        <v>16</v>
      </c>
      <c r="J42" s="1794"/>
      <c r="K42" s="1794" t="s">
        <v>16</v>
      </c>
      <c r="L42" s="1794" t="s">
        <v>16</v>
      </c>
      <c r="M42" s="1794"/>
      <c r="N42" s="1794" t="s">
        <v>16</v>
      </c>
      <c r="O42" s="1794" t="s">
        <v>16</v>
      </c>
    </row>
    <row r="43" spans="1:15" s="1780" customFormat="1" ht="15" customHeight="1" x14ac:dyDescent="0.2">
      <c r="A43" s="1751" t="s">
        <v>104</v>
      </c>
      <c r="C43" s="1813"/>
      <c r="D43" s="1753"/>
      <c r="E43" s="1794"/>
      <c r="F43" s="1794"/>
      <c r="G43" s="1753"/>
      <c r="H43" s="1794">
        <v>1</v>
      </c>
      <c r="I43" s="1794">
        <v>6.91</v>
      </c>
      <c r="J43" s="1794"/>
      <c r="K43" s="1794" t="s">
        <v>16</v>
      </c>
      <c r="L43" s="1794" t="s">
        <v>16</v>
      </c>
      <c r="M43" s="1794"/>
      <c r="N43" s="1794" t="s">
        <v>16</v>
      </c>
      <c r="O43" s="1794" t="s">
        <v>16</v>
      </c>
    </row>
    <row r="44" spans="1:15" s="1780" customFormat="1" ht="15" customHeight="1" x14ac:dyDescent="0.2">
      <c r="A44" s="1751" t="s">
        <v>111</v>
      </c>
      <c r="C44" s="1813"/>
      <c r="D44" s="1753"/>
      <c r="E44" s="1794"/>
      <c r="F44" s="1790"/>
      <c r="G44" s="1753"/>
      <c r="H44" s="1794">
        <v>1</v>
      </c>
      <c r="I44" s="1794">
        <v>821.9</v>
      </c>
      <c r="J44" s="1794"/>
      <c r="K44" s="1794" t="s">
        <v>16</v>
      </c>
      <c r="L44" s="1794" t="s">
        <v>16</v>
      </c>
      <c r="M44" s="1794"/>
      <c r="N44" s="1794" t="s">
        <v>16</v>
      </c>
      <c r="O44" s="1794" t="s">
        <v>16</v>
      </c>
    </row>
    <row r="45" spans="1:15" s="1780" customFormat="1" ht="15" customHeight="1" x14ac:dyDescent="0.2">
      <c r="A45" s="1751" t="s">
        <v>115</v>
      </c>
      <c r="C45" s="1813"/>
      <c r="D45" s="1753"/>
      <c r="E45" s="1794"/>
      <c r="F45" s="1790"/>
      <c r="G45" s="1753"/>
      <c r="H45" s="1794" t="s">
        <v>16</v>
      </c>
      <c r="I45" s="1794" t="s">
        <v>16</v>
      </c>
      <c r="J45" s="1753"/>
      <c r="K45" s="1794">
        <v>2</v>
      </c>
      <c r="L45" s="1790">
        <v>32.79</v>
      </c>
      <c r="N45" s="1794">
        <v>1</v>
      </c>
      <c r="O45" s="1790">
        <v>702.78</v>
      </c>
    </row>
    <row r="46" spans="1:15" s="1780" customFormat="1" ht="15" customHeight="1" x14ac:dyDescent="0.2">
      <c r="A46" s="1751" t="s">
        <v>118</v>
      </c>
      <c r="C46" s="1813"/>
      <c r="D46" s="1753"/>
      <c r="E46" s="1794"/>
      <c r="F46" s="1794"/>
      <c r="G46" s="1753"/>
      <c r="H46" s="1794">
        <v>5</v>
      </c>
      <c r="I46" s="1790">
        <v>156.06</v>
      </c>
      <c r="J46" s="1753"/>
      <c r="K46" s="1794">
        <v>1</v>
      </c>
      <c r="L46" s="1794">
        <v>47.77</v>
      </c>
      <c r="M46" s="1794"/>
      <c r="N46" s="1794">
        <v>1</v>
      </c>
      <c r="O46" s="1790">
        <v>1347.33</v>
      </c>
    </row>
    <row r="47" spans="1:15" s="1780" customFormat="1" ht="15" customHeight="1" x14ac:dyDescent="0.2">
      <c r="A47" s="1751" t="s">
        <v>123</v>
      </c>
      <c r="C47" s="1813"/>
      <c r="D47" s="1753"/>
      <c r="E47" s="1794"/>
      <c r="F47" s="1790"/>
      <c r="G47" s="1753"/>
      <c r="H47" s="1794">
        <v>2</v>
      </c>
      <c r="I47" s="1790">
        <v>346.46</v>
      </c>
      <c r="J47" s="1753"/>
      <c r="K47" s="1794" t="s">
        <v>16</v>
      </c>
      <c r="L47" s="1794" t="s">
        <v>16</v>
      </c>
      <c r="N47" s="1794">
        <v>2</v>
      </c>
      <c r="O47" s="1790">
        <v>843.54</v>
      </c>
    </row>
    <row r="48" spans="1:15" s="1780" customFormat="1" ht="5.0999999999999996" customHeight="1" x14ac:dyDescent="0.2">
      <c r="A48" s="1758"/>
      <c r="B48" s="1758"/>
      <c r="C48" s="1758"/>
      <c r="D48" s="1758"/>
      <c r="E48" s="1758"/>
      <c r="F48" s="1758"/>
      <c r="G48" s="1758"/>
      <c r="H48" s="1758"/>
      <c r="I48" s="1758"/>
      <c r="J48" s="1758"/>
      <c r="K48" s="1758"/>
      <c r="L48" s="1758"/>
      <c r="M48" s="1758"/>
      <c r="N48" s="1758"/>
      <c r="O48" s="1758"/>
    </row>
    <row r="49" spans="1:15" s="1780" customFormat="1" ht="5.0999999999999996" customHeight="1" x14ac:dyDescent="0.2">
      <c r="A49" s="1820"/>
      <c r="B49" s="1759"/>
      <c r="C49" s="1759"/>
      <c r="D49" s="1759"/>
      <c r="E49" s="1759"/>
      <c r="F49" s="1759"/>
      <c r="G49" s="1759"/>
      <c r="H49" s="1759"/>
      <c r="I49" s="1759"/>
      <c r="J49" s="1759"/>
      <c r="K49" s="1820"/>
      <c r="L49" s="1820"/>
      <c r="M49" s="1820"/>
      <c r="N49" s="1820"/>
      <c r="O49" s="1820"/>
    </row>
    <row r="50" spans="1:15" ht="34.5" customHeight="1" x14ac:dyDescent="0.25">
      <c r="A50" s="1996" t="s">
        <v>1068</v>
      </c>
      <c r="B50" s="1996"/>
      <c r="C50" s="1996"/>
      <c r="D50" s="1996"/>
      <c r="E50" s="1996"/>
      <c r="F50" s="1996"/>
      <c r="G50" s="1996"/>
      <c r="H50" s="1996"/>
      <c r="I50" s="1996"/>
      <c r="J50" s="1996"/>
      <c r="K50" s="1996"/>
      <c r="L50" s="1996"/>
      <c r="M50" s="1996"/>
      <c r="N50" s="1996"/>
      <c r="O50" s="1996"/>
    </row>
    <row r="51" spans="1:15" s="1780" customFormat="1" ht="15" customHeight="1" x14ac:dyDescent="0.2">
      <c r="A51" s="1761" t="s">
        <v>606</v>
      </c>
      <c r="C51" s="1813"/>
      <c r="D51" s="1813"/>
      <c r="E51" s="1813"/>
    </row>
    <row r="52" spans="1:15" s="1780" customFormat="1" ht="20.100000000000001" customHeight="1" x14ac:dyDescent="0.2">
      <c r="C52" s="1813"/>
      <c r="D52" s="1813"/>
      <c r="E52" s="1813"/>
    </row>
  </sheetData>
  <mergeCells count="16">
    <mergeCell ref="A50:O50"/>
    <mergeCell ref="E27:F27"/>
    <mergeCell ref="H27:I27"/>
    <mergeCell ref="K27:L27"/>
    <mergeCell ref="N27:O27"/>
    <mergeCell ref="E28:F28"/>
    <mergeCell ref="H28:I28"/>
    <mergeCell ref="K28:L28"/>
    <mergeCell ref="N28:O28"/>
    <mergeCell ref="A3:O3"/>
    <mergeCell ref="K4:L5"/>
    <mergeCell ref="N4:O4"/>
    <mergeCell ref="B5:C5"/>
    <mergeCell ref="E5:F5"/>
    <mergeCell ref="H5:I5"/>
    <mergeCell ref="N5:O5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57"/>
  <sheetViews>
    <sheetView showGridLines="0" view="pageBreakPreview" zoomScaleNormal="100" zoomScaleSheetLayoutView="100" workbookViewId="0"/>
  </sheetViews>
  <sheetFormatPr baseColWidth="10" defaultRowHeight="15" x14ac:dyDescent="0.25"/>
  <cols>
    <col min="1" max="1" width="33.28515625" customWidth="1"/>
    <col min="2" max="2" width="8.85546875" customWidth="1"/>
    <col min="3" max="3" width="11.7109375" customWidth="1"/>
    <col min="4" max="4" width="12.5703125" customWidth="1"/>
    <col min="5" max="5" width="11.7109375" customWidth="1"/>
    <col min="6" max="6" width="12.5703125" customWidth="1"/>
    <col min="7" max="7" width="10.7109375" customWidth="1"/>
  </cols>
  <sheetData>
    <row r="1" spans="1:7" ht="15" customHeight="1" x14ac:dyDescent="0.25">
      <c r="A1" s="1062" t="s">
        <v>1197</v>
      </c>
      <c r="B1" s="1052"/>
      <c r="C1" s="1052"/>
      <c r="D1" s="1052"/>
      <c r="E1" s="1052"/>
      <c r="F1" s="1053"/>
      <c r="G1" s="1053"/>
    </row>
    <row r="2" spans="1:7" ht="15" customHeight="1" x14ac:dyDescent="0.25">
      <c r="A2" s="1052"/>
      <c r="B2" s="1052"/>
      <c r="C2" s="1052"/>
      <c r="D2" s="1052"/>
      <c r="E2" s="1052"/>
      <c r="F2" s="1053"/>
      <c r="G2" s="1053"/>
    </row>
    <row r="3" spans="1:7" ht="15" customHeight="1" x14ac:dyDescent="0.25">
      <c r="A3" s="1054"/>
      <c r="B3" s="1053"/>
      <c r="C3" s="1053"/>
      <c r="D3" s="1053"/>
      <c r="E3" s="1053"/>
      <c r="F3" s="1053"/>
      <c r="G3" s="1055" t="s">
        <v>659</v>
      </c>
    </row>
    <row r="4" spans="1:7" s="1075" customFormat="1" ht="15" customHeight="1" x14ac:dyDescent="0.25">
      <c r="A4" s="1078"/>
      <c r="B4" s="2000" t="s">
        <v>660</v>
      </c>
      <c r="C4" s="2000"/>
      <c r="D4" s="2000"/>
      <c r="E4" s="2000"/>
      <c r="F4" s="2000"/>
      <c r="G4" s="2000"/>
    </row>
    <row r="5" spans="1:7" s="1075" customFormat="1" ht="15" customHeight="1" x14ac:dyDescent="0.25">
      <c r="A5" s="1078"/>
      <c r="B5" s="1079"/>
      <c r="C5" s="2001" t="s">
        <v>148</v>
      </c>
      <c r="D5" s="2001"/>
      <c r="E5" s="2001"/>
      <c r="F5" s="2001"/>
      <c r="G5" s="2001"/>
    </row>
    <row r="6" spans="1:7" s="1075" customFormat="1" ht="48.6" customHeight="1" x14ac:dyDescent="0.25">
      <c r="A6" s="1078" t="s">
        <v>661</v>
      </c>
      <c r="B6" s="1558" t="s">
        <v>132</v>
      </c>
      <c r="C6" s="1558" t="s">
        <v>963</v>
      </c>
      <c r="D6" s="1558" t="s">
        <v>962</v>
      </c>
      <c r="E6" s="1908" t="s">
        <v>662</v>
      </c>
      <c r="F6" s="1908" t="s">
        <v>663</v>
      </c>
      <c r="G6" s="1558" t="s">
        <v>961</v>
      </c>
    </row>
    <row r="7" spans="1:7" s="1075" customFormat="1" ht="5.0999999999999996" customHeight="1" x14ac:dyDescent="0.25">
      <c r="A7" s="1076"/>
      <c r="B7" s="1076"/>
      <c r="C7" s="1068"/>
      <c r="D7" s="1068"/>
      <c r="E7" s="1068"/>
      <c r="F7" s="1068"/>
      <c r="G7" s="1068"/>
    </row>
    <row r="8" spans="1:7" hidden="1" x14ac:dyDescent="0.25">
      <c r="A8" s="1081">
        <v>2018</v>
      </c>
      <c r="B8" s="1080">
        <v>420.6</v>
      </c>
      <c r="C8" s="1080">
        <v>11.5</v>
      </c>
      <c r="D8" s="1080">
        <v>27</v>
      </c>
      <c r="E8" s="1080">
        <v>2.4</v>
      </c>
      <c r="F8" s="1080">
        <v>287.60000000000002</v>
      </c>
      <c r="G8" s="1080">
        <v>0.1</v>
      </c>
    </row>
    <row r="9" spans="1:7" hidden="1" x14ac:dyDescent="0.25">
      <c r="A9" s="1059" t="s">
        <v>964</v>
      </c>
      <c r="B9" s="1058">
        <v>348.7</v>
      </c>
      <c r="C9" s="1060">
        <v>11.5</v>
      </c>
      <c r="D9" s="1060">
        <v>21.4</v>
      </c>
      <c r="E9" s="1060">
        <v>2.4</v>
      </c>
      <c r="F9" s="1060">
        <v>252.5</v>
      </c>
      <c r="G9" s="1060">
        <v>0.1</v>
      </c>
    </row>
    <row r="10" spans="1:7" hidden="1" x14ac:dyDescent="0.25">
      <c r="A10" s="1059" t="s">
        <v>664</v>
      </c>
      <c r="B10" s="1058">
        <v>71.900000000000006</v>
      </c>
      <c r="C10" s="1060" t="s">
        <v>16</v>
      </c>
      <c r="D10" s="1060">
        <v>5.6</v>
      </c>
      <c r="E10" s="1060" t="s">
        <v>16</v>
      </c>
      <c r="F10" s="1060">
        <v>35.1</v>
      </c>
      <c r="G10" s="1060" t="s">
        <v>16</v>
      </c>
    </row>
    <row r="11" spans="1:7" x14ac:dyDescent="0.25">
      <c r="A11" s="1081">
        <v>2019</v>
      </c>
      <c r="B11" s="1080">
        <v>79.092100000000002</v>
      </c>
      <c r="C11" s="1080" t="s">
        <v>16</v>
      </c>
      <c r="D11" s="1080">
        <v>41.3</v>
      </c>
      <c r="E11" s="1080">
        <v>15.7</v>
      </c>
      <c r="F11" s="1080" t="s">
        <v>16</v>
      </c>
      <c r="G11" s="1080">
        <v>0.8</v>
      </c>
    </row>
    <row r="12" spans="1:7" x14ac:dyDescent="0.25">
      <c r="A12" s="1059" t="s">
        <v>665</v>
      </c>
      <c r="B12" s="1058">
        <v>79.092100000000002</v>
      </c>
      <c r="C12" s="1060" t="s">
        <v>16</v>
      </c>
      <c r="D12" s="1060">
        <v>41.3</v>
      </c>
      <c r="E12" s="1060">
        <v>15.7</v>
      </c>
      <c r="F12" s="1060" t="s">
        <v>16</v>
      </c>
      <c r="G12" s="1060">
        <v>0.8</v>
      </c>
    </row>
    <row r="13" spans="1:7" x14ac:dyDescent="0.25">
      <c r="A13" s="1081">
        <v>2020</v>
      </c>
      <c r="B13" s="1080">
        <f>B14+B15</f>
        <v>1314</v>
      </c>
      <c r="C13" s="1082" t="s">
        <v>16</v>
      </c>
      <c r="D13" s="1080">
        <f>D14+D15</f>
        <v>11.3</v>
      </c>
      <c r="E13" s="1080">
        <f>E14+E15</f>
        <v>8.8000000000000007</v>
      </c>
      <c r="F13" s="1080">
        <f>F14+F15</f>
        <v>323.89999999999998</v>
      </c>
      <c r="G13" s="1080">
        <f>G14+G15</f>
        <v>6.8</v>
      </c>
    </row>
    <row r="14" spans="1:7" x14ac:dyDescent="0.25">
      <c r="A14" s="1059" t="s">
        <v>666</v>
      </c>
      <c r="B14" s="1058">
        <v>1071.3</v>
      </c>
      <c r="C14" s="1060" t="s">
        <v>16</v>
      </c>
      <c r="D14" s="1060">
        <v>9.3000000000000007</v>
      </c>
      <c r="E14" s="1060">
        <v>4</v>
      </c>
      <c r="F14" s="1060">
        <v>210.7</v>
      </c>
      <c r="G14" s="1060">
        <v>6.2</v>
      </c>
    </row>
    <row r="15" spans="1:7" x14ac:dyDescent="0.25">
      <c r="A15" s="1059" t="s">
        <v>667</v>
      </c>
      <c r="B15" s="1058">
        <v>242.7</v>
      </c>
      <c r="C15" s="1060" t="s">
        <v>16</v>
      </c>
      <c r="D15" s="1060">
        <v>2</v>
      </c>
      <c r="E15" s="1060">
        <v>4.8</v>
      </c>
      <c r="F15" s="1060">
        <v>113.2</v>
      </c>
      <c r="G15" s="1060">
        <v>0.6</v>
      </c>
    </row>
    <row r="16" spans="1:7" x14ac:dyDescent="0.25">
      <c r="A16" s="1081">
        <v>2021</v>
      </c>
      <c r="B16" s="1080">
        <f>B17+B18</f>
        <v>62.657174119999866</v>
      </c>
      <c r="C16" s="1080" t="s">
        <v>16</v>
      </c>
      <c r="D16" s="1080">
        <f>D17+D18</f>
        <v>4.5918999999999999</v>
      </c>
      <c r="E16" s="1080">
        <f>E17+E18</f>
        <v>3.7</v>
      </c>
      <c r="F16" s="1080">
        <f>F17+F18</f>
        <v>30.400000000000002</v>
      </c>
      <c r="G16" s="1080">
        <f>SUM(G17:G18)</f>
        <v>0.1</v>
      </c>
    </row>
    <row r="17" spans="1:7" x14ac:dyDescent="0.25">
      <c r="A17" s="1059" t="s">
        <v>833</v>
      </c>
      <c r="B17" s="1058">
        <v>25.101880369999865</v>
      </c>
      <c r="C17" s="1060" t="s">
        <v>16</v>
      </c>
      <c r="D17" s="1060">
        <v>0.2</v>
      </c>
      <c r="E17" s="1060">
        <v>0.2</v>
      </c>
      <c r="F17" s="1060">
        <v>3.1</v>
      </c>
      <c r="G17" s="1060">
        <v>0.1</v>
      </c>
    </row>
    <row r="18" spans="1:7" x14ac:dyDescent="0.25">
      <c r="A18" s="1059" t="s">
        <v>834</v>
      </c>
      <c r="B18" s="1058">
        <v>37.555293749999997</v>
      </c>
      <c r="C18" s="1060" t="s">
        <v>16</v>
      </c>
      <c r="D18" s="1060">
        <v>4.3918999999999997</v>
      </c>
      <c r="E18" s="1060">
        <v>3.5</v>
      </c>
      <c r="F18" s="1060">
        <v>27.3</v>
      </c>
      <c r="G18" s="1060" t="s">
        <v>16</v>
      </c>
    </row>
    <row r="19" spans="1:7" x14ac:dyDescent="0.25">
      <c r="A19" s="1081">
        <v>2022</v>
      </c>
      <c r="B19" s="1080">
        <f>SUM(B20:B21)</f>
        <v>22291.281732020005</v>
      </c>
      <c r="C19" s="1080">
        <f t="shared" ref="C19:G19" si="0">SUM(C20:C21)</f>
        <v>60.02</v>
      </c>
      <c r="D19" s="1080">
        <f t="shared" si="0"/>
        <v>4629.1447999999991</v>
      </c>
      <c r="E19" s="1080">
        <f t="shared" si="0"/>
        <v>732.17000000000007</v>
      </c>
      <c r="F19" s="1080">
        <f t="shared" si="0"/>
        <v>15193.53</v>
      </c>
      <c r="G19" s="1080">
        <f t="shared" si="0"/>
        <v>1.97</v>
      </c>
    </row>
    <row r="20" spans="1:7" x14ac:dyDescent="0.25">
      <c r="A20" s="1059" t="s">
        <v>887</v>
      </c>
      <c r="B20" s="1058">
        <v>103.73324751999999</v>
      </c>
      <c r="C20" s="1060">
        <v>2.3199999999999998</v>
      </c>
      <c r="D20" s="1060">
        <v>32.105499999999999</v>
      </c>
      <c r="E20" s="1060">
        <v>0.47</v>
      </c>
      <c r="F20" s="1060">
        <v>67.28</v>
      </c>
      <c r="G20" s="1060" t="s">
        <v>16</v>
      </c>
    </row>
    <row r="21" spans="1:7" x14ac:dyDescent="0.25">
      <c r="A21" s="1059" t="s">
        <v>888</v>
      </c>
      <c r="B21" s="1058">
        <v>22187.548484500006</v>
      </c>
      <c r="C21" s="1060">
        <v>57.7</v>
      </c>
      <c r="D21" s="1060">
        <v>4597.0392999999995</v>
      </c>
      <c r="E21" s="1060">
        <v>731.7</v>
      </c>
      <c r="F21" s="1060">
        <v>15126.25</v>
      </c>
      <c r="G21" s="1060">
        <v>1.97</v>
      </c>
    </row>
    <row r="22" spans="1:7" x14ac:dyDescent="0.25">
      <c r="A22" s="1081">
        <v>2023</v>
      </c>
      <c r="B22" s="1080">
        <f>SUM(B23:B24)</f>
        <v>2483.3297180099999</v>
      </c>
      <c r="C22" s="1080">
        <f t="shared" ref="C22:G22" si="1">SUM(C23:C24)</f>
        <v>39.248229999999978</v>
      </c>
      <c r="D22" s="1080">
        <f t="shared" si="1"/>
        <v>70.869399999999999</v>
      </c>
      <c r="E22" s="1080">
        <f t="shared" si="1"/>
        <v>136.01990000000001</v>
      </c>
      <c r="F22" s="1080">
        <f t="shared" si="1"/>
        <v>1104.8824199999999</v>
      </c>
      <c r="G22" s="1080">
        <f t="shared" si="1"/>
        <v>6.5987599999999986</v>
      </c>
    </row>
    <row r="23" spans="1:7" s="1544" customFormat="1" x14ac:dyDescent="0.25">
      <c r="A23" s="1059" t="s">
        <v>887</v>
      </c>
      <c r="B23" s="1635">
        <v>2349.17686675</v>
      </c>
      <c r="C23" s="1635">
        <v>34.928969999999985</v>
      </c>
      <c r="D23" s="1635">
        <v>58.592100000000002</v>
      </c>
      <c r="E23" s="1635">
        <v>133.91775000000001</v>
      </c>
      <c r="F23" s="1635">
        <v>1077.3771899999999</v>
      </c>
      <c r="G23" s="1635">
        <v>6.1774599999999991</v>
      </c>
    </row>
    <row r="24" spans="1:7" ht="14.45" customHeight="1" x14ac:dyDescent="0.25">
      <c r="A24" s="1059" t="s">
        <v>982</v>
      </c>
      <c r="B24" s="1058">
        <v>134.15285126000001</v>
      </c>
      <c r="C24" s="1060">
        <v>4.3192599999999901</v>
      </c>
      <c r="D24" s="1060">
        <v>12.277299999999999</v>
      </c>
      <c r="E24" s="1060">
        <v>2.10215</v>
      </c>
      <c r="F24" s="1060">
        <v>27.505230000000008</v>
      </c>
      <c r="G24" s="1060">
        <v>0.42130000000000001</v>
      </c>
    </row>
    <row r="25" spans="1:7" s="1674" customFormat="1" ht="14.45" customHeight="1" x14ac:dyDescent="0.25">
      <c r="A25" s="1081">
        <v>2024</v>
      </c>
      <c r="B25" s="1080">
        <f t="shared" ref="B25:G25" si="2">SUM(B26:B27)</f>
        <v>12846.04010455</v>
      </c>
      <c r="C25" s="1080">
        <f t="shared" si="2"/>
        <v>156.58768999999998</v>
      </c>
      <c r="D25" s="1080">
        <f t="shared" si="2"/>
        <v>815.59460000000001</v>
      </c>
      <c r="E25" s="1080">
        <f t="shared" si="2"/>
        <v>1874.1615000000002</v>
      </c>
      <c r="F25" s="1080">
        <f t="shared" si="2"/>
        <v>1216.82403</v>
      </c>
      <c r="G25" s="1080">
        <f t="shared" si="2"/>
        <v>21.266399999999997</v>
      </c>
    </row>
    <row r="26" spans="1:7" s="1674" customFormat="1" ht="14.45" customHeight="1" x14ac:dyDescent="0.25">
      <c r="A26" s="1059" t="s">
        <v>1087</v>
      </c>
      <c r="B26" s="1058">
        <v>9061.1401045500006</v>
      </c>
      <c r="C26" s="1060">
        <v>3.3876900000000001</v>
      </c>
      <c r="D26" s="1060">
        <v>248.69460000000001</v>
      </c>
      <c r="E26" s="1060">
        <v>479.9615</v>
      </c>
      <c r="F26" s="1060">
        <v>162.92402999999999</v>
      </c>
      <c r="G26" s="1060">
        <v>10.366399999999999</v>
      </c>
    </row>
    <row r="27" spans="1:7" s="1674" customFormat="1" ht="14.45" customHeight="1" x14ac:dyDescent="0.25">
      <c r="A27" s="1059" t="s">
        <v>1088</v>
      </c>
      <c r="B27" s="1058">
        <v>3784.9</v>
      </c>
      <c r="C27" s="1060">
        <v>153.19999999999999</v>
      </c>
      <c r="D27" s="1060">
        <v>566.9</v>
      </c>
      <c r="E27" s="1060">
        <v>1394.2</v>
      </c>
      <c r="F27" s="1060">
        <v>1053.9000000000001</v>
      </c>
      <c r="G27" s="1060">
        <v>10.9</v>
      </c>
    </row>
    <row r="28" spans="1:7" ht="15" customHeight="1" x14ac:dyDescent="0.25">
      <c r="A28" s="1083"/>
      <c r="B28" s="1083"/>
      <c r="C28" s="1083"/>
      <c r="D28" s="1083"/>
      <c r="E28" s="1083"/>
      <c r="F28" s="1083"/>
      <c r="G28" s="1083"/>
    </row>
    <row r="29" spans="1:7" ht="15" customHeight="1" x14ac:dyDescent="0.25">
      <c r="A29" s="1056"/>
      <c r="B29" s="1056"/>
      <c r="C29" s="1056"/>
      <c r="D29" s="1056"/>
      <c r="E29" s="1056"/>
      <c r="F29" s="1056"/>
      <c r="G29" s="1056"/>
    </row>
    <row r="30" spans="1:7" ht="15" customHeight="1" x14ac:dyDescent="0.25">
      <c r="A30" s="1062" t="s">
        <v>670</v>
      </c>
      <c r="B30" s="1061"/>
      <c r="C30" s="1062"/>
      <c r="D30" s="1063"/>
      <c r="E30" s="1062"/>
      <c r="F30" s="1062"/>
      <c r="G30" s="1062"/>
    </row>
    <row r="31" spans="1:7" ht="15" customHeight="1" x14ac:dyDescent="0.25">
      <c r="A31" s="1062"/>
      <c r="B31" s="1061"/>
      <c r="C31" s="1062"/>
      <c r="D31" s="1063"/>
      <c r="E31" s="1062"/>
      <c r="F31" s="1062"/>
      <c r="G31" s="1062"/>
    </row>
    <row r="32" spans="1:7" ht="15" customHeight="1" x14ac:dyDescent="0.25">
      <c r="A32" s="1064"/>
      <c r="B32" s="1065"/>
      <c r="C32" s="1064"/>
      <c r="D32" s="1066"/>
      <c r="E32" s="1064"/>
      <c r="F32" s="1064"/>
      <c r="G32" s="1057" t="s">
        <v>159</v>
      </c>
    </row>
    <row r="33" spans="1:10" x14ac:dyDescent="0.25">
      <c r="A33" s="1078"/>
      <c r="B33" s="1088"/>
      <c r="C33" s="1078"/>
      <c r="D33" s="1089"/>
      <c r="E33" s="1078"/>
      <c r="F33" s="2002" t="s">
        <v>668</v>
      </c>
      <c r="G33" s="2002"/>
    </row>
    <row r="34" spans="1:10" x14ac:dyDescent="0.25">
      <c r="A34" s="1078"/>
      <c r="B34" s="1088"/>
      <c r="C34" s="1078"/>
      <c r="D34" s="1089"/>
      <c r="E34" s="1078"/>
      <c r="F34" s="1564" t="s">
        <v>148</v>
      </c>
      <c r="G34" s="892"/>
    </row>
    <row r="35" spans="1:10" x14ac:dyDescent="0.25">
      <c r="A35" s="1078" t="s">
        <v>661</v>
      </c>
      <c r="B35" s="1088"/>
      <c r="C35" s="2003" t="s">
        <v>132</v>
      </c>
      <c r="D35" s="2003"/>
      <c r="E35" s="1090"/>
      <c r="F35" s="1564" t="s">
        <v>669</v>
      </c>
      <c r="G35" s="892" t="s">
        <v>143</v>
      </c>
    </row>
    <row r="36" spans="1:10" ht="5.0999999999999996" customHeight="1" x14ac:dyDescent="0.25">
      <c r="A36" s="1056"/>
      <c r="B36" s="1069"/>
      <c r="C36" s="1070"/>
      <c r="D36" s="1071"/>
      <c r="E36" s="1070"/>
      <c r="F36" s="1056"/>
      <c r="G36" s="1053"/>
    </row>
    <row r="37" spans="1:10" hidden="1" x14ac:dyDescent="0.25">
      <c r="A37" s="1081">
        <v>2018</v>
      </c>
      <c r="B37" s="1085"/>
      <c r="C37" s="1077"/>
      <c r="D37" s="1086">
        <v>8287</v>
      </c>
      <c r="E37" s="1078"/>
      <c r="F37" s="1086">
        <v>406</v>
      </c>
      <c r="G37" s="1087">
        <v>4.8992397731386506</v>
      </c>
    </row>
    <row r="38" spans="1:10" hidden="1" x14ac:dyDescent="0.25">
      <c r="A38" s="1059" t="s">
        <v>964</v>
      </c>
      <c r="B38" s="1067"/>
      <c r="C38" s="1056"/>
      <c r="D38" s="1073">
        <v>5043</v>
      </c>
      <c r="E38" s="1056"/>
      <c r="F38" s="1073">
        <v>346</v>
      </c>
      <c r="G38" s="1072">
        <v>6.8609954392226848</v>
      </c>
    </row>
    <row r="39" spans="1:10" hidden="1" x14ac:dyDescent="0.25">
      <c r="A39" s="1059" t="s">
        <v>664</v>
      </c>
      <c r="B39" s="1067"/>
      <c r="C39" s="1056"/>
      <c r="D39" s="1073">
        <v>3244</v>
      </c>
      <c r="E39" s="1056"/>
      <c r="F39" s="1073">
        <v>60</v>
      </c>
      <c r="G39" s="1072">
        <v>1.8495684340320593</v>
      </c>
      <c r="H39" s="1483"/>
    </row>
    <row r="40" spans="1:10" x14ac:dyDescent="0.25">
      <c r="A40" s="1081">
        <v>2019</v>
      </c>
      <c r="B40" s="1085"/>
      <c r="C40" s="1077"/>
      <c r="D40" s="1086">
        <v>8121</v>
      </c>
      <c r="E40" s="1078"/>
      <c r="F40" s="1086">
        <v>864</v>
      </c>
      <c r="G40" s="1087">
        <v>10.639083856667899</v>
      </c>
      <c r="H40" s="1483"/>
    </row>
    <row r="41" spans="1:10" x14ac:dyDescent="0.25">
      <c r="A41" s="1059" t="s">
        <v>665</v>
      </c>
      <c r="B41" s="1067"/>
      <c r="C41" s="1056"/>
      <c r="D41" s="1073">
        <v>8121</v>
      </c>
      <c r="E41" s="1056"/>
      <c r="F41" s="1073">
        <v>864</v>
      </c>
      <c r="G41" s="1072">
        <v>10.639083856667899</v>
      </c>
      <c r="H41" s="1483"/>
    </row>
    <row r="42" spans="1:10" x14ac:dyDescent="0.25">
      <c r="A42" s="1081">
        <v>2020</v>
      </c>
      <c r="B42" s="1085"/>
      <c r="C42" s="1077"/>
      <c r="D42" s="1086">
        <v>4349</v>
      </c>
      <c r="E42" s="1086"/>
      <c r="F42" s="1086">
        <v>161</v>
      </c>
      <c r="G42" s="1087">
        <v>3.7020004598758338</v>
      </c>
      <c r="H42" s="1483"/>
    </row>
    <row r="43" spans="1:10" x14ac:dyDescent="0.25">
      <c r="A43" s="1059" t="s">
        <v>666</v>
      </c>
      <c r="B43" s="1067"/>
      <c r="C43" s="1056"/>
      <c r="D43" s="1073">
        <v>3973</v>
      </c>
      <c r="E43" s="1056"/>
      <c r="F43" s="1073">
        <v>122</v>
      </c>
      <c r="G43" s="1072">
        <v>3.1</v>
      </c>
      <c r="H43" s="1483"/>
    </row>
    <row r="44" spans="1:10" x14ac:dyDescent="0.25">
      <c r="A44" s="1059" t="s">
        <v>667</v>
      </c>
      <c r="B44" s="1067"/>
      <c r="C44" s="1056"/>
      <c r="D44" s="1073">
        <v>376</v>
      </c>
      <c r="E44" s="1053"/>
      <c r="F44" s="1563">
        <v>39</v>
      </c>
      <c r="G44" s="1072">
        <v>10.372340425531915</v>
      </c>
      <c r="H44" s="1483"/>
    </row>
    <row r="45" spans="1:10" x14ac:dyDescent="0.25">
      <c r="A45" s="1081">
        <v>2021</v>
      </c>
      <c r="B45" s="1085"/>
      <c r="C45" s="1077"/>
      <c r="D45" s="1086">
        <v>1742</v>
      </c>
      <c r="E45" s="1086"/>
      <c r="F45" s="1086">
        <v>62</v>
      </c>
      <c r="G45" s="1087">
        <v>3.5591274397244548</v>
      </c>
      <c r="H45" s="1483"/>
    </row>
    <row r="46" spans="1:10" x14ac:dyDescent="0.25">
      <c r="A46" s="1059" t="s">
        <v>833</v>
      </c>
      <c r="B46" s="1482"/>
      <c r="C46" s="1056"/>
      <c r="D46" s="1073">
        <v>26</v>
      </c>
      <c r="E46" s="1053"/>
      <c r="F46" s="1563">
        <v>5</v>
      </c>
      <c r="G46" s="1072">
        <v>19.230769230769234</v>
      </c>
      <c r="H46" s="1483"/>
    </row>
    <row r="47" spans="1:10" x14ac:dyDescent="0.25">
      <c r="A47" s="1059" t="s">
        <v>834</v>
      </c>
      <c r="B47" s="1482"/>
      <c r="C47" s="1056"/>
      <c r="D47" s="1073">
        <v>1716</v>
      </c>
      <c r="E47" s="1053"/>
      <c r="F47" s="1563">
        <v>57</v>
      </c>
      <c r="G47" s="1072">
        <v>3.3216783216783217</v>
      </c>
      <c r="H47" s="1483"/>
      <c r="J47" s="1059"/>
    </row>
    <row r="48" spans="1:10" x14ac:dyDescent="0.25">
      <c r="A48" s="1081">
        <v>2022</v>
      </c>
      <c r="B48" s="1085"/>
      <c r="C48" s="1077"/>
      <c r="D48" s="1086">
        <f>SUM(D49:D50)</f>
        <v>104594</v>
      </c>
      <c r="E48" s="1086"/>
      <c r="F48" s="1086">
        <f t="shared" ref="F48:G48" si="3">SUM(F49:F50)</f>
        <v>13978</v>
      </c>
      <c r="G48" s="1087">
        <f t="shared" si="3"/>
        <v>20.384615869046712</v>
      </c>
      <c r="H48" s="1483"/>
      <c r="J48" s="1059"/>
    </row>
    <row r="49" spans="1:8" x14ac:dyDescent="0.25">
      <c r="A49" s="1059" t="s">
        <v>887</v>
      </c>
      <c r="B49" s="1482"/>
      <c r="C49" s="1056"/>
      <c r="D49" s="1073">
        <v>1035</v>
      </c>
      <c r="E49" s="1053"/>
      <c r="F49" s="1563">
        <v>72</v>
      </c>
      <c r="G49" s="1072">
        <v>6.9565217391304346</v>
      </c>
      <c r="H49" s="1483"/>
    </row>
    <row r="50" spans="1:8" x14ac:dyDescent="0.25">
      <c r="A50" s="1059" t="s">
        <v>888</v>
      </c>
      <c r="B50" s="1482"/>
      <c r="C50" s="1056"/>
      <c r="D50" s="1073">
        <v>103559</v>
      </c>
      <c r="E50" s="1053"/>
      <c r="F50" s="1073">
        <v>13906</v>
      </c>
      <c r="G50" s="1072">
        <v>13.428094129916278</v>
      </c>
      <c r="H50" s="1483"/>
    </row>
    <row r="51" spans="1:8" x14ac:dyDescent="0.25">
      <c r="A51" s="1081">
        <v>2023</v>
      </c>
      <c r="B51" s="1085"/>
      <c r="C51" s="1077"/>
      <c r="D51" s="1086">
        <f>SUM(D52:D53)</f>
        <v>2629</v>
      </c>
      <c r="E51" s="1086"/>
      <c r="F51" s="1086">
        <f t="shared" ref="F51:G51" si="4">SUM(F52:F53)</f>
        <v>162</v>
      </c>
      <c r="G51" s="1087">
        <f t="shared" si="4"/>
        <v>16.7692276979665</v>
      </c>
      <c r="H51" s="1483"/>
    </row>
    <row r="52" spans="1:8" s="1544" customFormat="1" x14ac:dyDescent="0.25">
      <c r="A52" s="1059" t="s">
        <v>887</v>
      </c>
      <c r="B52" s="1613"/>
      <c r="C52" s="1614"/>
      <c r="D52" s="1636">
        <v>961</v>
      </c>
      <c r="E52" s="1636"/>
      <c r="F52" s="1636">
        <v>160</v>
      </c>
      <c r="G52" s="1637">
        <v>16.649323621227889</v>
      </c>
      <c r="H52" s="1483"/>
    </row>
    <row r="53" spans="1:8" x14ac:dyDescent="0.25">
      <c r="A53" s="1059" t="s">
        <v>982</v>
      </c>
      <c r="B53" s="1482"/>
      <c r="C53" s="1056"/>
      <c r="D53" s="1073">
        <v>1668</v>
      </c>
      <c r="E53" s="1053"/>
      <c r="F53" s="1073">
        <v>2</v>
      </c>
      <c r="G53" s="1072">
        <v>0.1199040767386091</v>
      </c>
      <c r="H53" s="1483"/>
    </row>
    <row r="54" spans="1:8" s="1674" customFormat="1" x14ac:dyDescent="0.25">
      <c r="A54" s="1081">
        <v>2024</v>
      </c>
      <c r="B54" s="1085"/>
      <c r="C54" s="1077"/>
      <c r="D54" s="1086">
        <f>SUM(D55:D56)</f>
        <v>40587</v>
      </c>
      <c r="E54" s="1086"/>
      <c r="F54" s="1086">
        <f>SUM(F55:F56)</f>
        <v>1637</v>
      </c>
      <c r="G54" s="1087">
        <f>SUM(G55:G56)</f>
        <v>7.462936397890152</v>
      </c>
      <c r="H54" s="1483"/>
    </row>
    <row r="55" spans="1:8" s="1674" customFormat="1" x14ac:dyDescent="0.25">
      <c r="A55" s="1059" t="s">
        <v>1087</v>
      </c>
      <c r="B55" s="1482"/>
      <c r="C55" s="1056"/>
      <c r="D55" s="1073">
        <v>16421</v>
      </c>
      <c r="E55" s="1053"/>
      <c r="F55" s="1073">
        <v>353</v>
      </c>
      <c r="G55" s="1483">
        <f>F55/D55*100</f>
        <v>2.1496863771999268</v>
      </c>
    </row>
    <row r="56" spans="1:8" s="1674" customFormat="1" x14ac:dyDescent="0.25">
      <c r="A56" s="1914" t="s">
        <v>1088</v>
      </c>
      <c r="B56" s="1915"/>
      <c r="C56" s="1916"/>
      <c r="D56" s="1917">
        <v>24166</v>
      </c>
      <c r="E56" s="1916"/>
      <c r="F56" s="1917">
        <v>1284</v>
      </c>
      <c r="G56" s="1918">
        <f>F56/D56*100</f>
        <v>5.3132500206902256</v>
      </c>
      <c r="H56" s="1483"/>
    </row>
    <row r="57" spans="1:8" x14ac:dyDescent="0.25">
      <c r="A57" s="1565"/>
      <c r="B57" s="1565"/>
      <c r="C57" s="1565"/>
      <c r="D57" s="1565"/>
      <c r="E57" s="1565"/>
      <c r="F57" s="1565"/>
      <c r="G57" s="1565"/>
    </row>
  </sheetData>
  <mergeCells count="4">
    <mergeCell ref="B4:G4"/>
    <mergeCell ref="C5:G5"/>
    <mergeCell ref="F33:G33"/>
    <mergeCell ref="C35:D35"/>
  </mergeCells>
  <pageMargins left="0.59055118110236227" right="0.59055118110236227" top="0.59055118110236227" bottom="0.59055118110236227" header="0.59055118110236227" footer="0.59055118110236227"/>
  <pageSetup paperSize="119" scale="9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7"/>
  <sheetViews>
    <sheetView showGridLines="0" view="pageBreakPreview" zoomScaleNormal="100" zoomScaleSheetLayoutView="100" workbookViewId="0"/>
  </sheetViews>
  <sheetFormatPr baseColWidth="10" defaultRowHeight="15" x14ac:dyDescent="0.25"/>
  <cols>
    <col min="1" max="1" width="28.7109375" customWidth="1"/>
    <col min="2" max="2" width="8.7109375" customWidth="1"/>
    <col min="3" max="3" width="4.7109375" customWidth="1"/>
    <col min="4" max="4" width="8.7109375" customWidth="1"/>
    <col min="5" max="5" width="6.7109375" customWidth="1"/>
    <col min="6" max="6" width="1.7109375" customWidth="1"/>
    <col min="7" max="7" width="5.7109375" customWidth="1"/>
    <col min="8" max="8" width="9.7109375" customWidth="1"/>
    <col min="9" max="9" width="6.7109375" customWidth="1"/>
    <col min="10" max="10" width="1.7109375" customWidth="1"/>
    <col min="11" max="12" width="5.7109375" customWidth="1"/>
    <col min="13" max="13" width="6.7109375" customWidth="1"/>
  </cols>
  <sheetData>
    <row r="1" spans="1:13" s="1155" customFormat="1" ht="15" customHeight="1" x14ac:dyDescent="0.25">
      <c r="A1" s="1092" t="s">
        <v>1019</v>
      </c>
      <c r="B1" s="1091"/>
      <c r="C1" s="1092"/>
      <c r="D1" s="1093"/>
      <c r="E1" s="1092"/>
      <c r="F1" s="1092"/>
      <c r="G1" s="1092"/>
      <c r="H1" s="1094"/>
      <c r="I1" s="1095"/>
      <c r="J1" s="1095"/>
      <c r="K1" s="1095"/>
      <c r="L1" s="1096"/>
      <c r="M1" s="1095"/>
    </row>
    <row r="2" spans="1:13" s="1155" customFormat="1" ht="15" customHeight="1" x14ac:dyDescent="0.25">
      <c r="A2" s="1092"/>
      <c r="B2" s="1091"/>
      <c r="C2" s="1092"/>
      <c r="D2" s="1093"/>
      <c r="E2" s="1092"/>
      <c r="F2" s="1092"/>
      <c r="G2" s="1092"/>
      <c r="H2" s="1094"/>
      <c r="I2" s="1095"/>
      <c r="J2" s="1095"/>
      <c r="K2" s="1095"/>
      <c r="L2" s="1096"/>
      <c r="M2" s="1095"/>
    </row>
    <row r="3" spans="1:13" ht="15" customHeight="1" x14ac:dyDescent="0.25">
      <c r="A3" s="1099"/>
      <c r="B3" s="1100"/>
      <c r="C3" s="1099"/>
      <c r="D3" s="1114"/>
      <c r="E3" s="1099"/>
      <c r="F3" s="1099"/>
      <c r="G3" s="1099"/>
      <c r="H3" s="1102"/>
      <c r="I3" s="1099"/>
      <c r="J3" s="1099"/>
      <c r="K3" s="1099"/>
      <c r="L3" s="1198"/>
      <c r="M3" s="1099"/>
    </row>
    <row r="4" spans="1:13" x14ac:dyDescent="0.25">
      <c r="A4" s="1180"/>
      <c r="B4" s="1181" t="s">
        <v>671</v>
      </c>
      <c r="C4" s="2004" t="s">
        <v>672</v>
      </c>
      <c r="D4" s="2004"/>
      <c r="E4" s="2004"/>
      <c r="F4" s="2004"/>
      <c r="G4" s="2004"/>
      <c r="H4" s="2004"/>
      <c r="I4" s="2004"/>
      <c r="J4" s="2004"/>
      <c r="K4" s="2004"/>
      <c r="L4" s="2004"/>
      <c r="M4" s="2004"/>
    </row>
    <row r="5" spans="1:13" x14ac:dyDescent="0.25">
      <c r="A5" s="1180"/>
      <c r="B5" s="1181" t="s">
        <v>673</v>
      </c>
      <c r="C5" s="2005" t="s">
        <v>674</v>
      </c>
      <c r="D5" s="2005"/>
      <c r="E5" s="2005"/>
      <c r="F5" s="1182"/>
      <c r="G5" s="2005" t="s">
        <v>675</v>
      </c>
      <c r="H5" s="2005"/>
      <c r="I5" s="2005"/>
      <c r="J5" s="1182"/>
      <c r="K5" s="2005" t="s">
        <v>676</v>
      </c>
      <c r="L5" s="2005"/>
      <c r="M5" s="2005"/>
    </row>
    <row r="6" spans="1:13" x14ac:dyDescent="0.25">
      <c r="A6" s="1170" t="s">
        <v>212</v>
      </c>
      <c r="B6" s="1181" t="s">
        <v>677</v>
      </c>
      <c r="C6" s="1190" t="s">
        <v>139</v>
      </c>
      <c r="D6" s="1191" t="s">
        <v>677</v>
      </c>
      <c r="E6" s="1190" t="s">
        <v>143</v>
      </c>
      <c r="F6" s="1183"/>
      <c r="G6" s="1190" t="s">
        <v>139</v>
      </c>
      <c r="H6" s="1192" t="s">
        <v>677</v>
      </c>
      <c r="I6" s="1190" t="s">
        <v>143</v>
      </c>
      <c r="J6" s="1183"/>
      <c r="K6" s="1190" t="s">
        <v>139</v>
      </c>
      <c r="L6" s="1192" t="s">
        <v>677</v>
      </c>
      <c r="M6" s="1193" t="s">
        <v>143</v>
      </c>
    </row>
    <row r="7" spans="1:13" ht="5.0999999999999996" customHeight="1" x14ac:dyDescent="0.25">
      <c r="A7" s="1103"/>
      <c r="B7" s="1097"/>
      <c r="C7" s="1104"/>
      <c r="D7" s="1105"/>
      <c r="E7" s="1103"/>
      <c r="F7" s="1104"/>
      <c r="G7" s="1104"/>
      <c r="H7" s="1098"/>
      <c r="I7" s="1106"/>
      <c r="J7" s="1106"/>
      <c r="K7" s="1104"/>
      <c r="L7" s="1098"/>
      <c r="M7" s="1106"/>
    </row>
    <row r="8" spans="1:13" ht="24.95" customHeight="1" x14ac:dyDescent="0.25">
      <c r="A8" s="1194" t="s">
        <v>145</v>
      </c>
      <c r="B8" s="1184">
        <f t="shared" ref="B8:B24" si="0">SUM(D8,H8,L8)</f>
        <v>2952.62</v>
      </c>
      <c r="C8" s="481">
        <f>SUM(C9:C24)</f>
        <v>14</v>
      </c>
      <c r="D8" s="1184">
        <f>SUM(D9:D24)</f>
        <v>473.7</v>
      </c>
      <c r="E8" s="1195">
        <f>D8/B8*100</f>
        <v>16.043378423230894</v>
      </c>
      <c r="F8" s="1196"/>
      <c r="G8" s="1196">
        <f>SUM(G9:G24)</f>
        <v>322</v>
      </c>
      <c r="H8" s="1184">
        <f>SUM(H9:H24)</f>
        <v>2474.92</v>
      </c>
      <c r="I8" s="1195">
        <f t="shared" ref="I8:I17" si="1">H8/B8*100</f>
        <v>83.821148674736349</v>
      </c>
      <c r="J8" s="1195"/>
      <c r="K8" s="1196">
        <f>SUM(K9:K24)</f>
        <v>1</v>
      </c>
      <c r="L8" s="1184">
        <f>SUM(L9:L24)</f>
        <v>4</v>
      </c>
      <c r="M8" s="1197">
        <f>L8/B8*100</f>
        <v>0.1354729020327709</v>
      </c>
    </row>
    <row r="9" spans="1:13" ht="24.95" customHeight="1" x14ac:dyDescent="0.25">
      <c r="A9" s="1468" t="s">
        <v>50</v>
      </c>
      <c r="B9" s="1473">
        <f t="shared" si="0"/>
        <v>1609.6</v>
      </c>
      <c r="C9" s="1469">
        <v>8</v>
      </c>
      <c r="D9" s="1470">
        <v>429</v>
      </c>
      <c r="E9" s="1473">
        <f>D9/B9*100</f>
        <v>26.652584493041754</v>
      </c>
      <c r="F9" s="1469"/>
      <c r="G9" s="1471">
        <v>87</v>
      </c>
      <c r="H9" s="1470">
        <v>1180.5999999999999</v>
      </c>
      <c r="I9" s="1473">
        <f t="shared" si="1"/>
        <v>73.347415506958242</v>
      </c>
      <c r="J9" s="1473"/>
      <c r="K9" s="1472">
        <v>0</v>
      </c>
      <c r="L9" s="1472">
        <v>0</v>
      </c>
      <c r="M9" s="1051">
        <f>L9/B9*100</f>
        <v>0</v>
      </c>
    </row>
    <row r="10" spans="1:13" ht="24.95" customHeight="1" x14ac:dyDescent="0.25">
      <c r="A10" s="1107" t="s">
        <v>57</v>
      </c>
      <c r="B10" s="1113">
        <f t="shared" si="0"/>
        <v>82.92</v>
      </c>
      <c r="C10" s="1050">
        <v>0</v>
      </c>
      <c r="D10" s="1051">
        <v>0</v>
      </c>
      <c r="E10" s="1470" t="s">
        <v>7</v>
      </c>
      <c r="F10" s="1109"/>
      <c r="G10" s="1110">
        <v>21</v>
      </c>
      <c r="H10" s="1111">
        <v>82.92</v>
      </c>
      <c r="I10" s="1113">
        <f t="shared" si="1"/>
        <v>100</v>
      </c>
      <c r="J10" s="1113"/>
      <c r="K10" s="1472">
        <v>0</v>
      </c>
      <c r="L10" s="1472">
        <v>0</v>
      </c>
      <c r="M10" s="1051">
        <f>L10/B10*100</f>
        <v>0</v>
      </c>
    </row>
    <row r="11" spans="1:13" ht="24.95" customHeight="1" x14ac:dyDescent="0.25">
      <c r="A11" s="1112" t="s">
        <v>150</v>
      </c>
      <c r="B11" s="1113">
        <f t="shared" si="0"/>
        <v>27.5</v>
      </c>
      <c r="C11" s="1050">
        <v>0</v>
      </c>
      <c r="D11" s="1051">
        <v>0</v>
      </c>
      <c r="E11" s="1050">
        <v>0</v>
      </c>
      <c r="F11" s="1050"/>
      <c r="G11" s="1050">
        <v>2</v>
      </c>
      <c r="H11" s="1050">
        <v>27.5</v>
      </c>
      <c r="I11" s="1113">
        <f t="shared" si="1"/>
        <v>100</v>
      </c>
      <c r="J11" s="1050"/>
      <c r="K11" s="1050">
        <v>0</v>
      </c>
      <c r="L11" s="1050">
        <v>0</v>
      </c>
      <c r="M11" s="1051">
        <f>L11/B11*100</f>
        <v>0</v>
      </c>
    </row>
    <row r="12" spans="1:13" ht="24.95" customHeight="1" x14ac:dyDescent="0.25">
      <c r="A12" s="1107" t="s">
        <v>63</v>
      </c>
      <c r="B12" s="1113">
        <f t="shared" si="0"/>
        <v>60</v>
      </c>
      <c r="C12" s="1050">
        <v>0</v>
      </c>
      <c r="D12" s="1051">
        <v>0</v>
      </c>
      <c r="E12" s="1051">
        <f>D12/B12*100</f>
        <v>0</v>
      </c>
      <c r="F12" s="1108"/>
      <c r="G12" s="1110">
        <v>2</v>
      </c>
      <c r="H12" s="1111">
        <v>60</v>
      </c>
      <c r="I12" s="1113">
        <f t="shared" si="1"/>
        <v>100</v>
      </c>
      <c r="J12" s="1101"/>
      <c r="K12" s="1050">
        <v>0</v>
      </c>
      <c r="L12" s="1050">
        <v>0</v>
      </c>
      <c r="M12" s="1050">
        <f>L13/B13*100</f>
        <v>0</v>
      </c>
    </row>
    <row r="13" spans="1:13" ht="24.95" customHeight="1" x14ac:dyDescent="0.25">
      <c r="A13" s="1107" t="s">
        <v>69</v>
      </c>
      <c r="B13" s="1113">
        <f t="shared" si="0"/>
        <v>248.5</v>
      </c>
      <c r="C13" s="1050">
        <v>1</v>
      </c>
      <c r="D13" s="1051">
        <v>2</v>
      </c>
      <c r="E13" s="1051">
        <f>D13/B13*100</f>
        <v>0.8048289738430584</v>
      </c>
      <c r="F13" s="1108"/>
      <c r="G13" s="1110">
        <v>32</v>
      </c>
      <c r="H13" s="1113">
        <v>246.5</v>
      </c>
      <c r="I13" s="1113">
        <f t="shared" si="1"/>
        <v>99.195171026156942</v>
      </c>
      <c r="J13" s="1101"/>
      <c r="K13" s="1050">
        <v>0</v>
      </c>
      <c r="L13" s="1050">
        <v>0</v>
      </c>
      <c r="M13" s="1050">
        <f>L14/B14*100</f>
        <v>0</v>
      </c>
    </row>
    <row r="14" spans="1:13" ht="24.95" customHeight="1" x14ac:dyDescent="0.25">
      <c r="A14" s="1107" t="s">
        <v>77</v>
      </c>
      <c r="B14" s="1113">
        <f t="shared" si="0"/>
        <v>249.2</v>
      </c>
      <c r="C14" s="1050">
        <v>0</v>
      </c>
      <c r="D14" s="1051">
        <v>0</v>
      </c>
      <c r="E14" s="1050">
        <f t="shared" ref="E14:E16" si="2">D14/B14*100</f>
        <v>0</v>
      </c>
      <c r="F14" s="1109"/>
      <c r="G14" s="1110">
        <v>21</v>
      </c>
      <c r="H14" s="1111">
        <v>249.2</v>
      </c>
      <c r="I14" s="1113">
        <f t="shared" si="1"/>
        <v>100</v>
      </c>
      <c r="J14" s="1113"/>
      <c r="K14" s="1050">
        <v>0</v>
      </c>
      <c r="L14" s="1050">
        <v>0</v>
      </c>
      <c r="M14" s="1050">
        <f t="shared" ref="M14:M24" si="3">L14/B14*100</f>
        <v>0</v>
      </c>
    </row>
    <row r="15" spans="1:13" ht="24.95" customHeight="1" x14ac:dyDescent="0.25">
      <c r="A15" s="1107" t="s">
        <v>83</v>
      </c>
      <c r="B15" s="1113">
        <f t="shared" si="0"/>
        <v>40.1</v>
      </c>
      <c r="C15" s="1050">
        <v>0</v>
      </c>
      <c r="D15" s="1051">
        <v>0</v>
      </c>
      <c r="E15" s="1050">
        <f t="shared" si="2"/>
        <v>0</v>
      </c>
      <c r="F15" s="1109"/>
      <c r="G15" s="1110">
        <v>9</v>
      </c>
      <c r="H15" s="1111">
        <v>36.1</v>
      </c>
      <c r="I15" s="1113">
        <f t="shared" si="1"/>
        <v>90.024937655860356</v>
      </c>
      <c r="J15" s="1113"/>
      <c r="K15" s="1050">
        <v>1</v>
      </c>
      <c r="L15" s="1050">
        <v>4</v>
      </c>
      <c r="M15" s="1051">
        <f>L15/B15*100</f>
        <v>9.9750623441396495</v>
      </c>
    </row>
    <row r="16" spans="1:13" ht="24.95" customHeight="1" x14ac:dyDescent="0.25">
      <c r="A16" s="1107" t="s">
        <v>85</v>
      </c>
      <c r="B16" s="1113">
        <f t="shared" si="0"/>
        <v>48.4</v>
      </c>
      <c r="C16" s="1050">
        <v>0</v>
      </c>
      <c r="D16" s="1051">
        <v>0</v>
      </c>
      <c r="E16" s="1050">
        <f t="shared" si="2"/>
        <v>0</v>
      </c>
      <c r="F16" s="1109"/>
      <c r="G16" s="1110">
        <v>11</v>
      </c>
      <c r="H16" s="1111">
        <v>48.4</v>
      </c>
      <c r="I16" s="1113">
        <f t="shared" si="1"/>
        <v>100</v>
      </c>
      <c r="J16" s="1113"/>
      <c r="K16" s="1050">
        <v>0</v>
      </c>
      <c r="L16" s="1050">
        <v>0</v>
      </c>
      <c r="M16" s="1050">
        <f t="shared" si="3"/>
        <v>0</v>
      </c>
    </row>
    <row r="17" spans="1:15" ht="24.95" customHeight="1" x14ac:dyDescent="0.25">
      <c r="A17" s="1107" t="s">
        <v>92</v>
      </c>
      <c r="B17" s="1113">
        <f t="shared" si="0"/>
        <v>87.9</v>
      </c>
      <c r="C17" s="1050">
        <v>0</v>
      </c>
      <c r="D17" s="1051">
        <v>0</v>
      </c>
      <c r="E17" s="1050">
        <f>D17/B17*100</f>
        <v>0</v>
      </c>
      <c r="F17" s="1109"/>
      <c r="G17" s="1050">
        <v>10</v>
      </c>
      <c r="H17" s="1051">
        <v>87.9</v>
      </c>
      <c r="I17" s="1113">
        <f t="shared" si="1"/>
        <v>100</v>
      </c>
      <c r="J17" s="1113"/>
      <c r="K17" s="1050">
        <v>0</v>
      </c>
      <c r="L17" s="1050">
        <v>0</v>
      </c>
      <c r="M17" s="1050">
        <f t="shared" si="3"/>
        <v>0</v>
      </c>
      <c r="O17" s="1559"/>
    </row>
    <row r="18" spans="1:15" ht="24.95" customHeight="1" x14ac:dyDescent="0.25">
      <c r="A18" s="1107" t="s">
        <v>96</v>
      </c>
      <c r="B18" s="1113">
        <f t="shared" si="0"/>
        <v>0</v>
      </c>
      <c r="C18" s="1050">
        <v>0</v>
      </c>
      <c r="D18" s="1560">
        <v>0</v>
      </c>
      <c r="E18" s="1470" t="s">
        <v>7</v>
      </c>
      <c r="F18" s="1109"/>
      <c r="G18" s="1110">
        <v>1</v>
      </c>
      <c r="H18" s="1101">
        <v>0</v>
      </c>
      <c r="I18" s="1050">
        <v>0</v>
      </c>
      <c r="J18" s="1050"/>
      <c r="K18" s="1050">
        <v>0</v>
      </c>
      <c r="L18" s="1050">
        <v>0</v>
      </c>
      <c r="M18" s="1050" t="s">
        <v>16</v>
      </c>
    </row>
    <row r="19" spans="1:15" ht="24.95" customHeight="1" x14ac:dyDescent="0.25">
      <c r="A19" s="1107" t="s">
        <v>102</v>
      </c>
      <c r="B19" s="1113">
        <f t="shared" si="0"/>
        <v>10.6</v>
      </c>
      <c r="C19" s="1050">
        <v>0</v>
      </c>
      <c r="D19" s="1051">
        <v>0</v>
      </c>
      <c r="E19" s="1051">
        <f t="shared" ref="E19" si="4">D19/B19*100</f>
        <v>0</v>
      </c>
      <c r="F19" s="1109"/>
      <c r="G19" s="1110">
        <v>6</v>
      </c>
      <c r="H19" s="1111">
        <v>10.6</v>
      </c>
      <c r="I19" s="1113">
        <f t="shared" ref="I19:I24" si="5">H19/B19*100</f>
        <v>100</v>
      </c>
      <c r="J19" s="1113"/>
      <c r="K19" s="1050">
        <v>0</v>
      </c>
      <c r="L19" s="1050">
        <v>0</v>
      </c>
      <c r="M19" s="1050">
        <f t="shared" si="3"/>
        <v>0</v>
      </c>
    </row>
    <row r="20" spans="1:15" ht="24.95" customHeight="1" x14ac:dyDescent="0.25">
      <c r="A20" s="1107" t="s">
        <v>104</v>
      </c>
      <c r="B20" s="1113">
        <f t="shared" si="0"/>
        <v>133</v>
      </c>
      <c r="C20" s="1050">
        <v>1</v>
      </c>
      <c r="D20" s="1050">
        <v>3</v>
      </c>
      <c r="E20" s="1113">
        <f>D20/B20*100</f>
        <v>2.2556390977443606</v>
      </c>
      <c r="F20" s="1109"/>
      <c r="G20" s="1110">
        <v>35</v>
      </c>
      <c r="H20" s="1101">
        <v>130</v>
      </c>
      <c r="I20" s="1113">
        <f t="shared" si="5"/>
        <v>97.744360902255636</v>
      </c>
      <c r="J20" s="1113"/>
      <c r="K20" s="1050">
        <v>0</v>
      </c>
      <c r="L20" s="1050">
        <v>0</v>
      </c>
      <c r="M20" s="1050">
        <f t="shared" si="3"/>
        <v>0</v>
      </c>
    </row>
    <row r="21" spans="1:15" ht="24.95" customHeight="1" x14ac:dyDescent="0.25">
      <c r="A21" s="1107" t="s">
        <v>111</v>
      </c>
      <c r="B21" s="1113">
        <f t="shared" si="0"/>
        <v>43.7</v>
      </c>
      <c r="C21" s="1050">
        <v>1</v>
      </c>
      <c r="D21" s="1051">
        <v>0.5</v>
      </c>
      <c r="E21" s="1113">
        <f>D21/B21*100</f>
        <v>1.1441647597254003</v>
      </c>
      <c r="F21" s="1109"/>
      <c r="G21" s="1110">
        <v>16</v>
      </c>
      <c r="H21" s="1111">
        <v>43.2</v>
      </c>
      <c r="I21" s="1113">
        <f t="shared" si="5"/>
        <v>98.855835240274601</v>
      </c>
      <c r="J21" s="1113"/>
      <c r="K21" s="1050">
        <v>0</v>
      </c>
      <c r="L21" s="1050">
        <v>0</v>
      </c>
      <c r="M21" s="1050">
        <f t="shared" si="3"/>
        <v>0</v>
      </c>
    </row>
    <row r="22" spans="1:15" ht="24.95" customHeight="1" x14ac:dyDescent="0.25">
      <c r="A22" s="1107" t="s">
        <v>115</v>
      </c>
      <c r="B22" s="1113">
        <f t="shared" si="0"/>
        <v>74.5</v>
      </c>
      <c r="C22" s="1050">
        <v>2</v>
      </c>
      <c r="D22" s="1051">
        <v>35</v>
      </c>
      <c r="E22" s="1051">
        <f>D22/B22*100</f>
        <v>46.979865771812079</v>
      </c>
      <c r="F22" s="1109"/>
      <c r="G22" s="1110">
        <v>6</v>
      </c>
      <c r="H22" s="1111">
        <v>39.5</v>
      </c>
      <c r="I22" s="1113">
        <f t="shared" si="5"/>
        <v>53.020134228187921</v>
      </c>
      <c r="J22" s="1113"/>
      <c r="K22" s="1050">
        <v>0</v>
      </c>
      <c r="L22" s="1050">
        <v>0</v>
      </c>
      <c r="M22" s="1051">
        <f>L22/B22*100</f>
        <v>0</v>
      </c>
    </row>
    <row r="23" spans="1:15" ht="24.95" customHeight="1" x14ac:dyDescent="0.25">
      <c r="A23" s="1107" t="s">
        <v>118</v>
      </c>
      <c r="B23" s="1113">
        <f t="shared" si="0"/>
        <v>70.400000000000006</v>
      </c>
      <c r="C23" s="1050">
        <v>0</v>
      </c>
      <c r="D23" s="1050">
        <v>0</v>
      </c>
      <c r="E23" s="1050">
        <f>D23/B23*100</f>
        <v>0</v>
      </c>
      <c r="F23" s="1050"/>
      <c r="G23" s="1050">
        <v>18</v>
      </c>
      <c r="H23" s="1051">
        <v>70.400000000000006</v>
      </c>
      <c r="I23" s="581">
        <f t="shared" si="5"/>
        <v>100</v>
      </c>
      <c r="J23" s="1050"/>
      <c r="K23" s="1050">
        <v>0</v>
      </c>
      <c r="L23" s="1050">
        <v>0</v>
      </c>
      <c r="M23" s="1050">
        <f t="shared" si="3"/>
        <v>0</v>
      </c>
    </row>
    <row r="24" spans="1:15" ht="24.95" customHeight="1" x14ac:dyDescent="0.25">
      <c r="A24" s="1107" t="s">
        <v>123</v>
      </c>
      <c r="B24" s="1113">
        <f t="shared" si="0"/>
        <v>166.29999999999998</v>
      </c>
      <c r="C24" s="1050">
        <v>1</v>
      </c>
      <c r="D24" s="1050">
        <v>4.2</v>
      </c>
      <c r="E24" s="1050">
        <f>D24/B24*100</f>
        <v>2.525556223692123</v>
      </c>
      <c r="F24" s="1109"/>
      <c r="G24" s="1110">
        <v>45</v>
      </c>
      <c r="H24" s="1111">
        <v>162.1</v>
      </c>
      <c r="I24" s="1113">
        <f t="shared" si="5"/>
        <v>97.474443776307879</v>
      </c>
      <c r="J24" s="1113"/>
      <c r="K24" s="1050">
        <v>0</v>
      </c>
      <c r="L24" s="1050">
        <v>0</v>
      </c>
      <c r="M24" s="1050">
        <f t="shared" si="3"/>
        <v>0</v>
      </c>
    </row>
    <row r="25" spans="1:15" s="1674" customFormat="1" ht="13.5" customHeight="1" x14ac:dyDescent="0.25">
      <c r="A25" s="1107"/>
      <c r="B25" s="1113"/>
      <c r="C25" s="1050"/>
      <c r="D25" s="1050"/>
      <c r="E25" s="1050"/>
      <c r="F25" s="1109"/>
      <c r="G25" s="1110"/>
      <c r="H25" s="1111"/>
      <c r="I25" s="1113"/>
      <c r="J25" s="1113"/>
      <c r="K25" s="1050"/>
      <c r="L25" s="1050"/>
      <c r="M25" s="1050"/>
    </row>
    <row r="26" spans="1:15" ht="5.0999999999999996" customHeight="1" x14ac:dyDescent="0.25">
      <c r="A26" s="1115"/>
      <c r="B26" s="1116"/>
      <c r="C26" s="1117"/>
      <c r="D26" s="1005"/>
      <c r="E26" s="1117"/>
      <c r="F26" s="1117"/>
      <c r="G26" s="1117"/>
      <c r="H26" s="1118"/>
      <c r="I26" s="1117"/>
      <c r="J26" s="1117"/>
      <c r="K26" s="1117"/>
      <c r="L26" s="1118"/>
      <c r="M26" s="1117"/>
    </row>
    <row r="27" spans="1:15" x14ac:dyDescent="0.25">
      <c r="A27" s="1185" t="s">
        <v>678</v>
      </c>
      <c r="B27" s="1186"/>
      <c r="C27" s="1083"/>
      <c r="D27" s="1187"/>
      <c r="E27" s="1083"/>
      <c r="F27" s="1083"/>
      <c r="G27" s="1083"/>
      <c r="H27" s="1188"/>
      <c r="I27" s="1083"/>
      <c r="J27" s="1083"/>
      <c r="K27" s="1083"/>
      <c r="L27" s="1189"/>
      <c r="M27" s="1083"/>
    </row>
  </sheetData>
  <mergeCells count="4">
    <mergeCell ref="C4:M4"/>
    <mergeCell ref="C5:E5"/>
    <mergeCell ref="G5:I5"/>
    <mergeCell ref="K5:M5"/>
  </mergeCells>
  <pageMargins left="0.59055118110236227" right="0.59055118110236227" top="0.59055118110236227" bottom="0.59055118110236227" header="0.59055118110236227" footer="0.59055118110236227"/>
  <pageSetup paperSize="119" scale="93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7"/>
  <sheetViews>
    <sheetView showGridLines="0" view="pageBreakPreview" zoomScaleNormal="100" zoomScaleSheetLayoutView="100" workbookViewId="0"/>
  </sheetViews>
  <sheetFormatPr baseColWidth="10" defaultRowHeight="15" x14ac:dyDescent="0.25"/>
  <cols>
    <col min="1" max="1" width="21" customWidth="1"/>
    <col min="2" max="2" width="6.7109375" hidden="1" customWidth="1"/>
    <col min="3" max="6" width="7.42578125" customWidth="1"/>
    <col min="7" max="7" width="7.42578125" style="1674" customWidth="1"/>
    <col min="8" max="8" width="4" customWidth="1"/>
    <col min="9" max="13" width="7.42578125" customWidth="1"/>
  </cols>
  <sheetData>
    <row r="1" spans="1:13" s="1155" customFormat="1" ht="15" customHeight="1" x14ac:dyDescent="0.25">
      <c r="A1" s="1120" t="s">
        <v>703</v>
      </c>
      <c r="B1" s="1120"/>
      <c r="C1" s="1120"/>
      <c r="D1" s="1120"/>
      <c r="E1" s="1120"/>
      <c r="F1" s="1120"/>
      <c r="G1" s="1120"/>
      <c r="H1" s="1120"/>
      <c r="I1" s="1120"/>
      <c r="J1" s="1121"/>
      <c r="K1" s="1053"/>
    </row>
    <row r="2" spans="1:13" s="1155" customFormat="1" ht="15" customHeight="1" x14ac:dyDescent="0.25">
      <c r="A2" s="1120"/>
      <c r="B2" s="1120"/>
      <c r="C2" s="1120"/>
      <c r="D2" s="1120"/>
      <c r="E2" s="1120"/>
      <c r="F2" s="1120"/>
      <c r="G2" s="1120"/>
      <c r="H2" s="1120"/>
      <c r="I2" s="1120"/>
      <c r="J2" s="1121"/>
      <c r="K2" s="1053"/>
    </row>
    <row r="3" spans="1:13" ht="15" customHeight="1" x14ac:dyDescent="0.25">
      <c r="A3" s="1122"/>
      <c r="B3" s="1122"/>
      <c r="C3" s="1122"/>
      <c r="D3" s="1122"/>
      <c r="E3" s="1122"/>
      <c r="F3" s="1122"/>
      <c r="G3" s="1122"/>
      <c r="H3" s="1122"/>
      <c r="I3" s="1122"/>
      <c r="J3" s="1122"/>
      <c r="K3" s="1122"/>
    </row>
    <row r="4" spans="1:13" ht="20.100000000000001" customHeight="1" x14ac:dyDescent="0.25">
      <c r="A4" s="1177"/>
      <c r="B4" s="1692" t="s">
        <v>968</v>
      </c>
      <c r="C4" s="2006" t="s">
        <v>968</v>
      </c>
      <c r="D4" s="2006"/>
      <c r="E4" s="2006"/>
      <c r="F4" s="2006"/>
      <c r="G4" s="2006"/>
      <c r="H4" s="1171"/>
      <c r="I4" s="2006" t="s">
        <v>1198</v>
      </c>
      <c r="J4" s="2006"/>
      <c r="K4" s="2006"/>
      <c r="L4" s="2006"/>
      <c r="M4" s="2006"/>
    </row>
    <row r="5" spans="1:13" ht="20.100000000000001" customHeight="1" x14ac:dyDescent="0.25">
      <c r="A5" s="1170" t="s">
        <v>212</v>
      </c>
      <c r="B5" s="1173">
        <v>2018</v>
      </c>
      <c r="C5" s="1173">
        <v>2020</v>
      </c>
      <c r="D5" s="1173">
        <v>2021</v>
      </c>
      <c r="E5" s="1173">
        <v>2022</v>
      </c>
      <c r="F5" s="1173">
        <v>2023</v>
      </c>
      <c r="G5" s="1171">
        <v>2024</v>
      </c>
      <c r="H5" s="1171"/>
      <c r="I5" s="1173">
        <v>2020</v>
      </c>
      <c r="J5" s="1173">
        <v>2021</v>
      </c>
      <c r="K5" s="1173">
        <v>2022</v>
      </c>
      <c r="L5" s="1173">
        <v>2023</v>
      </c>
      <c r="M5" s="1173">
        <v>2024</v>
      </c>
    </row>
    <row r="6" spans="1:13" ht="5.0999999999999996" customHeight="1" x14ac:dyDescent="0.25">
      <c r="A6" s="1121"/>
      <c r="B6" s="1123"/>
      <c r="C6" s="1121"/>
      <c r="D6" s="1121"/>
      <c r="E6" s="1121"/>
      <c r="F6" s="1121"/>
      <c r="G6" s="1121"/>
      <c r="H6" s="1121"/>
      <c r="I6" s="1053"/>
      <c r="J6" s="1053"/>
      <c r="K6" s="1053"/>
      <c r="L6" s="1053"/>
      <c r="M6" s="1053"/>
    </row>
    <row r="7" spans="1:13" ht="24.95" customHeight="1" x14ac:dyDescent="0.25">
      <c r="A7" s="1178" t="s">
        <v>145</v>
      </c>
      <c r="B7" s="1165">
        <f t="shared" ref="B7:E7" si="0">SUM(B8:B23)</f>
        <v>262</v>
      </c>
      <c r="C7" s="1165">
        <f t="shared" si="0"/>
        <v>520</v>
      </c>
      <c r="D7" s="1165">
        <f t="shared" si="0"/>
        <v>378</v>
      </c>
      <c r="E7" s="1165">
        <f t="shared" si="0"/>
        <v>329</v>
      </c>
      <c r="F7" s="1165">
        <f t="shared" ref="F7" si="1">SUM(F8:F23)</f>
        <v>649</v>
      </c>
      <c r="G7" s="1165">
        <f>SUM(G8:G23)</f>
        <v>337</v>
      </c>
      <c r="H7" s="1165"/>
      <c r="I7" s="1166">
        <v>73.333333333333343</v>
      </c>
      <c r="J7" s="1166">
        <f t="shared" ref="J7:M9" si="2">D7/C7*100-100</f>
        <v>-27.307692307692307</v>
      </c>
      <c r="K7" s="1166">
        <f t="shared" si="2"/>
        <v>-12.962962962962962</v>
      </c>
      <c r="L7" s="1166">
        <f t="shared" si="2"/>
        <v>97.264437689969583</v>
      </c>
      <c r="M7" s="1166">
        <f t="shared" si="2"/>
        <v>-48.07395993836672</v>
      </c>
    </row>
    <row r="8" spans="1:13" ht="24.95" customHeight="1" x14ac:dyDescent="0.25">
      <c r="A8" s="1124" t="s">
        <v>679</v>
      </c>
      <c r="B8" s="1125">
        <v>85</v>
      </c>
      <c r="C8" s="1053">
        <v>99</v>
      </c>
      <c r="D8" s="1053">
        <v>57</v>
      </c>
      <c r="E8" s="1053">
        <v>115</v>
      </c>
      <c r="F8" s="1053">
        <v>159</v>
      </c>
      <c r="G8" s="1053">
        <v>95</v>
      </c>
      <c r="H8" s="1126"/>
      <c r="I8" s="1127">
        <v>17.857142857142861</v>
      </c>
      <c r="J8" s="1127">
        <f t="shared" si="2"/>
        <v>-42.424242424242422</v>
      </c>
      <c r="K8" s="1127">
        <f t="shared" si="2"/>
        <v>101.75438596491227</v>
      </c>
      <c r="L8" s="1127">
        <f t="shared" si="2"/>
        <v>38.260869565217405</v>
      </c>
      <c r="M8" s="1127">
        <f t="shared" si="2"/>
        <v>-40.25157232704403</v>
      </c>
    </row>
    <row r="9" spans="1:13" ht="24.95" customHeight="1" x14ac:dyDescent="0.25">
      <c r="A9" s="1124" t="s">
        <v>225</v>
      </c>
      <c r="B9" s="1125">
        <v>50</v>
      </c>
      <c r="C9" s="1053">
        <v>47</v>
      </c>
      <c r="D9" s="1053">
        <v>37</v>
      </c>
      <c r="E9" s="1053">
        <v>26</v>
      </c>
      <c r="F9" s="1053">
        <v>45</v>
      </c>
      <c r="G9" s="1053">
        <v>21</v>
      </c>
      <c r="H9" s="1126"/>
      <c r="I9" s="1127">
        <v>67.857142857142861</v>
      </c>
      <c r="J9" s="1127">
        <f t="shared" si="2"/>
        <v>-21.276595744680847</v>
      </c>
      <c r="K9" s="1127">
        <f t="shared" si="2"/>
        <v>-29.729729729729726</v>
      </c>
      <c r="L9" s="1127">
        <f t="shared" si="2"/>
        <v>73.076923076923094</v>
      </c>
      <c r="M9" s="1127">
        <f t="shared" si="2"/>
        <v>-53.333333333333336</v>
      </c>
    </row>
    <row r="10" spans="1:13" ht="24.95" customHeight="1" x14ac:dyDescent="0.25">
      <c r="A10" s="1128" t="s">
        <v>150</v>
      </c>
      <c r="B10" s="1125">
        <v>2</v>
      </c>
      <c r="C10" s="1053">
        <v>1</v>
      </c>
      <c r="D10" s="1053">
        <v>1</v>
      </c>
      <c r="E10" s="1055" t="s">
        <v>16</v>
      </c>
      <c r="F10" s="1055">
        <v>1</v>
      </c>
      <c r="G10" s="1055">
        <v>2</v>
      </c>
      <c r="H10" s="1125"/>
      <c r="I10" s="1127" t="s">
        <v>16</v>
      </c>
      <c r="J10" s="1127" t="s">
        <v>16</v>
      </c>
      <c r="K10" s="1127">
        <v>100</v>
      </c>
      <c r="L10" s="1127">
        <v>-100</v>
      </c>
      <c r="M10" s="1127">
        <v>-100</v>
      </c>
    </row>
    <row r="11" spans="1:13" ht="24.95" customHeight="1" x14ac:dyDescent="0.25">
      <c r="A11" s="1128" t="s">
        <v>63</v>
      </c>
      <c r="B11" s="1125">
        <v>13</v>
      </c>
      <c r="C11" s="1053">
        <v>20</v>
      </c>
      <c r="D11" s="1053">
        <v>4</v>
      </c>
      <c r="E11" s="1053">
        <v>5</v>
      </c>
      <c r="F11" s="1053">
        <v>6</v>
      </c>
      <c r="G11" s="1053">
        <v>2</v>
      </c>
      <c r="H11" s="1125"/>
      <c r="I11" s="1127">
        <v>122.22222222222223</v>
      </c>
      <c r="J11" s="1127">
        <f t="shared" ref="J11:M12" si="3">D11/C11*100-100</f>
        <v>-80</v>
      </c>
      <c r="K11" s="1127">
        <f t="shared" si="3"/>
        <v>25</v>
      </c>
      <c r="L11" s="1127">
        <f t="shared" si="3"/>
        <v>20</v>
      </c>
      <c r="M11" s="1127">
        <f t="shared" si="3"/>
        <v>-66.666666666666671</v>
      </c>
    </row>
    <row r="12" spans="1:13" ht="24.95" customHeight="1" x14ac:dyDescent="0.25">
      <c r="A12" s="1124" t="s">
        <v>680</v>
      </c>
      <c r="B12" s="1125">
        <v>19</v>
      </c>
      <c r="C12" s="1053">
        <v>74</v>
      </c>
      <c r="D12" s="1053">
        <v>45</v>
      </c>
      <c r="E12" s="1053">
        <v>43</v>
      </c>
      <c r="F12" s="1053">
        <v>41</v>
      </c>
      <c r="G12" s="1053">
        <v>33</v>
      </c>
      <c r="H12" s="1126"/>
      <c r="I12" s="1127">
        <v>572.72727272727275</v>
      </c>
      <c r="J12" s="1127">
        <f t="shared" si="3"/>
        <v>-39.189189189189186</v>
      </c>
      <c r="K12" s="1127">
        <f t="shared" si="3"/>
        <v>-4.4444444444444429</v>
      </c>
      <c r="L12" s="1127">
        <f t="shared" si="3"/>
        <v>-4.6511627906976685</v>
      </c>
      <c r="M12" s="1127">
        <f t="shared" si="3"/>
        <v>-19.512195121951208</v>
      </c>
    </row>
    <row r="13" spans="1:13" ht="24.95" customHeight="1" x14ac:dyDescent="0.25">
      <c r="A13" s="1124" t="s">
        <v>681</v>
      </c>
      <c r="B13" s="1125">
        <v>1</v>
      </c>
      <c r="C13" s="1053">
        <v>27</v>
      </c>
      <c r="D13" s="1053">
        <v>34</v>
      </c>
      <c r="E13" s="1053">
        <v>2</v>
      </c>
      <c r="F13" s="1053">
        <v>35</v>
      </c>
      <c r="G13" s="1053">
        <v>21</v>
      </c>
      <c r="H13" s="1126"/>
      <c r="I13" s="1127">
        <v>350</v>
      </c>
      <c r="J13" s="1127">
        <f t="shared" ref="J13:J23" si="4">D13/C13*100-100</f>
        <v>25.925925925925924</v>
      </c>
      <c r="K13" s="1127">
        <f t="shared" ref="K13:K23" si="5">E13/D13*100-100</f>
        <v>-94.117647058823536</v>
      </c>
      <c r="L13" s="1127" t="s">
        <v>694</v>
      </c>
      <c r="M13" s="1127">
        <f t="shared" ref="M13:M23" si="6">G13/F13*100-100</f>
        <v>-40</v>
      </c>
    </row>
    <row r="14" spans="1:13" ht="24.95" customHeight="1" x14ac:dyDescent="0.25">
      <c r="A14" s="1124" t="s">
        <v>682</v>
      </c>
      <c r="B14" s="1125">
        <v>1</v>
      </c>
      <c r="C14" s="1053">
        <v>17</v>
      </c>
      <c r="D14" s="1053">
        <v>23</v>
      </c>
      <c r="E14" s="1053">
        <v>4</v>
      </c>
      <c r="F14" s="1053">
        <v>21</v>
      </c>
      <c r="G14" s="1053">
        <v>10</v>
      </c>
      <c r="H14" s="1126"/>
      <c r="I14" s="1127">
        <v>240</v>
      </c>
      <c r="J14" s="1127">
        <f t="shared" si="4"/>
        <v>35.29411764705884</v>
      </c>
      <c r="K14" s="1127">
        <f t="shared" si="5"/>
        <v>-82.608695652173907</v>
      </c>
      <c r="L14" s="1127">
        <f>F14/E14*100-100</f>
        <v>425</v>
      </c>
      <c r="M14" s="1127">
        <f t="shared" si="6"/>
        <v>-52.380952380952387</v>
      </c>
    </row>
    <row r="15" spans="1:13" ht="24.95" customHeight="1" x14ac:dyDescent="0.25">
      <c r="A15" s="1124" t="s">
        <v>683</v>
      </c>
      <c r="B15" s="1125">
        <v>2</v>
      </c>
      <c r="C15" s="1053">
        <v>17</v>
      </c>
      <c r="D15" s="1053">
        <v>16</v>
      </c>
      <c r="E15" s="1053">
        <v>8</v>
      </c>
      <c r="F15" s="1053">
        <v>21</v>
      </c>
      <c r="G15" s="1053">
        <v>11</v>
      </c>
      <c r="H15" s="1126"/>
      <c r="I15" s="1127">
        <v>240</v>
      </c>
      <c r="J15" s="1127">
        <f t="shared" si="4"/>
        <v>-5.8823529411764781</v>
      </c>
      <c r="K15" s="1127">
        <f t="shared" si="5"/>
        <v>-50</v>
      </c>
      <c r="L15" s="1127">
        <f>F15/E15*100-100</f>
        <v>162.5</v>
      </c>
      <c r="M15" s="1127">
        <f t="shared" si="6"/>
        <v>-47.619047619047613</v>
      </c>
    </row>
    <row r="16" spans="1:13" ht="24.95" customHeight="1" x14ac:dyDescent="0.25">
      <c r="A16" s="1124" t="s">
        <v>684</v>
      </c>
      <c r="B16" s="1129" t="s">
        <v>16</v>
      </c>
      <c r="C16" s="1053">
        <v>7</v>
      </c>
      <c r="D16" s="1053">
        <v>10</v>
      </c>
      <c r="E16" s="1053">
        <v>2</v>
      </c>
      <c r="F16" s="1053">
        <v>31</v>
      </c>
      <c r="G16" s="1053">
        <v>10</v>
      </c>
      <c r="H16" s="1126"/>
      <c r="I16" s="1127">
        <v>250</v>
      </c>
      <c r="J16" s="1127">
        <f t="shared" si="4"/>
        <v>42.857142857142861</v>
      </c>
      <c r="K16" s="1127">
        <f t="shared" si="5"/>
        <v>-80</v>
      </c>
      <c r="L16" s="1127" t="s">
        <v>694</v>
      </c>
      <c r="M16" s="1127">
        <f t="shared" si="6"/>
        <v>-67.741935483870975</v>
      </c>
    </row>
    <row r="17" spans="1:13" ht="24.95" customHeight="1" x14ac:dyDescent="0.25">
      <c r="A17" s="1124" t="s">
        <v>685</v>
      </c>
      <c r="B17" s="1125">
        <v>11</v>
      </c>
      <c r="C17" s="1053">
        <v>45</v>
      </c>
      <c r="D17" s="1053">
        <v>27</v>
      </c>
      <c r="E17" s="1053">
        <v>3</v>
      </c>
      <c r="F17" s="1053">
        <v>23</v>
      </c>
      <c r="G17" s="1053">
        <v>1</v>
      </c>
      <c r="H17" s="1126"/>
      <c r="I17" s="1127">
        <v>104.54545454545453</v>
      </c>
      <c r="J17" s="1127">
        <f t="shared" si="4"/>
        <v>-40</v>
      </c>
      <c r="K17" s="1127">
        <f t="shared" si="5"/>
        <v>-88.888888888888886</v>
      </c>
      <c r="L17" s="1127">
        <f t="shared" ref="L17:L23" si="7">F17/E17*100-100</f>
        <v>666.66666666666674</v>
      </c>
      <c r="M17" s="1127">
        <f t="shared" si="6"/>
        <v>-95.652173913043484</v>
      </c>
    </row>
    <row r="18" spans="1:13" ht="24.95" customHeight="1" x14ac:dyDescent="0.25">
      <c r="A18" s="1124" t="s">
        <v>686</v>
      </c>
      <c r="B18" s="1125">
        <v>10</v>
      </c>
      <c r="C18" s="1053">
        <v>12</v>
      </c>
      <c r="D18" s="1053">
        <v>8</v>
      </c>
      <c r="E18" s="1053">
        <v>7</v>
      </c>
      <c r="F18" s="1053">
        <v>11</v>
      </c>
      <c r="G18" s="1053">
        <v>6</v>
      </c>
      <c r="H18" s="1126"/>
      <c r="I18" s="1127">
        <v>9.0909090909090793</v>
      </c>
      <c r="J18" s="1127">
        <f t="shared" si="4"/>
        <v>-33.333333333333343</v>
      </c>
      <c r="K18" s="1127">
        <f t="shared" si="5"/>
        <v>-12.5</v>
      </c>
      <c r="L18" s="1127">
        <f t="shared" si="7"/>
        <v>57.142857142857139</v>
      </c>
      <c r="M18" s="1127">
        <f t="shared" si="6"/>
        <v>-45.45454545454546</v>
      </c>
    </row>
    <row r="19" spans="1:13" ht="24.95" customHeight="1" x14ac:dyDescent="0.25">
      <c r="A19" s="1124" t="s">
        <v>687</v>
      </c>
      <c r="B19" s="1125">
        <v>33</v>
      </c>
      <c r="C19" s="1053">
        <v>24</v>
      </c>
      <c r="D19" s="1053">
        <v>35</v>
      </c>
      <c r="E19" s="1053">
        <v>17</v>
      </c>
      <c r="F19" s="1053">
        <v>89</v>
      </c>
      <c r="G19" s="1053">
        <v>36</v>
      </c>
      <c r="H19" s="1126"/>
      <c r="I19" s="1127">
        <v>-40</v>
      </c>
      <c r="J19" s="1127">
        <f t="shared" si="4"/>
        <v>45.833333333333314</v>
      </c>
      <c r="K19" s="1127">
        <f t="shared" si="5"/>
        <v>-51.428571428571431</v>
      </c>
      <c r="L19" s="1127">
        <f t="shared" si="7"/>
        <v>423.52941176470586</v>
      </c>
      <c r="M19" s="1127">
        <f t="shared" si="6"/>
        <v>-59.550561797752813</v>
      </c>
    </row>
    <row r="20" spans="1:13" ht="24.95" customHeight="1" x14ac:dyDescent="0.25">
      <c r="A20" s="1124" t="s">
        <v>688</v>
      </c>
      <c r="B20" s="1125">
        <v>5</v>
      </c>
      <c r="C20" s="1053">
        <v>53</v>
      </c>
      <c r="D20" s="1053">
        <v>4</v>
      </c>
      <c r="E20" s="1053">
        <v>14</v>
      </c>
      <c r="F20" s="1053">
        <v>39</v>
      </c>
      <c r="G20" s="1053">
        <v>17</v>
      </c>
      <c r="H20" s="1126"/>
      <c r="I20" s="1127">
        <v>381.81818181818181</v>
      </c>
      <c r="J20" s="1127">
        <f t="shared" si="4"/>
        <v>-92.452830188679243</v>
      </c>
      <c r="K20" s="1127">
        <f t="shared" si="5"/>
        <v>250</v>
      </c>
      <c r="L20" s="1127">
        <f t="shared" si="7"/>
        <v>178.57142857142856</v>
      </c>
      <c r="M20" s="1127">
        <f t="shared" si="6"/>
        <v>-56.410256410256409</v>
      </c>
    </row>
    <row r="21" spans="1:13" ht="24.95" customHeight="1" x14ac:dyDescent="0.25">
      <c r="A21" s="1124" t="s">
        <v>689</v>
      </c>
      <c r="B21" s="1125">
        <v>3</v>
      </c>
      <c r="C21" s="1053">
        <v>11</v>
      </c>
      <c r="D21" s="1053">
        <v>15</v>
      </c>
      <c r="E21" s="1053">
        <v>5</v>
      </c>
      <c r="F21" s="1053">
        <v>19</v>
      </c>
      <c r="G21" s="1053">
        <v>8</v>
      </c>
      <c r="H21" s="1126"/>
      <c r="I21" s="1127">
        <v>120.00000000000003</v>
      </c>
      <c r="J21" s="1127">
        <f t="shared" si="4"/>
        <v>36.363636363636346</v>
      </c>
      <c r="K21" s="1127">
        <f t="shared" si="5"/>
        <v>-66.666666666666671</v>
      </c>
      <c r="L21" s="1127">
        <f t="shared" si="7"/>
        <v>280</v>
      </c>
      <c r="M21" s="1127">
        <f t="shared" si="6"/>
        <v>-57.894736842105267</v>
      </c>
    </row>
    <row r="22" spans="1:13" ht="24.95" customHeight="1" x14ac:dyDescent="0.25">
      <c r="A22" s="1124" t="s">
        <v>690</v>
      </c>
      <c r="B22" s="1129" t="s">
        <v>16</v>
      </c>
      <c r="C22" s="1053">
        <v>9</v>
      </c>
      <c r="D22" s="1053">
        <v>27</v>
      </c>
      <c r="E22" s="1053">
        <v>17</v>
      </c>
      <c r="F22" s="1053">
        <v>39</v>
      </c>
      <c r="G22" s="1053">
        <v>18</v>
      </c>
      <c r="H22" s="1126"/>
      <c r="I22" s="1127">
        <v>28.571428571428584</v>
      </c>
      <c r="J22" s="1127">
        <f t="shared" si="4"/>
        <v>200</v>
      </c>
      <c r="K22" s="1127">
        <f t="shared" si="5"/>
        <v>-37.037037037037038</v>
      </c>
      <c r="L22" s="1127">
        <f t="shared" si="7"/>
        <v>129.41176470588235</v>
      </c>
      <c r="M22" s="1127">
        <f t="shared" si="6"/>
        <v>-53.846153846153847</v>
      </c>
    </row>
    <row r="23" spans="1:13" ht="24.95" customHeight="1" x14ac:dyDescent="0.25">
      <c r="A23" s="1124" t="s">
        <v>691</v>
      </c>
      <c r="B23" s="1125">
        <v>27</v>
      </c>
      <c r="C23" s="1053">
        <v>57</v>
      </c>
      <c r="D23" s="1053">
        <v>35</v>
      </c>
      <c r="E23" s="1053">
        <v>61</v>
      </c>
      <c r="F23" s="1053">
        <v>69</v>
      </c>
      <c r="G23" s="1053">
        <v>46</v>
      </c>
      <c r="H23" s="1126"/>
      <c r="I23" s="1127">
        <v>5.5555555555555571</v>
      </c>
      <c r="J23" s="1127">
        <f t="shared" si="4"/>
        <v>-38.596491228070171</v>
      </c>
      <c r="K23" s="1127">
        <f t="shared" si="5"/>
        <v>74.285714285714278</v>
      </c>
      <c r="L23" s="1127">
        <f t="shared" si="7"/>
        <v>13.114754098360649</v>
      </c>
      <c r="M23" s="1127">
        <f t="shared" si="6"/>
        <v>-33.333333333333343</v>
      </c>
    </row>
    <row r="24" spans="1:13" ht="5.0999999999999996" customHeight="1" x14ac:dyDescent="0.25">
      <c r="A24" s="1124"/>
      <c r="B24" s="1175"/>
      <c r="C24" s="1175"/>
      <c r="D24" s="1175"/>
      <c r="E24" s="1175"/>
      <c r="F24" s="1175"/>
      <c r="G24" s="1175"/>
      <c r="H24" s="1175"/>
      <c r="I24" s="1179"/>
      <c r="J24" s="1179"/>
      <c r="K24" s="1179"/>
      <c r="M24" s="1674"/>
    </row>
    <row r="25" spans="1:13" x14ac:dyDescent="0.25">
      <c r="A25" s="1157" t="s">
        <v>692</v>
      </c>
      <c r="B25" s="1157"/>
      <c r="C25" s="1157"/>
      <c r="D25" s="1157"/>
      <c r="E25" s="1157"/>
      <c r="F25" s="1157"/>
      <c r="G25" s="1157"/>
      <c r="H25" s="1157"/>
      <c r="I25" s="1157"/>
      <c r="J25" s="1157"/>
      <c r="K25" s="1083"/>
      <c r="L25" s="1083"/>
      <c r="M25" s="1083"/>
    </row>
    <row r="26" spans="1:13" x14ac:dyDescent="0.25">
      <c r="A26" s="1130" t="s">
        <v>693</v>
      </c>
      <c r="B26" s="1130"/>
      <c r="C26" s="1130"/>
      <c r="D26" s="1130"/>
      <c r="E26" s="1130"/>
      <c r="F26" s="1130"/>
      <c r="G26" s="1130"/>
      <c r="H26" s="1130"/>
      <c r="I26" s="1130"/>
      <c r="J26" s="1130"/>
      <c r="K26" s="1053"/>
    </row>
    <row r="27" spans="1:13" x14ac:dyDescent="0.25">
      <c r="A27" s="1130"/>
      <c r="B27" s="1130"/>
      <c r="C27" s="1130"/>
      <c r="D27" s="1130"/>
      <c r="E27" s="1130"/>
      <c r="F27" s="1130"/>
      <c r="G27" s="1130"/>
      <c r="H27" s="1130"/>
      <c r="I27" s="1130"/>
      <c r="J27" s="1130"/>
      <c r="K27" s="1053"/>
    </row>
  </sheetData>
  <mergeCells count="2">
    <mergeCell ref="C4:G4"/>
    <mergeCell ref="I4:M4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6"/>
  <sheetViews>
    <sheetView showGridLines="0" view="pageBreakPreview" zoomScaleNormal="100" zoomScaleSheetLayoutView="100" workbookViewId="0"/>
  </sheetViews>
  <sheetFormatPr baseColWidth="10" defaultRowHeight="15" x14ac:dyDescent="0.25"/>
  <cols>
    <col min="1" max="1" width="18" customWidth="1"/>
    <col min="2" max="2" width="1.42578125" customWidth="1"/>
    <col min="3" max="6" width="7.85546875" customWidth="1"/>
    <col min="7" max="7" width="7.85546875" style="1674" customWidth="1"/>
    <col min="8" max="8" width="1.28515625" customWidth="1"/>
    <col min="9" max="13" width="7.85546875" customWidth="1"/>
  </cols>
  <sheetData>
    <row r="1" spans="1:13" s="1155" customFormat="1" ht="15" customHeight="1" x14ac:dyDescent="0.25">
      <c r="A1" s="1174" t="s">
        <v>1187</v>
      </c>
      <c r="B1" s="1131"/>
      <c r="C1" s="1131"/>
      <c r="D1" s="1131"/>
      <c r="E1" s="1131"/>
      <c r="F1" s="1131"/>
      <c r="G1" s="1131"/>
      <c r="H1" s="1131"/>
      <c r="I1" s="1132"/>
      <c r="J1" s="1132"/>
      <c r="K1" s="1133"/>
    </row>
    <row r="2" spans="1:13" s="1155" customFormat="1" ht="15" customHeight="1" x14ac:dyDescent="0.25">
      <c r="A2" s="1174"/>
      <c r="B2" s="1131"/>
      <c r="C2" s="1131"/>
      <c r="D2" s="1131"/>
      <c r="E2" s="1131"/>
      <c r="F2" s="1131"/>
      <c r="G2" s="1131"/>
      <c r="H2" s="1131"/>
      <c r="I2" s="1132"/>
      <c r="J2" s="1132"/>
      <c r="K2" s="1133"/>
    </row>
    <row r="3" spans="1:13" ht="15" customHeight="1" x14ac:dyDescent="0.25">
      <c r="A3" s="1134"/>
      <c r="B3" s="1131"/>
      <c r="C3" s="1131"/>
      <c r="D3" s="1131"/>
      <c r="E3" s="1131"/>
      <c r="F3" s="1131"/>
      <c r="G3" s="1131"/>
      <c r="H3" s="1131"/>
      <c r="I3" s="1132"/>
      <c r="J3" s="1132"/>
      <c r="K3" s="1133"/>
    </row>
    <row r="4" spans="1:13" ht="20.100000000000001" customHeight="1" x14ac:dyDescent="0.25">
      <c r="A4" s="1168"/>
      <c r="B4" s="1692"/>
      <c r="C4" s="2006" t="s">
        <v>1014</v>
      </c>
      <c r="D4" s="2006"/>
      <c r="E4" s="2006"/>
      <c r="F4" s="2006"/>
      <c r="G4" s="2006"/>
      <c r="H4" s="1171"/>
      <c r="I4" s="2007" t="s">
        <v>1198</v>
      </c>
      <c r="J4" s="2007"/>
      <c r="K4" s="2007"/>
      <c r="L4" s="2007"/>
      <c r="M4" s="2007"/>
    </row>
    <row r="5" spans="1:13" s="1172" customFormat="1" ht="20.100000000000001" customHeight="1" x14ac:dyDescent="0.25">
      <c r="A5" s="1170" t="s">
        <v>212</v>
      </c>
      <c r="B5" s="1173">
        <v>2018</v>
      </c>
      <c r="C5" s="1171">
        <v>2020</v>
      </c>
      <c r="D5" s="1171">
        <v>2021</v>
      </c>
      <c r="E5" s="1171">
        <v>2022</v>
      </c>
      <c r="F5" s="1171">
        <v>2023</v>
      </c>
      <c r="G5" s="1171">
        <v>2024</v>
      </c>
      <c r="H5" s="1169"/>
      <c r="I5" s="1173">
        <v>2020</v>
      </c>
      <c r="J5" s="1173">
        <v>2021</v>
      </c>
      <c r="K5" s="1173">
        <v>2022</v>
      </c>
      <c r="L5" s="1173">
        <v>2023</v>
      </c>
      <c r="M5" s="1173">
        <v>2024</v>
      </c>
    </row>
    <row r="6" spans="1:13" ht="5.0999999999999996" customHeight="1" x14ac:dyDescent="0.25">
      <c r="A6" s="1132"/>
      <c r="B6" s="1132"/>
      <c r="C6" s="1133"/>
      <c r="D6" s="1132"/>
      <c r="E6" s="1132"/>
      <c r="F6" s="1132"/>
      <c r="G6" s="1132"/>
      <c r="H6" s="1132"/>
      <c r="I6" s="1132"/>
      <c r="J6" s="1132"/>
      <c r="K6" s="1132"/>
      <c r="L6" s="1132"/>
      <c r="M6" s="1132"/>
    </row>
    <row r="7" spans="1:13" ht="27.95" customHeight="1" x14ac:dyDescent="0.25">
      <c r="A7" s="1163" t="s">
        <v>145</v>
      </c>
      <c r="B7" s="1164">
        <f t="shared" ref="B7:F7" si="0">SUM(B8:B23)</f>
        <v>4693.37</v>
      </c>
      <c r="C7" s="1164">
        <f t="shared" si="0"/>
        <v>5951.98</v>
      </c>
      <c r="D7" s="1164">
        <f t="shared" si="0"/>
        <v>4335.93</v>
      </c>
      <c r="E7" s="1164">
        <f t="shared" si="0"/>
        <v>2161.66</v>
      </c>
      <c r="F7" s="1164">
        <f t="shared" si="0"/>
        <v>14270.9</v>
      </c>
      <c r="G7" s="1164">
        <f>SUM(G8:G23)</f>
        <v>2952.62</v>
      </c>
      <c r="H7" s="1165"/>
      <c r="I7" s="1166">
        <v>271.83142585836379</v>
      </c>
      <c r="J7" s="1166">
        <f t="shared" ref="J7:M8" si="1">D7/C7*100-100</f>
        <v>-27.151468922946648</v>
      </c>
      <c r="K7" s="1167">
        <f t="shared" si="1"/>
        <v>-50.145412864137576</v>
      </c>
      <c r="L7" s="1167">
        <f t="shared" si="1"/>
        <v>560.18245237456404</v>
      </c>
      <c r="M7" s="1167">
        <f t="shared" si="1"/>
        <v>-79.310204682255502</v>
      </c>
    </row>
    <row r="8" spans="1:13" ht="27.95" customHeight="1" x14ac:dyDescent="0.25">
      <c r="A8" s="1536" t="s">
        <v>679</v>
      </c>
      <c r="B8" s="1535">
        <v>3623.8</v>
      </c>
      <c r="C8" s="1535">
        <v>1269.0999999999999</v>
      </c>
      <c r="D8" s="1535">
        <v>249.9</v>
      </c>
      <c r="E8" s="1535">
        <v>1297.4000000000001</v>
      </c>
      <c r="F8" s="1535">
        <v>3152.4</v>
      </c>
      <c r="G8" s="1535">
        <v>1609.6</v>
      </c>
      <c r="H8" s="1534"/>
      <c r="I8" s="1533">
        <v>205.29227808515753</v>
      </c>
      <c r="J8" s="1533">
        <f t="shared" si="1"/>
        <v>-80.308880308880305</v>
      </c>
      <c r="K8" s="1535">
        <f t="shared" si="1"/>
        <v>419.16766706682677</v>
      </c>
      <c r="L8" s="1535">
        <f t="shared" si="1"/>
        <v>142.9782642207492</v>
      </c>
      <c r="M8" s="1535">
        <f t="shared" si="1"/>
        <v>-48.940489785560217</v>
      </c>
    </row>
    <row r="9" spans="1:13" ht="27.95" customHeight="1" x14ac:dyDescent="0.25">
      <c r="A9" s="1135" t="s">
        <v>225</v>
      </c>
      <c r="B9" s="1555">
        <v>61.19</v>
      </c>
      <c r="C9" s="1137">
        <v>82.77</v>
      </c>
      <c r="D9" s="1137">
        <v>246.18</v>
      </c>
      <c r="E9" s="1137">
        <v>59.61</v>
      </c>
      <c r="F9" s="1137">
        <v>486.61</v>
      </c>
      <c r="G9" s="1137">
        <v>82.92</v>
      </c>
      <c r="H9" s="1138"/>
      <c r="I9" s="1557">
        <v>53.419833178869311</v>
      </c>
      <c r="J9" s="1557">
        <f t="shared" ref="J9:J23" si="2">D9/C9*100-100</f>
        <v>197.42660384197177</v>
      </c>
      <c r="K9" s="1555">
        <f t="shared" ref="K9:K23" si="3">E9/D9*100-100</f>
        <v>-75.78601023641238</v>
      </c>
      <c r="L9" s="1555">
        <f t="shared" ref="L9:L23" si="4">F9/E9*100-100</f>
        <v>716.32276463680591</v>
      </c>
      <c r="M9" s="1555">
        <f>G9/F9*100-100</f>
        <v>-82.959659686401835</v>
      </c>
    </row>
    <row r="10" spans="1:13" ht="27.95" customHeight="1" x14ac:dyDescent="0.25">
      <c r="A10" s="1128" t="s">
        <v>150</v>
      </c>
      <c r="B10" s="1555">
        <v>5.5</v>
      </c>
      <c r="C10" s="1137">
        <v>5</v>
      </c>
      <c r="D10" s="1137">
        <v>5</v>
      </c>
      <c r="E10" s="1537" t="s">
        <v>16</v>
      </c>
      <c r="F10" s="1537">
        <v>1.5</v>
      </c>
      <c r="G10" s="1537">
        <v>27.5</v>
      </c>
      <c r="H10" s="1139"/>
      <c r="I10" s="1557" t="s">
        <v>16</v>
      </c>
      <c r="J10" s="1557" t="s">
        <v>16</v>
      </c>
      <c r="K10" s="1557">
        <v>-100</v>
      </c>
      <c r="L10" s="1557">
        <v>-100</v>
      </c>
      <c r="M10" s="1556" t="s">
        <v>694</v>
      </c>
    </row>
    <row r="11" spans="1:13" ht="27.95" customHeight="1" x14ac:dyDescent="0.25">
      <c r="A11" s="1128" t="s">
        <v>63</v>
      </c>
      <c r="B11" s="1555">
        <v>25.73</v>
      </c>
      <c r="C11" s="1137">
        <v>376.8</v>
      </c>
      <c r="D11" s="1137">
        <v>32</v>
      </c>
      <c r="E11" s="1137">
        <v>106</v>
      </c>
      <c r="F11" s="1137">
        <v>94.7</v>
      </c>
      <c r="G11" s="1137">
        <v>60</v>
      </c>
      <c r="H11" s="1138"/>
      <c r="I11" s="1557">
        <v>280.22199798183658</v>
      </c>
      <c r="J11" s="1557">
        <f t="shared" si="2"/>
        <v>-91.507430997876853</v>
      </c>
      <c r="K11" s="1555">
        <f t="shared" si="3"/>
        <v>231.25</v>
      </c>
      <c r="L11" s="1555">
        <f t="shared" si="4"/>
        <v>-10.660377358490564</v>
      </c>
      <c r="M11" s="1555">
        <f t="shared" ref="M11:M23" si="5">G11/F11*100-100</f>
        <v>-36.642027455121436</v>
      </c>
    </row>
    <row r="12" spans="1:13" ht="27.95" customHeight="1" x14ac:dyDescent="0.25">
      <c r="A12" s="1135" t="s">
        <v>680</v>
      </c>
      <c r="B12" s="1555">
        <v>232.2</v>
      </c>
      <c r="C12" s="1137">
        <v>838.7</v>
      </c>
      <c r="D12" s="1137">
        <v>207.8</v>
      </c>
      <c r="E12" s="1137">
        <v>73.599999999999994</v>
      </c>
      <c r="F12" s="1137">
        <v>520.05999999999995</v>
      </c>
      <c r="G12" s="1137">
        <v>248.5</v>
      </c>
      <c r="H12" s="1138"/>
      <c r="I12" s="1557" t="s">
        <v>694</v>
      </c>
      <c r="J12" s="1557">
        <f t="shared" si="2"/>
        <v>-75.223560271849294</v>
      </c>
      <c r="K12" s="1555">
        <f t="shared" si="3"/>
        <v>-64.581328200192502</v>
      </c>
      <c r="L12" s="1555">
        <f t="shared" si="4"/>
        <v>606.60326086956525</v>
      </c>
      <c r="M12" s="1555">
        <f t="shared" si="5"/>
        <v>-52.217051878629384</v>
      </c>
    </row>
    <row r="13" spans="1:13" ht="27.95" customHeight="1" x14ac:dyDescent="0.25">
      <c r="A13" s="1135" t="s">
        <v>681</v>
      </c>
      <c r="B13" s="1555">
        <v>80.3</v>
      </c>
      <c r="C13" s="1137">
        <v>581.12</v>
      </c>
      <c r="D13" s="1137">
        <v>137.30000000000001</v>
      </c>
      <c r="E13" s="1137">
        <v>7.8</v>
      </c>
      <c r="F13" s="1137">
        <v>283.55</v>
      </c>
      <c r="G13" s="1137">
        <v>249.2</v>
      </c>
      <c r="H13" s="1138"/>
      <c r="I13" s="1557" t="s">
        <v>694</v>
      </c>
      <c r="J13" s="1557">
        <f t="shared" si="2"/>
        <v>-76.373210352422902</v>
      </c>
      <c r="K13" s="1555">
        <f t="shared" si="3"/>
        <v>-94.31900946831756</v>
      </c>
      <c r="L13" s="1556" t="s">
        <v>694</v>
      </c>
      <c r="M13" s="1556">
        <f t="shared" si="5"/>
        <v>-12.114265561629338</v>
      </c>
    </row>
    <row r="14" spans="1:13" ht="27.95" customHeight="1" x14ac:dyDescent="0.25">
      <c r="A14" s="1135" t="s">
        <v>682</v>
      </c>
      <c r="B14" s="1555">
        <v>2.5</v>
      </c>
      <c r="C14" s="1137">
        <v>129.30000000000001</v>
      </c>
      <c r="D14" s="1137">
        <v>150.69999999999999</v>
      </c>
      <c r="E14" s="1137">
        <v>51.3</v>
      </c>
      <c r="F14" s="1137">
        <v>57.5</v>
      </c>
      <c r="G14" s="1137">
        <v>40.1</v>
      </c>
      <c r="H14" s="1138"/>
      <c r="I14" s="1557" t="s">
        <v>694</v>
      </c>
      <c r="J14" s="1557">
        <f t="shared" si="2"/>
        <v>16.550657385924183</v>
      </c>
      <c r="K14" s="1555">
        <f t="shared" si="3"/>
        <v>-65.958858659588586</v>
      </c>
      <c r="L14" s="1555">
        <f t="shared" si="4"/>
        <v>12.085769980506839</v>
      </c>
      <c r="M14" s="1555">
        <f t="shared" si="5"/>
        <v>-30.260869565217391</v>
      </c>
    </row>
    <row r="15" spans="1:13" ht="27.95" customHeight="1" x14ac:dyDescent="0.25">
      <c r="A15" s="1135" t="s">
        <v>683</v>
      </c>
      <c r="B15" s="1555">
        <v>4.1399999999999997</v>
      </c>
      <c r="C15" s="1137">
        <v>237.3</v>
      </c>
      <c r="D15" s="1137">
        <v>82.01</v>
      </c>
      <c r="E15" s="1137">
        <v>89.2</v>
      </c>
      <c r="F15" s="1137">
        <v>105.15</v>
      </c>
      <c r="G15" s="1137">
        <v>48.4</v>
      </c>
      <c r="H15" s="1138"/>
      <c r="I15" s="1557" t="s">
        <v>694</v>
      </c>
      <c r="J15" s="1557">
        <f t="shared" si="2"/>
        <v>-65.440370838600927</v>
      </c>
      <c r="K15" s="1555">
        <f t="shared" si="3"/>
        <v>8.7672235093281188</v>
      </c>
      <c r="L15" s="1555">
        <f t="shared" si="4"/>
        <v>17.881165919282509</v>
      </c>
      <c r="M15" s="1555">
        <f t="shared" si="5"/>
        <v>-53.970518307180221</v>
      </c>
    </row>
    <row r="16" spans="1:13" ht="27.95" customHeight="1" x14ac:dyDescent="0.25">
      <c r="A16" s="1135" t="s">
        <v>684</v>
      </c>
      <c r="B16" s="1556" t="s">
        <v>16</v>
      </c>
      <c r="C16" s="1137">
        <v>51.4</v>
      </c>
      <c r="D16" s="1137">
        <v>56.55</v>
      </c>
      <c r="E16" s="1137">
        <v>3</v>
      </c>
      <c r="F16" s="1137">
        <v>361.76</v>
      </c>
      <c r="G16" s="1137">
        <v>87.9</v>
      </c>
      <c r="H16" s="1138"/>
      <c r="I16" s="1557" t="s">
        <v>16</v>
      </c>
      <c r="J16" s="1557">
        <f t="shared" si="2"/>
        <v>10.019455252918277</v>
      </c>
      <c r="K16" s="1555">
        <f t="shared" si="3"/>
        <v>-94.694960212201593</v>
      </c>
      <c r="L16" s="1556" t="s">
        <v>694</v>
      </c>
      <c r="M16" s="1556">
        <f t="shared" si="5"/>
        <v>-75.702122954444931</v>
      </c>
    </row>
    <row r="17" spans="1:13" ht="27.95" customHeight="1" x14ac:dyDescent="0.25">
      <c r="A17" s="1135" t="s">
        <v>685</v>
      </c>
      <c r="B17" s="1555">
        <v>207.71</v>
      </c>
      <c r="C17" s="1137">
        <v>1657.4</v>
      </c>
      <c r="D17" s="1137">
        <v>90.86</v>
      </c>
      <c r="E17" s="1137">
        <v>9.5500000000000007</v>
      </c>
      <c r="F17" s="1137">
        <v>781.32</v>
      </c>
      <c r="G17" s="1557" t="s">
        <v>16</v>
      </c>
      <c r="H17" s="1138"/>
      <c r="I17" s="1557">
        <v>298.30813967460529</v>
      </c>
      <c r="J17" s="1557">
        <f t="shared" si="2"/>
        <v>-94.517919633160375</v>
      </c>
      <c r="K17" s="1555">
        <f t="shared" si="3"/>
        <v>-89.48932423508694</v>
      </c>
      <c r="L17" s="1556" t="s">
        <v>694</v>
      </c>
      <c r="M17" s="1556" t="s">
        <v>16</v>
      </c>
    </row>
    <row r="18" spans="1:13" ht="27.95" customHeight="1" x14ac:dyDescent="0.25">
      <c r="A18" s="1135" t="s">
        <v>686</v>
      </c>
      <c r="B18" s="1555">
        <v>13.7</v>
      </c>
      <c r="C18" s="1137">
        <v>69.349999999999994</v>
      </c>
      <c r="D18" s="1137">
        <v>16.850000000000001</v>
      </c>
      <c r="E18" s="1137">
        <v>25.6</v>
      </c>
      <c r="F18" s="1137">
        <v>132.47999999999999</v>
      </c>
      <c r="G18" s="1137">
        <v>10.6</v>
      </c>
      <c r="H18" s="1138"/>
      <c r="I18" s="1557">
        <v>-30.650000000000006</v>
      </c>
      <c r="J18" s="1557">
        <f t="shared" si="2"/>
        <v>-75.702956020187457</v>
      </c>
      <c r="K18" s="1555">
        <f t="shared" si="3"/>
        <v>51.928783382789334</v>
      </c>
      <c r="L18" s="1555">
        <f t="shared" si="4"/>
        <v>417.49999999999989</v>
      </c>
      <c r="M18" s="1555">
        <f t="shared" si="5"/>
        <v>-91.998792270531396</v>
      </c>
    </row>
    <row r="19" spans="1:13" ht="27.95" customHeight="1" x14ac:dyDescent="0.25">
      <c r="A19" s="1135" t="s">
        <v>687</v>
      </c>
      <c r="B19" s="1555">
        <v>294.90000000000003</v>
      </c>
      <c r="C19" s="1137">
        <v>175</v>
      </c>
      <c r="D19" s="1137">
        <v>297.3</v>
      </c>
      <c r="E19" s="1137">
        <v>80.03</v>
      </c>
      <c r="F19" s="1137">
        <v>6775.27</v>
      </c>
      <c r="G19" s="1137">
        <v>133</v>
      </c>
      <c r="H19" s="1138"/>
      <c r="I19" s="1557">
        <v>6.3829787234042499</v>
      </c>
      <c r="J19" s="1557">
        <f t="shared" si="2"/>
        <v>69.885714285714272</v>
      </c>
      <c r="K19" s="1555">
        <f t="shared" si="3"/>
        <v>-73.08106289942819</v>
      </c>
      <c r="L19" s="1556" t="s">
        <v>694</v>
      </c>
      <c r="M19" s="1555">
        <f t="shared" si="5"/>
        <v>-98.036978600114836</v>
      </c>
    </row>
    <row r="20" spans="1:13" ht="27.95" customHeight="1" x14ac:dyDescent="0.25">
      <c r="A20" s="1135" t="s">
        <v>688</v>
      </c>
      <c r="B20" s="1555">
        <v>10.6</v>
      </c>
      <c r="C20" s="1137">
        <v>217.45</v>
      </c>
      <c r="D20" s="1137">
        <v>15.95</v>
      </c>
      <c r="E20" s="1137">
        <v>37.5</v>
      </c>
      <c r="F20" s="1137">
        <v>181.7</v>
      </c>
      <c r="G20" s="1137">
        <v>43.7</v>
      </c>
      <c r="H20" s="1138"/>
      <c r="I20" s="1557" t="s">
        <v>694</v>
      </c>
      <c r="J20" s="1557">
        <f t="shared" si="2"/>
        <v>-92.664980455277075</v>
      </c>
      <c r="K20" s="1555">
        <f t="shared" si="3"/>
        <v>135.10971786833858</v>
      </c>
      <c r="L20" s="1556">
        <f t="shared" si="4"/>
        <v>384.53333333333325</v>
      </c>
      <c r="M20" s="1556">
        <f t="shared" si="5"/>
        <v>-75.949367088607588</v>
      </c>
    </row>
    <row r="21" spans="1:13" ht="27.95" customHeight="1" x14ac:dyDescent="0.25">
      <c r="A21" s="1135" t="s">
        <v>689</v>
      </c>
      <c r="B21" s="1555">
        <v>16.5</v>
      </c>
      <c r="C21" s="1137">
        <v>34.28</v>
      </c>
      <c r="D21" s="1137">
        <v>62.4</v>
      </c>
      <c r="E21" s="1137">
        <v>10.55</v>
      </c>
      <c r="F21" s="1137">
        <v>594</v>
      </c>
      <c r="G21" s="1137">
        <v>74.5</v>
      </c>
      <c r="H21" s="1138"/>
      <c r="I21" s="1557">
        <v>-65.37373737373737</v>
      </c>
      <c r="J21" s="1557">
        <f t="shared" si="2"/>
        <v>82.030338389731611</v>
      </c>
      <c r="K21" s="1555">
        <f t="shared" si="3"/>
        <v>-83.092948717948715</v>
      </c>
      <c r="L21" s="1556" t="s">
        <v>694</v>
      </c>
      <c r="M21" s="1556">
        <f t="shared" si="5"/>
        <v>-87.457912457912457</v>
      </c>
    </row>
    <row r="22" spans="1:13" ht="27.95" customHeight="1" x14ac:dyDescent="0.25">
      <c r="A22" s="1135" t="s">
        <v>690</v>
      </c>
      <c r="B22" s="1556" t="s">
        <v>16</v>
      </c>
      <c r="C22" s="1137">
        <v>34.4</v>
      </c>
      <c r="D22" s="1137">
        <v>2581.3000000000002</v>
      </c>
      <c r="E22" s="1137">
        <v>54.22</v>
      </c>
      <c r="F22" s="1137">
        <v>520</v>
      </c>
      <c r="G22" s="1137">
        <v>70.400000000000006</v>
      </c>
      <c r="H22" s="1138"/>
      <c r="I22" s="1557">
        <v>71.144278606965145</v>
      </c>
      <c r="J22" s="1557" t="s">
        <v>694</v>
      </c>
      <c r="K22" s="1555">
        <f t="shared" si="3"/>
        <v>-97.899507999845042</v>
      </c>
      <c r="L22" s="1556">
        <f t="shared" si="4"/>
        <v>859.05569900405749</v>
      </c>
      <c r="M22" s="1556">
        <f t="shared" si="5"/>
        <v>-86.461538461538453</v>
      </c>
    </row>
    <row r="23" spans="1:13" ht="27.95" customHeight="1" x14ac:dyDescent="0.25">
      <c r="A23" s="1135" t="s">
        <v>691</v>
      </c>
      <c r="B23" s="1555">
        <v>114.6</v>
      </c>
      <c r="C23" s="1137">
        <v>192.61</v>
      </c>
      <c r="D23" s="1137">
        <v>103.83</v>
      </c>
      <c r="E23" s="1137">
        <v>256.3</v>
      </c>
      <c r="F23" s="1137">
        <v>222.9</v>
      </c>
      <c r="G23" s="1137">
        <v>166.3</v>
      </c>
      <c r="H23" s="1138"/>
      <c r="I23" s="1557">
        <v>16.310386473429972</v>
      </c>
      <c r="J23" s="1557">
        <f t="shared" si="2"/>
        <v>-46.093141581433997</v>
      </c>
      <c r="K23" s="1555">
        <f t="shared" si="3"/>
        <v>146.84580564384092</v>
      </c>
      <c r="L23" s="1556">
        <f t="shared" si="4"/>
        <v>-13.031603589543508</v>
      </c>
      <c r="M23" s="1556">
        <f t="shared" si="5"/>
        <v>-25.392552714221623</v>
      </c>
    </row>
    <row r="24" spans="1:13" ht="5.0999999999999996" customHeight="1" x14ac:dyDescent="0.25">
      <c r="A24" s="1135"/>
      <c r="B24" s="1175"/>
      <c r="C24" s="1175"/>
      <c r="D24" s="1175"/>
      <c r="E24" s="1175"/>
      <c r="F24" s="1175"/>
      <c r="G24" s="1175"/>
      <c r="H24" s="1175"/>
      <c r="I24" s="1175"/>
      <c r="J24" s="1175"/>
      <c r="K24" s="1175"/>
      <c r="L24" s="1136"/>
    </row>
    <row r="25" spans="1:13" x14ac:dyDescent="0.25">
      <c r="A25" s="1157" t="s">
        <v>695</v>
      </c>
      <c r="B25" s="1176"/>
      <c r="C25" s="1176"/>
      <c r="D25" s="1176"/>
      <c r="E25" s="1176"/>
      <c r="F25" s="1176"/>
      <c r="G25" s="1176"/>
      <c r="H25" s="1176"/>
      <c r="I25" s="1176"/>
      <c r="J25" s="1176"/>
      <c r="K25" s="1176"/>
      <c r="L25" s="1176"/>
      <c r="M25" s="1176"/>
    </row>
    <row r="26" spans="1:13" x14ac:dyDescent="0.25">
      <c r="A26" s="1130" t="s">
        <v>693</v>
      </c>
      <c r="B26" s="1133"/>
      <c r="C26" s="1133"/>
      <c r="D26" s="1133"/>
      <c r="E26" s="1133"/>
      <c r="F26" s="1133"/>
      <c r="G26" s="1133"/>
      <c r="H26" s="1133"/>
      <c r="I26" s="1133"/>
      <c r="J26" s="1133"/>
      <c r="K26" s="1133"/>
    </row>
  </sheetData>
  <mergeCells count="2">
    <mergeCell ref="I4:M4"/>
    <mergeCell ref="C4:G4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1"/>
  <sheetViews>
    <sheetView showGridLines="0" view="pageBreakPreview" zoomScaleNormal="100" zoomScaleSheetLayoutView="100" workbookViewId="0"/>
  </sheetViews>
  <sheetFormatPr baseColWidth="10" defaultRowHeight="15" x14ac:dyDescent="0.25"/>
  <cols>
    <col min="1" max="1" width="40.85546875" customWidth="1"/>
    <col min="2" max="4" width="19.42578125" customWidth="1"/>
  </cols>
  <sheetData>
    <row r="1" spans="1:4" s="1155" customFormat="1" ht="15" customHeight="1" x14ac:dyDescent="0.25">
      <c r="A1" s="1153" t="s">
        <v>702</v>
      </c>
      <c r="B1" s="1154"/>
      <c r="C1" s="1154"/>
      <c r="D1" s="1154"/>
    </row>
    <row r="2" spans="1:4" ht="15" customHeight="1" x14ac:dyDescent="0.25">
      <c r="A2" s="1141"/>
      <c r="B2" s="1140"/>
      <c r="C2" s="1140"/>
      <c r="D2" s="1140"/>
    </row>
    <row r="3" spans="1:4" ht="15" customHeight="1" x14ac:dyDescent="0.25">
      <c r="A3" s="1142"/>
      <c r="B3" s="1143"/>
      <c r="C3" s="1143"/>
      <c r="D3" s="508" t="s">
        <v>696</v>
      </c>
    </row>
    <row r="4" spans="1:4" s="1075" customFormat="1" ht="15" customHeight="1" x14ac:dyDescent="0.25">
      <c r="A4" s="1158" t="s">
        <v>697</v>
      </c>
      <c r="B4" s="1159" t="s">
        <v>698</v>
      </c>
      <c r="C4" s="659" t="s">
        <v>699</v>
      </c>
      <c r="D4" s="659" t="s">
        <v>700</v>
      </c>
    </row>
    <row r="5" spans="1:4" ht="5.0999999999999996" customHeight="1" x14ac:dyDescent="0.25">
      <c r="A5" s="1146"/>
      <c r="B5" s="1143"/>
      <c r="C5" s="1143"/>
      <c r="D5" s="1143"/>
    </row>
    <row r="6" spans="1:4" ht="24.95" customHeight="1" x14ac:dyDescent="0.25">
      <c r="A6" s="1147">
        <v>2020</v>
      </c>
      <c r="B6" s="1148">
        <v>19241.993909323108</v>
      </c>
      <c r="C6" s="1149">
        <v>3489.9880800584547</v>
      </c>
      <c r="D6" s="1149">
        <v>15752.005829264654</v>
      </c>
    </row>
    <row r="7" spans="1:4" ht="24.95" customHeight="1" x14ac:dyDescent="0.25">
      <c r="A7" s="1147">
        <v>2021</v>
      </c>
      <c r="B7" s="1148">
        <v>105966.97108999999</v>
      </c>
      <c r="C7" s="1148">
        <v>16074.143900000001</v>
      </c>
      <c r="D7" s="1148">
        <v>89892.827189999996</v>
      </c>
    </row>
    <row r="8" spans="1:4" ht="24.95" customHeight="1" x14ac:dyDescent="0.25">
      <c r="A8" s="1147">
        <v>2022</v>
      </c>
      <c r="B8" s="1148">
        <v>29277.368549999999</v>
      </c>
      <c r="C8" s="1150">
        <v>7207.7049000000006</v>
      </c>
      <c r="D8" s="1148">
        <v>22069.663649999999</v>
      </c>
    </row>
    <row r="9" spans="1:4" ht="24.95" customHeight="1" x14ac:dyDescent="0.25">
      <c r="A9" s="1147">
        <v>2023</v>
      </c>
      <c r="B9" s="1148">
        <v>337998.28611422185</v>
      </c>
      <c r="C9" s="1150">
        <v>52239.347279999994</v>
      </c>
      <c r="D9" s="1148">
        <v>285758.93883422186</v>
      </c>
    </row>
    <row r="10" spans="1:4" ht="24.95" customHeight="1" x14ac:dyDescent="0.25">
      <c r="A10" s="1160">
        <v>2024</v>
      </c>
      <c r="B10" s="1161">
        <f>C10+D10</f>
        <v>35053.148580000001</v>
      </c>
      <c r="C10" s="1162">
        <f>SUM(C11:C26)</f>
        <v>7365.0552099999995</v>
      </c>
      <c r="D10" s="1162">
        <f>SUM(D11:D26)</f>
        <v>27688.093369999999</v>
      </c>
    </row>
    <row r="11" spans="1:4" ht="24.95" customHeight="1" x14ac:dyDescent="0.25">
      <c r="A11" s="641" t="s">
        <v>50</v>
      </c>
      <c r="B11" s="1148">
        <v>18159.183439999997</v>
      </c>
      <c r="C11" s="1151">
        <v>3825.39176</v>
      </c>
      <c r="D11" s="1151">
        <v>14333.79168</v>
      </c>
    </row>
    <row r="12" spans="1:4" ht="24.95" customHeight="1" x14ac:dyDescent="0.25">
      <c r="A12" s="641" t="s">
        <v>57</v>
      </c>
      <c r="B12" s="1150">
        <v>2116.45462</v>
      </c>
      <c r="C12" s="1150">
        <v>342.99447999999995</v>
      </c>
      <c r="D12" s="1150">
        <v>1773.4601399999999</v>
      </c>
    </row>
    <row r="13" spans="1:4" ht="24.95" customHeight="1" x14ac:dyDescent="0.25">
      <c r="A13" s="1152" t="s">
        <v>150</v>
      </c>
      <c r="B13" s="1151">
        <v>14.532</v>
      </c>
      <c r="C13" s="1151">
        <v>2.9208000000000003</v>
      </c>
      <c r="D13" s="1151">
        <v>11.6112</v>
      </c>
    </row>
    <row r="14" spans="1:4" ht="24.95" customHeight="1" x14ac:dyDescent="0.25">
      <c r="A14" s="1152" t="s">
        <v>63</v>
      </c>
      <c r="B14" s="1148">
        <v>64.173439999999999</v>
      </c>
      <c r="C14" s="1151">
        <v>64.173439999999999</v>
      </c>
      <c r="D14" s="1151">
        <v>0</v>
      </c>
    </row>
    <row r="15" spans="1:4" ht="24.95" customHeight="1" x14ac:dyDescent="0.25">
      <c r="A15" s="641" t="s">
        <v>69</v>
      </c>
      <c r="B15" s="1148">
        <v>326.26071999999999</v>
      </c>
      <c r="C15" s="1151">
        <v>70.973169999999996</v>
      </c>
      <c r="D15" s="1151">
        <v>255.28754999999998</v>
      </c>
    </row>
    <row r="16" spans="1:4" ht="24.95" customHeight="1" x14ac:dyDescent="0.25">
      <c r="A16" s="641" t="s">
        <v>77</v>
      </c>
      <c r="B16" s="1148">
        <v>608.20289000000002</v>
      </c>
      <c r="C16" s="1151">
        <v>386.14605</v>
      </c>
      <c r="D16" s="1151">
        <v>222.05683999999999</v>
      </c>
    </row>
    <row r="17" spans="1:12" ht="24.95" customHeight="1" x14ac:dyDescent="0.25">
      <c r="A17" s="641" t="s">
        <v>83</v>
      </c>
      <c r="B17" s="1148">
        <v>7036.3099699999993</v>
      </c>
      <c r="C17" s="1151">
        <v>1158.36493</v>
      </c>
      <c r="D17" s="1151">
        <v>5877.9450399999996</v>
      </c>
    </row>
    <row r="18" spans="1:12" ht="24.95" customHeight="1" x14ac:dyDescent="0.25">
      <c r="A18" s="641" t="s">
        <v>85</v>
      </c>
      <c r="B18" s="1148">
        <v>1508.7821999999999</v>
      </c>
      <c r="C18" s="1151">
        <v>421.15172999999999</v>
      </c>
      <c r="D18" s="1151">
        <v>1087.6304700000001</v>
      </c>
    </row>
    <row r="19" spans="1:12" ht="24.95" customHeight="1" x14ac:dyDescent="0.25">
      <c r="A19" s="641" t="s">
        <v>92</v>
      </c>
      <c r="B19" s="1150">
        <v>255.49545999999998</v>
      </c>
      <c r="C19" s="1151">
        <v>255.49545999999998</v>
      </c>
      <c r="D19" s="1151">
        <v>0</v>
      </c>
    </row>
    <row r="20" spans="1:12" ht="24.95" customHeight="1" x14ac:dyDescent="0.25">
      <c r="A20" s="641" t="s">
        <v>96</v>
      </c>
      <c r="B20" s="1148">
        <v>0</v>
      </c>
      <c r="C20" s="1151">
        <v>0</v>
      </c>
      <c r="D20" s="1151">
        <v>0</v>
      </c>
    </row>
    <row r="21" spans="1:12" ht="24.95" customHeight="1" x14ac:dyDescent="0.25">
      <c r="A21" s="641" t="s">
        <v>102</v>
      </c>
      <c r="B21" s="1148">
        <v>269.61243000000002</v>
      </c>
      <c r="C21" s="1151">
        <v>78.746570000000006</v>
      </c>
      <c r="D21" s="1151">
        <v>190.86586</v>
      </c>
    </row>
    <row r="22" spans="1:12" ht="24.95" customHeight="1" x14ac:dyDescent="0.25">
      <c r="A22" s="641" t="s">
        <v>104</v>
      </c>
      <c r="B22" s="1148">
        <v>1690.7680800000001</v>
      </c>
      <c r="C22" s="1151">
        <v>283.03796</v>
      </c>
      <c r="D22" s="1151">
        <v>1407.7301200000002</v>
      </c>
    </row>
    <row r="23" spans="1:12" ht="24.95" customHeight="1" x14ac:dyDescent="0.25">
      <c r="A23" s="641" t="s">
        <v>111</v>
      </c>
      <c r="B23" s="1148">
        <v>1106.89768</v>
      </c>
      <c r="C23" s="1151">
        <v>155.78041000000002</v>
      </c>
      <c r="D23" s="1151">
        <v>951.11726999999996</v>
      </c>
    </row>
    <row r="24" spans="1:12" ht="24.95" customHeight="1" x14ac:dyDescent="0.25">
      <c r="A24" s="641" t="s">
        <v>115</v>
      </c>
      <c r="B24" s="1148">
        <v>588.08442000000002</v>
      </c>
      <c r="C24" s="1151">
        <v>94.095230000000001</v>
      </c>
      <c r="D24" s="1151">
        <v>493.98919000000001</v>
      </c>
    </row>
    <row r="25" spans="1:12" ht="24.95" customHeight="1" x14ac:dyDescent="0.25">
      <c r="A25" s="641" t="s">
        <v>118</v>
      </c>
      <c r="B25" s="1148">
        <v>755.80423999999994</v>
      </c>
      <c r="C25" s="1151">
        <v>134.68154999999999</v>
      </c>
      <c r="D25" s="1151">
        <v>621.12268999999992</v>
      </c>
    </row>
    <row r="26" spans="1:12" ht="24.95" customHeight="1" x14ac:dyDescent="0.25">
      <c r="A26" s="641" t="s">
        <v>123</v>
      </c>
      <c r="B26" s="1148">
        <v>552.58699000000001</v>
      </c>
      <c r="C26" s="1151">
        <v>91.101669999999999</v>
      </c>
      <c r="D26" s="1151">
        <v>461.48532</v>
      </c>
    </row>
    <row r="27" spans="1:12" s="1075" customFormat="1" ht="5.0999999999999996" customHeight="1" x14ac:dyDescent="0.25">
      <c r="A27" s="1144"/>
      <c r="B27" s="1145"/>
      <c r="C27" s="1145"/>
      <c r="D27" s="1145"/>
    </row>
    <row r="28" spans="1:12" x14ac:dyDescent="0.25">
      <c r="A28" s="1672" t="s">
        <v>701</v>
      </c>
      <c r="B28" s="1156"/>
      <c r="C28" s="1156"/>
      <c r="D28" s="1156"/>
    </row>
    <row r="29" spans="1:12" x14ac:dyDescent="0.25">
      <c r="A29" s="1130"/>
      <c r="B29" s="1133"/>
      <c r="C29" s="1133"/>
      <c r="D29" s="1133"/>
    </row>
    <row r="30" spans="1:12" x14ac:dyDescent="0.25">
      <c r="A30" s="1663"/>
      <c r="B30" s="1673"/>
      <c r="C30" s="1673"/>
      <c r="D30" s="1673"/>
      <c r="F30" s="1662"/>
      <c r="G30" s="1662"/>
      <c r="H30" s="1660"/>
      <c r="I30" s="1660"/>
      <c r="J30" s="1660"/>
      <c r="K30" s="1660"/>
      <c r="L30" s="1660"/>
    </row>
    <row r="31" spans="1:12" x14ac:dyDescent="0.25">
      <c r="A31" s="1663"/>
      <c r="B31" s="1664"/>
      <c r="C31" s="1664"/>
      <c r="D31" s="1664"/>
      <c r="E31" s="1664"/>
      <c r="F31" s="1664"/>
      <c r="G31" s="1664"/>
      <c r="H31" s="1661"/>
      <c r="I31" s="1661"/>
      <c r="J31" s="1661"/>
      <c r="K31" s="1661"/>
      <c r="L31" s="1661"/>
    </row>
  </sheetData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51"/>
  <sheetViews>
    <sheetView showGridLines="0" view="pageBreakPreview" zoomScaleNormal="100" zoomScaleSheetLayoutView="100" workbookViewId="0"/>
  </sheetViews>
  <sheetFormatPr baseColWidth="10" defaultRowHeight="15" x14ac:dyDescent="0.25"/>
  <cols>
    <col min="1" max="1" width="38.5703125" customWidth="1"/>
    <col min="2" max="3" width="11.42578125" customWidth="1"/>
    <col min="4" max="6" width="12.7109375" customWidth="1"/>
  </cols>
  <sheetData>
    <row r="1" spans="1:6" s="1155" customFormat="1" x14ac:dyDescent="0.25">
      <c r="A1" s="1384" t="s">
        <v>827</v>
      </c>
      <c r="B1" s="1154"/>
      <c r="C1" s="1154"/>
      <c r="D1" s="1154"/>
      <c r="E1" s="1385"/>
      <c r="F1" s="1385"/>
    </row>
    <row r="2" spans="1:6" s="1155" customFormat="1" x14ac:dyDescent="0.25">
      <c r="A2" s="1384"/>
      <c r="B2" s="1154"/>
      <c r="C2" s="1154"/>
      <c r="D2" s="1154"/>
      <c r="E2" s="1385"/>
      <c r="F2" s="1385"/>
    </row>
    <row r="3" spans="1:6" ht="15" customHeight="1" x14ac:dyDescent="0.25">
      <c r="A3" s="1478"/>
      <c r="B3" s="1140"/>
      <c r="C3" s="1140"/>
      <c r="D3" s="1140"/>
      <c r="E3" s="1143"/>
      <c r="F3" s="1143"/>
    </row>
    <row r="4" spans="1:6" x14ac:dyDescent="0.25">
      <c r="A4" s="1158"/>
      <c r="B4" s="1159"/>
      <c r="C4" s="1341"/>
      <c r="D4" s="1159"/>
      <c r="E4" s="1159" t="s">
        <v>704</v>
      </c>
      <c r="F4" s="1159"/>
    </row>
    <row r="5" spans="1:6" x14ac:dyDescent="0.25">
      <c r="A5" s="1158" t="s">
        <v>705</v>
      </c>
      <c r="B5" s="1159" t="s">
        <v>49</v>
      </c>
      <c r="C5" s="1159" t="s">
        <v>706</v>
      </c>
      <c r="D5" s="1159" t="s">
        <v>815</v>
      </c>
      <c r="E5" s="1159" t="s">
        <v>707</v>
      </c>
      <c r="F5" s="1159" t="s">
        <v>816</v>
      </c>
    </row>
    <row r="6" spans="1:6" ht="5.0999999999999996" customHeight="1" x14ac:dyDescent="0.25">
      <c r="A6" s="1146"/>
      <c r="B6" s="1143"/>
      <c r="C6" s="1143"/>
      <c r="D6" s="1143"/>
      <c r="E6" s="1143"/>
      <c r="F6" s="1143"/>
    </row>
    <row r="7" spans="1:6" x14ac:dyDescent="0.25">
      <c r="A7" s="1199" t="s">
        <v>708</v>
      </c>
      <c r="B7" s="1638">
        <v>1551</v>
      </c>
      <c r="C7" s="210" t="s">
        <v>9</v>
      </c>
      <c r="D7" s="1551" t="s">
        <v>709</v>
      </c>
      <c r="E7" s="1551">
        <v>15</v>
      </c>
      <c r="F7" s="210">
        <v>8</v>
      </c>
    </row>
    <row r="8" spans="1:6" x14ac:dyDescent="0.25">
      <c r="A8" s="1199" t="s">
        <v>115</v>
      </c>
      <c r="B8" s="1639" t="s">
        <v>710</v>
      </c>
      <c r="C8" s="210" t="s">
        <v>9</v>
      </c>
      <c r="D8" s="1551">
        <v>6.8</v>
      </c>
      <c r="E8" s="1551">
        <v>30</v>
      </c>
      <c r="F8" s="210">
        <v>8</v>
      </c>
    </row>
    <row r="9" spans="1:6" x14ac:dyDescent="0.25">
      <c r="A9" s="1199" t="s">
        <v>115</v>
      </c>
      <c r="B9" s="1638">
        <v>1580</v>
      </c>
      <c r="C9" s="210" t="s">
        <v>9</v>
      </c>
      <c r="D9" s="1551">
        <v>5.8</v>
      </c>
      <c r="E9" s="1551">
        <v>30</v>
      </c>
      <c r="F9" s="210">
        <v>7</v>
      </c>
    </row>
    <row r="10" spans="1:6" x14ac:dyDescent="0.25">
      <c r="A10" s="1199" t="s">
        <v>708</v>
      </c>
      <c r="B10" s="1639" t="s">
        <v>711</v>
      </c>
      <c r="C10" s="210" t="s">
        <v>9</v>
      </c>
      <c r="D10" s="1551">
        <v>5.2</v>
      </c>
      <c r="E10" s="1551">
        <v>15</v>
      </c>
      <c r="F10" s="210">
        <v>7</v>
      </c>
    </row>
    <row r="11" spans="1:6" x14ac:dyDescent="0.25">
      <c r="A11" s="1199" t="s">
        <v>115</v>
      </c>
      <c r="B11" s="210" t="s">
        <v>712</v>
      </c>
      <c r="C11" s="210" t="s">
        <v>9</v>
      </c>
      <c r="D11" s="1551">
        <v>5.8</v>
      </c>
      <c r="E11" s="1551">
        <v>30</v>
      </c>
      <c r="F11" s="210">
        <v>7</v>
      </c>
    </row>
    <row r="12" spans="1:6" x14ac:dyDescent="0.25">
      <c r="A12" s="1199" t="s">
        <v>115</v>
      </c>
      <c r="B12" s="210" t="s">
        <v>713</v>
      </c>
      <c r="C12" s="1640">
        <v>0.62430555555555556</v>
      </c>
      <c r="D12" s="1551">
        <v>6.8</v>
      </c>
      <c r="E12" s="1551">
        <v>30</v>
      </c>
      <c r="F12" s="210">
        <v>8</v>
      </c>
    </row>
    <row r="13" spans="1:6" x14ac:dyDescent="0.25">
      <c r="A13" s="1199" t="s">
        <v>115</v>
      </c>
      <c r="B13" s="1638">
        <v>1682</v>
      </c>
      <c r="C13" s="210" t="s">
        <v>9</v>
      </c>
      <c r="D13" s="1551">
        <v>5.8</v>
      </c>
      <c r="E13" s="1551">
        <v>30</v>
      </c>
      <c r="F13" s="210">
        <v>7</v>
      </c>
    </row>
    <row r="14" spans="1:6" x14ac:dyDescent="0.25">
      <c r="A14" s="1199" t="s">
        <v>115</v>
      </c>
      <c r="B14" s="1639" t="s">
        <v>714</v>
      </c>
      <c r="C14" s="210" t="s">
        <v>9</v>
      </c>
      <c r="D14" s="1551">
        <v>5.8</v>
      </c>
      <c r="E14" s="1551">
        <v>30</v>
      </c>
      <c r="F14" s="210">
        <v>7</v>
      </c>
    </row>
    <row r="15" spans="1:6" x14ac:dyDescent="0.25">
      <c r="A15" s="1199" t="s">
        <v>115</v>
      </c>
      <c r="B15" s="210" t="s">
        <v>715</v>
      </c>
      <c r="C15" s="210" t="s">
        <v>9</v>
      </c>
      <c r="D15" s="1551">
        <v>6.8</v>
      </c>
      <c r="E15" s="1551">
        <v>30</v>
      </c>
      <c r="F15" s="210">
        <v>8</v>
      </c>
    </row>
    <row r="16" spans="1:6" x14ac:dyDescent="0.25">
      <c r="A16" s="1199" t="s">
        <v>115</v>
      </c>
      <c r="B16" s="210" t="s">
        <v>716</v>
      </c>
      <c r="C16" s="1640">
        <v>0.21805555555555556</v>
      </c>
      <c r="D16" s="1551">
        <v>7.6</v>
      </c>
      <c r="E16" s="1551">
        <v>35</v>
      </c>
      <c r="F16" s="210">
        <v>9</v>
      </c>
    </row>
    <row r="17" spans="1:6" x14ac:dyDescent="0.25">
      <c r="A17" s="1199" t="s">
        <v>115</v>
      </c>
      <c r="B17" s="210" t="s">
        <v>717</v>
      </c>
      <c r="C17" s="210" t="s">
        <v>9</v>
      </c>
      <c r="D17" s="1551">
        <v>5.8</v>
      </c>
      <c r="E17" s="1551">
        <v>30</v>
      </c>
      <c r="F17" s="210">
        <v>7</v>
      </c>
    </row>
    <row r="18" spans="1:6" x14ac:dyDescent="0.25">
      <c r="A18" s="1199" t="s">
        <v>115</v>
      </c>
      <c r="B18" s="210" t="s">
        <v>718</v>
      </c>
      <c r="C18" s="1640">
        <v>0.39513888888888887</v>
      </c>
      <c r="D18" s="1551">
        <v>5.8</v>
      </c>
      <c r="E18" s="1551">
        <v>30</v>
      </c>
      <c r="F18" s="210">
        <v>7</v>
      </c>
    </row>
    <row r="19" spans="1:6" x14ac:dyDescent="0.25">
      <c r="A19" s="1199" t="s">
        <v>115</v>
      </c>
      <c r="B19" s="210" t="s">
        <v>719</v>
      </c>
      <c r="C19" s="210" t="s">
        <v>9</v>
      </c>
      <c r="D19" s="1551">
        <v>6</v>
      </c>
      <c r="E19" s="1551">
        <v>30</v>
      </c>
      <c r="F19" s="210">
        <v>7</v>
      </c>
    </row>
    <row r="20" spans="1:6" x14ac:dyDescent="0.25">
      <c r="A20" s="1199" t="s">
        <v>115</v>
      </c>
      <c r="B20" s="210" t="s">
        <v>720</v>
      </c>
      <c r="C20" s="1640">
        <v>0.58680555555555558</v>
      </c>
      <c r="D20" s="1551">
        <v>7.3</v>
      </c>
      <c r="E20" s="1551">
        <v>30</v>
      </c>
      <c r="F20" s="210">
        <v>9</v>
      </c>
    </row>
    <row r="21" spans="1:6" x14ac:dyDescent="0.25">
      <c r="A21" s="1199" t="s">
        <v>115</v>
      </c>
      <c r="B21" s="210" t="s">
        <v>721</v>
      </c>
      <c r="C21" s="1640">
        <v>0.36388888888888887</v>
      </c>
      <c r="D21" s="1551">
        <v>7</v>
      </c>
      <c r="E21" s="1551">
        <v>35</v>
      </c>
      <c r="F21" s="210">
        <v>8</v>
      </c>
    </row>
    <row r="22" spans="1:6" x14ac:dyDescent="0.25">
      <c r="A22" s="1199" t="s">
        <v>115</v>
      </c>
      <c r="B22" s="210" t="s">
        <v>722</v>
      </c>
      <c r="C22" s="1640">
        <v>0.9194444444444444</v>
      </c>
      <c r="D22" s="1551">
        <v>6.5</v>
      </c>
      <c r="E22" s="1551">
        <v>30</v>
      </c>
      <c r="F22" s="210">
        <v>7</v>
      </c>
    </row>
    <row r="23" spans="1:6" x14ac:dyDescent="0.25">
      <c r="A23" s="1199" t="s">
        <v>723</v>
      </c>
      <c r="B23" s="210" t="s">
        <v>724</v>
      </c>
      <c r="C23" s="1640">
        <v>0.19375000000000001</v>
      </c>
      <c r="D23" s="1551">
        <v>6</v>
      </c>
      <c r="E23" s="1551">
        <v>15</v>
      </c>
      <c r="F23" s="210">
        <v>8</v>
      </c>
    </row>
    <row r="24" spans="1:6" x14ac:dyDescent="0.25">
      <c r="A24" s="1199" t="s">
        <v>115</v>
      </c>
      <c r="B24" s="1639">
        <v>1361</v>
      </c>
      <c r="C24" s="1640">
        <v>0.33958333333333335</v>
      </c>
      <c r="D24" s="1551">
        <v>5.7</v>
      </c>
      <c r="E24" s="1551">
        <v>30</v>
      </c>
      <c r="F24" s="210">
        <v>7</v>
      </c>
    </row>
    <row r="25" spans="1:6" x14ac:dyDescent="0.25">
      <c r="A25" s="1199" t="s">
        <v>115</v>
      </c>
      <c r="B25" s="1639">
        <v>2365</v>
      </c>
      <c r="C25" s="1640">
        <v>0.29791666666666666</v>
      </c>
      <c r="D25" s="1551">
        <v>6.2</v>
      </c>
      <c r="E25" s="1551">
        <v>30</v>
      </c>
      <c r="F25" s="210">
        <v>7</v>
      </c>
    </row>
    <row r="26" spans="1:6" x14ac:dyDescent="0.25">
      <c r="A26" s="1199" t="s">
        <v>725</v>
      </c>
      <c r="B26" s="1639">
        <v>5173</v>
      </c>
      <c r="C26" s="1640">
        <v>0.22152777777777777</v>
      </c>
      <c r="D26" s="1551">
        <v>6.2</v>
      </c>
      <c r="E26" s="1551">
        <v>32</v>
      </c>
      <c r="F26" s="210">
        <v>7</v>
      </c>
    </row>
    <row r="27" spans="1:6" x14ac:dyDescent="0.25">
      <c r="A27" s="1199" t="s">
        <v>115</v>
      </c>
      <c r="B27" s="1639">
        <v>5473</v>
      </c>
      <c r="C27" s="1640">
        <v>0.22152777777777777</v>
      </c>
      <c r="D27" s="1551">
        <v>6.7</v>
      </c>
      <c r="E27" s="1551">
        <v>30</v>
      </c>
      <c r="F27" s="210">
        <v>7</v>
      </c>
    </row>
    <row r="28" spans="1:6" x14ac:dyDescent="0.25">
      <c r="A28" s="1199" t="s">
        <v>113</v>
      </c>
      <c r="B28" s="1639">
        <v>9712</v>
      </c>
      <c r="C28" s="1640">
        <v>0.47916666666666669</v>
      </c>
      <c r="D28" s="1551">
        <v>5.4</v>
      </c>
      <c r="E28" s="1551">
        <v>15</v>
      </c>
      <c r="F28" s="210">
        <v>7</v>
      </c>
    </row>
    <row r="29" spans="1:6" x14ac:dyDescent="0.25">
      <c r="A29" s="1199" t="s">
        <v>115</v>
      </c>
      <c r="B29" s="1639">
        <v>10975</v>
      </c>
      <c r="C29" s="1640">
        <v>0.5</v>
      </c>
      <c r="D29" s="1551">
        <v>5.8</v>
      </c>
      <c r="E29" s="1551">
        <v>25</v>
      </c>
      <c r="F29" s="210">
        <v>7</v>
      </c>
    </row>
    <row r="30" spans="1:6" x14ac:dyDescent="0.25">
      <c r="A30" s="1199" t="s">
        <v>115</v>
      </c>
      <c r="B30" s="1639">
        <v>11722</v>
      </c>
      <c r="C30" s="1640">
        <v>0.26041666666666669</v>
      </c>
      <c r="D30" s="1551">
        <v>6.8</v>
      </c>
      <c r="E30" s="1551" t="s">
        <v>9</v>
      </c>
      <c r="F30" s="210">
        <v>8</v>
      </c>
    </row>
    <row r="31" spans="1:6" x14ac:dyDescent="0.25">
      <c r="A31" s="1199" t="s">
        <v>726</v>
      </c>
      <c r="B31" s="1639">
        <v>14472</v>
      </c>
      <c r="C31" s="1640">
        <v>0.16111111111111112</v>
      </c>
      <c r="D31" s="1551" t="s">
        <v>727</v>
      </c>
      <c r="E31" s="1551" t="s">
        <v>9</v>
      </c>
      <c r="F31" s="210">
        <v>7</v>
      </c>
    </row>
    <row r="32" spans="1:6" x14ac:dyDescent="0.25">
      <c r="A32" s="1199" t="s">
        <v>115</v>
      </c>
      <c r="B32" s="1639">
        <v>17386</v>
      </c>
      <c r="C32" s="1640">
        <v>2.7777777777777776E-2</v>
      </c>
      <c r="D32" s="1551">
        <v>6.8</v>
      </c>
      <c r="E32" s="1551">
        <v>50</v>
      </c>
      <c r="F32" s="210">
        <v>7</v>
      </c>
    </row>
    <row r="33" spans="1:6" x14ac:dyDescent="0.25">
      <c r="A33" s="1199" t="s">
        <v>728</v>
      </c>
      <c r="B33" s="1639">
        <v>27809</v>
      </c>
      <c r="C33" s="1640">
        <v>0.58263888888888882</v>
      </c>
      <c r="D33" s="1551">
        <v>5.7</v>
      </c>
      <c r="E33" s="1551">
        <v>15</v>
      </c>
      <c r="F33" s="210">
        <v>8</v>
      </c>
    </row>
    <row r="34" spans="1:6" x14ac:dyDescent="0.25">
      <c r="A34" s="1199" t="s">
        <v>112</v>
      </c>
      <c r="B34" s="1639">
        <v>33749</v>
      </c>
      <c r="C34" s="1640">
        <v>0.70486111111111116</v>
      </c>
      <c r="D34" s="1551">
        <v>7</v>
      </c>
      <c r="E34" s="1551">
        <v>30</v>
      </c>
      <c r="F34" s="210">
        <v>7</v>
      </c>
    </row>
    <row r="35" spans="1:6" x14ac:dyDescent="0.25">
      <c r="A35" s="1199" t="s">
        <v>729</v>
      </c>
      <c r="B35" s="1639">
        <v>36157</v>
      </c>
      <c r="C35" s="1640">
        <v>0.30763888888888891</v>
      </c>
      <c r="D35" s="1551">
        <v>5.5</v>
      </c>
      <c r="E35" s="1551">
        <v>5</v>
      </c>
      <c r="F35" s="210">
        <v>6</v>
      </c>
    </row>
    <row r="36" spans="1:6" x14ac:dyDescent="0.25">
      <c r="A36" s="1199" t="s">
        <v>730</v>
      </c>
      <c r="B36" s="1639">
        <v>37834</v>
      </c>
      <c r="C36" s="1640">
        <v>0.57291666666666663</v>
      </c>
      <c r="D36" s="1551">
        <v>5.0999999999999996</v>
      </c>
      <c r="E36" s="1551">
        <v>5.0999999999999996</v>
      </c>
      <c r="F36" s="210">
        <v>3</v>
      </c>
    </row>
    <row r="37" spans="1:6" x14ac:dyDescent="0.25">
      <c r="A37" s="1200" t="s">
        <v>123</v>
      </c>
      <c r="B37" s="1641">
        <v>38335</v>
      </c>
      <c r="C37" s="1642">
        <v>0.97222222222222221</v>
      </c>
      <c r="D37" s="1643">
        <v>6.1</v>
      </c>
      <c r="E37" s="1643">
        <v>17.3</v>
      </c>
      <c r="F37" s="1644">
        <v>5</v>
      </c>
    </row>
    <row r="38" spans="1:6" x14ac:dyDescent="0.25">
      <c r="A38" s="1200" t="s">
        <v>112</v>
      </c>
      <c r="B38" s="1641">
        <v>39117</v>
      </c>
      <c r="C38" s="1642">
        <v>0.87222222222222223</v>
      </c>
      <c r="D38" s="1643" t="s">
        <v>731</v>
      </c>
      <c r="E38" s="1643">
        <v>25</v>
      </c>
      <c r="F38" s="1644">
        <v>5</v>
      </c>
    </row>
    <row r="39" spans="1:6" x14ac:dyDescent="0.25">
      <c r="A39" s="1199" t="s">
        <v>123</v>
      </c>
      <c r="B39" s="1639">
        <v>39961</v>
      </c>
      <c r="C39" s="1640">
        <v>0.35000000000000003</v>
      </c>
      <c r="D39" s="1551">
        <v>7.1</v>
      </c>
      <c r="E39" s="1551">
        <v>10</v>
      </c>
      <c r="F39" s="210">
        <v>3</v>
      </c>
    </row>
    <row r="40" spans="1:6" x14ac:dyDescent="0.25">
      <c r="A40" s="1199" t="s">
        <v>115</v>
      </c>
      <c r="B40" s="1639">
        <v>40257</v>
      </c>
      <c r="C40" s="1640">
        <v>0.75555555555555554</v>
      </c>
      <c r="D40" s="1551">
        <v>5.6</v>
      </c>
      <c r="E40" s="1551">
        <v>8.8000000000000007</v>
      </c>
      <c r="F40" s="210">
        <v>6</v>
      </c>
    </row>
    <row r="41" spans="1:6" x14ac:dyDescent="0.25">
      <c r="A41" s="1199" t="s">
        <v>115</v>
      </c>
      <c r="B41" s="1639">
        <v>40455</v>
      </c>
      <c r="C41" s="1640">
        <v>0.4916666666666667</v>
      </c>
      <c r="D41" s="1551">
        <v>5.0999999999999996</v>
      </c>
      <c r="E41" s="1551">
        <v>16.2</v>
      </c>
      <c r="F41" s="210">
        <v>3</v>
      </c>
    </row>
    <row r="42" spans="1:6" x14ac:dyDescent="0.25">
      <c r="A42" s="1199" t="s">
        <v>112</v>
      </c>
      <c r="B42" s="1639">
        <v>40801</v>
      </c>
      <c r="C42" s="1640">
        <v>0.36319444444444443</v>
      </c>
      <c r="D42" s="1551">
        <v>5</v>
      </c>
      <c r="E42" s="1551">
        <v>10</v>
      </c>
      <c r="F42" s="210">
        <v>3</v>
      </c>
    </row>
    <row r="43" spans="1:6" x14ac:dyDescent="0.25">
      <c r="A43" s="1199" t="s">
        <v>115</v>
      </c>
      <c r="B43" s="1639">
        <v>42386</v>
      </c>
      <c r="C43" s="1640">
        <v>0.35416666666666669</v>
      </c>
      <c r="D43" s="1551">
        <v>5</v>
      </c>
      <c r="E43" s="1551">
        <v>5</v>
      </c>
      <c r="F43" s="210">
        <v>4</v>
      </c>
    </row>
    <row r="44" spans="1:6" x14ac:dyDescent="0.25">
      <c r="A44" s="1199" t="s">
        <v>115</v>
      </c>
      <c r="B44" s="1639">
        <v>42752</v>
      </c>
      <c r="C44" s="1640">
        <v>0.38055555555555554</v>
      </c>
      <c r="D44" s="1551">
        <v>5.8</v>
      </c>
      <c r="E44" s="1551">
        <v>7</v>
      </c>
      <c r="F44" s="210">
        <v>6</v>
      </c>
    </row>
    <row r="45" spans="1:6" x14ac:dyDescent="0.25">
      <c r="A45" s="1199" t="s">
        <v>732</v>
      </c>
      <c r="B45" s="1639">
        <v>43858</v>
      </c>
      <c r="C45" s="1640">
        <v>0.59027777777777779</v>
      </c>
      <c r="D45" s="1551">
        <v>7.8</v>
      </c>
      <c r="E45" s="1551">
        <v>20</v>
      </c>
      <c r="F45" s="210">
        <v>6</v>
      </c>
    </row>
    <row r="46" spans="1:6" ht="5.0999999999999996" customHeight="1" x14ac:dyDescent="0.25">
      <c r="A46" s="1144"/>
      <c r="B46" s="1145"/>
      <c r="C46" s="1145"/>
      <c r="D46" s="1145"/>
      <c r="E46" s="1145"/>
      <c r="F46" s="1145"/>
    </row>
    <row r="47" spans="1:6" x14ac:dyDescent="0.25">
      <c r="A47" s="1346" t="s">
        <v>733</v>
      </c>
      <c r="B47" s="1156"/>
      <c r="C47" s="1156"/>
      <c r="D47" s="1156"/>
      <c r="E47" s="1156"/>
      <c r="F47" s="1156"/>
    </row>
    <row r="48" spans="1:6" x14ac:dyDescent="0.25">
      <c r="A48" s="1201" t="s">
        <v>734</v>
      </c>
      <c r="B48" s="1143"/>
      <c r="C48" s="1143"/>
      <c r="D48" s="1143"/>
      <c r="E48" s="1143"/>
      <c r="F48" s="1143"/>
    </row>
    <row r="49" spans="1:6" x14ac:dyDescent="0.25">
      <c r="A49" s="1202" t="s">
        <v>735</v>
      </c>
      <c r="B49" s="1143"/>
      <c r="C49" s="1143"/>
      <c r="D49" s="1143"/>
      <c r="E49" s="1143"/>
      <c r="F49" s="1143"/>
    </row>
    <row r="50" spans="1:6" x14ac:dyDescent="0.25">
      <c r="B50" s="1143"/>
      <c r="C50" s="1143"/>
      <c r="D50" s="1143"/>
      <c r="E50" s="1143"/>
      <c r="F50" s="1143"/>
    </row>
    <row r="51" spans="1:6" x14ac:dyDescent="0.25">
      <c r="A51" s="1074"/>
      <c r="B51" s="1074"/>
      <c r="C51" s="1074"/>
      <c r="D51" s="1074"/>
      <c r="E51" s="1074"/>
      <c r="F51" s="1074"/>
    </row>
  </sheetData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3"/>
  <sheetViews>
    <sheetView showGridLines="0" view="pageBreakPreview" zoomScaleNormal="100" zoomScaleSheetLayoutView="100" workbookViewId="0">
      <selection sqref="A1:D1"/>
    </sheetView>
  </sheetViews>
  <sheetFormatPr baseColWidth="10" defaultRowHeight="15" x14ac:dyDescent="0.25"/>
  <cols>
    <col min="1" max="1" width="34.85546875" style="1674" customWidth="1"/>
    <col min="2" max="2" width="10.7109375" style="1674" customWidth="1"/>
    <col min="3" max="3" width="12.28515625" style="1674" customWidth="1"/>
    <col min="4" max="4" width="10.7109375" style="1674" customWidth="1"/>
    <col min="5" max="5" width="11.7109375" style="1674" customWidth="1"/>
    <col min="6" max="6" width="12.7109375" style="1674" customWidth="1"/>
    <col min="7" max="16384" width="11.42578125" style="1674"/>
  </cols>
  <sheetData>
    <row r="1" spans="1:6" ht="15" customHeight="1" x14ac:dyDescent="0.25">
      <c r="A1" s="2008" t="s">
        <v>1186</v>
      </c>
      <c r="B1" s="2008"/>
      <c r="C1" s="2008"/>
      <c r="D1" s="2008"/>
      <c r="E1" s="1203"/>
      <c r="F1" s="1204"/>
    </row>
    <row r="2" spans="1:6" ht="15" customHeight="1" x14ac:dyDescent="0.25">
      <c r="A2" s="1909"/>
      <c r="B2" s="1909"/>
      <c r="C2" s="1909"/>
      <c r="D2" s="1909"/>
      <c r="E2" s="1203"/>
      <c r="F2" s="1204"/>
    </row>
    <row r="3" spans="1:6" ht="15" customHeight="1" x14ac:dyDescent="0.25">
      <c r="A3" s="1205"/>
      <c r="B3" s="1858"/>
      <c r="C3" s="1206"/>
      <c r="D3" s="1858"/>
      <c r="E3" s="1203"/>
      <c r="F3" s="1204"/>
    </row>
    <row r="4" spans="1:6" x14ac:dyDescent="0.25">
      <c r="A4" s="1158"/>
      <c r="B4" s="1158"/>
      <c r="C4" s="1158"/>
      <c r="D4" s="1158"/>
      <c r="E4" s="1159" t="s">
        <v>704</v>
      </c>
      <c r="F4" s="1158"/>
    </row>
    <row r="5" spans="1:6" x14ac:dyDescent="0.25">
      <c r="A5" s="1158" t="s">
        <v>705</v>
      </c>
      <c r="B5" s="1159" t="s">
        <v>49</v>
      </c>
      <c r="C5" s="1341" t="s">
        <v>706</v>
      </c>
      <c r="D5" s="1159" t="s">
        <v>815</v>
      </c>
      <c r="E5" s="1159" t="s">
        <v>707</v>
      </c>
      <c r="F5" s="1159" t="s">
        <v>816</v>
      </c>
    </row>
    <row r="6" spans="1:6" s="1075" customFormat="1" ht="27" customHeight="1" x14ac:dyDescent="0.25">
      <c r="A6" s="1207" t="s">
        <v>984</v>
      </c>
      <c r="B6" s="1860">
        <v>45374</v>
      </c>
      <c r="C6" s="1208" t="s">
        <v>1073</v>
      </c>
      <c r="D6" s="1551">
        <v>3.8</v>
      </c>
      <c r="E6" s="1551">
        <v>25</v>
      </c>
      <c r="F6" s="1209" t="s">
        <v>983</v>
      </c>
    </row>
    <row r="7" spans="1:6" s="1075" customFormat="1" ht="27" customHeight="1" x14ac:dyDescent="0.25">
      <c r="A7" s="1207" t="s">
        <v>984</v>
      </c>
      <c r="B7" s="1860">
        <v>45383</v>
      </c>
      <c r="C7" s="1683" t="s">
        <v>1074</v>
      </c>
      <c r="D7" s="1551">
        <v>3.1</v>
      </c>
      <c r="E7" s="1551">
        <v>9.6999999999999993</v>
      </c>
      <c r="F7" s="1209" t="s">
        <v>983</v>
      </c>
    </row>
    <row r="8" spans="1:6" s="1075" customFormat="1" ht="27" customHeight="1" x14ac:dyDescent="0.25">
      <c r="A8" s="1207" t="s">
        <v>985</v>
      </c>
      <c r="B8" s="1860">
        <v>45397</v>
      </c>
      <c r="C8" s="1861">
        <v>3.8194444444444441E-2</v>
      </c>
      <c r="D8" s="1551">
        <v>3.4</v>
      </c>
      <c r="E8" s="1551">
        <v>20</v>
      </c>
      <c r="F8" s="1209" t="s">
        <v>983</v>
      </c>
    </row>
    <row r="9" spans="1:6" s="1075" customFormat="1" ht="27" customHeight="1" x14ac:dyDescent="0.25">
      <c r="A9" s="1207" t="s">
        <v>1075</v>
      </c>
      <c r="B9" s="1860">
        <v>45406</v>
      </c>
      <c r="C9" s="1861">
        <v>0.58958333333333335</v>
      </c>
      <c r="D9" s="1551">
        <v>2.8</v>
      </c>
      <c r="E9" s="1551">
        <v>8</v>
      </c>
      <c r="F9" s="1209" t="s">
        <v>983</v>
      </c>
    </row>
    <row r="10" spans="1:6" s="1075" customFormat="1" ht="27" customHeight="1" x14ac:dyDescent="0.25">
      <c r="A10" s="1207" t="s">
        <v>1075</v>
      </c>
      <c r="B10" s="1860">
        <v>45406</v>
      </c>
      <c r="C10" s="1861">
        <v>0.90138888888888891</v>
      </c>
      <c r="D10" s="1551">
        <v>3.1</v>
      </c>
      <c r="E10" s="1551">
        <v>7</v>
      </c>
      <c r="F10" s="1209" t="s">
        <v>983</v>
      </c>
    </row>
    <row r="11" spans="1:6" s="1075" customFormat="1" ht="27" customHeight="1" x14ac:dyDescent="0.25">
      <c r="A11" s="1207" t="s">
        <v>986</v>
      </c>
      <c r="B11" s="1860">
        <v>45420</v>
      </c>
      <c r="C11" s="1861">
        <v>0.3840277777777778</v>
      </c>
      <c r="D11" s="1551">
        <v>3</v>
      </c>
      <c r="E11" s="1551">
        <v>5</v>
      </c>
      <c r="F11" s="1209" t="s">
        <v>983</v>
      </c>
    </row>
    <row r="12" spans="1:6" s="1075" customFormat="1" ht="27" customHeight="1" x14ac:dyDescent="0.25">
      <c r="A12" s="1682" t="s">
        <v>1076</v>
      </c>
      <c r="B12" s="1860">
        <v>45420</v>
      </c>
      <c r="C12" s="1861">
        <v>0.6333333333333333</v>
      </c>
      <c r="D12" s="1551">
        <v>3</v>
      </c>
      <c r="E12" s="1551">
        <v>5</v>
      </c>
      <c r="F12" s="1209" t="s">
        <v>983</v>
      </c>
    </row>
    <row r="13" spans="1:6" s="1075" customFormat="1" ht="27" customHeight="1" x14ac:dyDescent="0.25">
      <c r="A13" s="1682" t="s">
        <v>1077</v>
      </c>
      <c r="B13" s="1860">
        <v>45428</v>
      </c>
      <c r="C13" s="1861">
        <v>0.52430555555555558</v>
      </c>
      <c r="D13" s="1551">
        <v>2.8</v>
      </c>
      <c r="E13" s="1551">
        <v>7.1</v>
      </c>
      <c r="F13" s="1209" t="s">
        <v>983</v>
      </c>
    </row>
    <row r="14" spans="1:6" s="1075" customFormat="1" ht="27" customHeight="1" x14ac:dyDescent="0.25">
      <c r="A14" s="1207" t="s">
        <v>984</v>
      </c>
      <c r="B14" s="1860">
        <v>45453</v>
      </c>
      <c r="C14" s="1861">
        <v>0.45416666666666666</v>
      </c>
      <c r="D14" s="1551">
        <v>4.3</v>
      </c>
      <c r="E14" s="1551">
        <v>25.5</v>
      </c>
      <c r="F14" s="1209" t="s">
        <v>983</v>
      </c>
    </row>
    <row r="15" spans="1:6" s="1075" customFormat="1" ht="27" customHeight="1" x14ac:dyDescent="0.25">
      <c r="A15" s="1207" t="s">
        <v>984</v>
      </c>
      <c r="B15" s="1860">
        <v>45520</v>
      </c>
      <c r="C15" s="1861">
        <v>0.8041666666666667</v>
      </c>
      <c r="D15" s="1551">
        <v>3.6</v>
      </c>
      <c r="E15" s="1551">
        <v>12.6</v>
      </c>
      <c r="F15" s="1209" t="s">
        <v>983</v>
      </c>
    </row>
    <row r="16" spans="1:6" s="1075" customFormat="1" ht="27" customHeight="1" x14ac:dyDescent="0.25">
      <c r="A16" s="1207" t="s">
        <v>984</v>
      </c>
      <c r="B16" s="1860">
        <v>45542</v>
      </c>
      <c r="C16" s="1861">
        <v>0.79791666666666672</v>
      </c>
      <c r="D16" s="1551">
        <v>3.8</v>
      </c>
      <c r="E16" s="1551">
        <v>47.2</v>
      </c>
      <c r="F16" s="1209" t="s">
        <v>983</v>
      </c>
    </row>
    <row r="17" spans="1:6" s="1075" customFormat="1" ht="27" customHeight="1" x14ac:dyDescent="0.25">
      <c r="A17" s="1207" t="s">
        <v>987</v>
      </c>
      <c r="B17" s="1860">
        <v>45582</v>
      </c>
      <c r="C17" s="1861">
        <v>0.9506944444444444</v>
      </c>
      <c r="D17" s="1551">
        <v>5.0999999999999996</v>
      </c>
      <c r="E17" s="1551">
        <v>7</v>
      </c>
      <c r="F17" s="1209" t="s">
        <v>1078</v>
      </c>
    </row>
    <row r="18" spans="1:6" s="1075" customFormat="1" ht="27" customHeight="1" x14ac:dyDescent="0.25">
      <c r="A18" s="1207" t="s">
        <v>1079</v>
      </c>
      <c r="B18" s="1860">
        <v>45606</v>
      </c>
      <c r="C18" s="1861">
        <v>0.4513888888888889</v>
      </c>
      <c r="D18" s="1551">
        <v>5.8</v>
      </c>
      <c r="E18" s="1551">
        <v>9.3000000000000007</v>
      </c>
      <c r="F18" s="1209" t="s">
        <v>1080</v>
      </c>
    </row>
    <row r="19" spans="1:6" ht="27" customHeight="1" x14ac:dyDescent="0.25">
      <c r="A19" s="1207" t="s">
        <v>1081</v>
      </c>
      <c r="B19" s="1860">
        <v>45606</v>
      </c>
      <c r="C19" s="1861">
        <v>0.49236111111111114</v>
      </c>
      <c r="D19" s="1551">
        <v>6.7</v>
      </c>
      <c r="E19" s="1551">
        <v>7.3</v>
      </c>
      <c r="F19" s="1209" t="s">
        <v>1082</v>
      </c>
    </row>
    <row r="20" spans="1:6" ht="27" customHeight="1" x14ac:dyDescent="0.25">
      <c r="A20" s="1207" t="s">
        <v>1083</v>
      </c>
      <c r="B20" s="1860">
        <v>45617</v>
      </c>
      <c r="C20" s="1861">
        <v>0.34513888888888888</v>
      </c>
      <c r="D20" s="1551">
        <v>4</v>
      </c>
      <c r="E20" s="1551">
        <v>10</v>
      </c>
      <c r="F20" s="1209" t="s">
        <v>1084</v>
      </c>
    </row>
    <row r="21" spans="1:6" ht="27" customHeight="1" x14ac:dyDescent="0.25">
      <c r="A21" s="1207" t="s">
        <v>1083</v>
      </c>
      <c r="B21" s="1860">
        <v>45621</v>
      </c>
      <c r="C21" s="1861">
        <v>7.7777777777777779E-2</v>
      </c>
      <c r="D21" s="1551">
        <v>4.3</v>
      </c>
      <c r="E21" s="1551">
        <v>5</v>
      </c>
      <c r="F21" s="1209" t="s">
        <v>1084</v>
      </c>
    </row>
    <row r="22" spans="1:6" ht="27" customHeight="1" x14ac:dyDescent="0.25">
      <c r="A22" s="1207" t="s">
        <v>984</v>
      </c>
      <c r="B22" s="1860">
        <v>45625</v>
      </c>
      <c r="C22" s="1861">
        <v>0.4597222222222222</v>
      </c>
      <c r="D22" s="1551">
        <v>2.9</v>
      </c>
      <c r="E22" s="1551">
        <v>25</v>
      </c>
      <c r="F22" s="1209" t="s">
        <v>983</v>
      </c>
    </row>
    <row r="23" spans="1:6" ht="27" customHeight="1" x14ac:dyDescent="0.25">
      <c r="A23" s="1207" t="s">
        <v>984</v>
      </c>
      <c r="B23" s="1860">
        <v>45635</v>
      </c>
      <c r="C23" s="1861">
        <v>0.31180555555555556</v>
      </c>
      <c r="D23" s="1551">
        <v>3.4</v>
      </c>
      <c r="E23" s="1551">
        <v>28</v>
      </c>
      <c r="F23" s="1209" t="s">
        <v>983</v>
      </c>
    </row>
    <row r="24" spans="1:6" ht="27" customHeight="1" x14ac:dyDescent="0.25">
      <c r="A24" s="1207" t="s">
        <v>1083</v>
      </c>
      <c r="B24" s="1860">
        <v>45639</v>
      </c>
      <c r="C24" s="1861">
        <v>0.38124999999999998</v>
      </c>
      <c r="D24" s="1551">
        <v>4.0999999999999996</v>
      </c>
      <c r="E24" s="1551">
        <v>8.8000000000000007</v>
      </c>
      <c r="F24" s="1209" t="s">
        <v>1084</v>
      </c>
    </row>
    <row r="25" spans="1:6" ht="27" customHeight="1" x14ac:dyDescent="0.25">
      <c r="A25" s="1207" t="s">
        <v>1085</v>
      </c>
      <c r="B25" s="1860">
        <v>45649</v>
      </c>
      <c r="C25" s="1861">
        <v>4.1666666666666664E-2</v>
      </c>
      <c r="D25" s="1551">
        <v>6.1</v>
      </c>
      <c r="E25" s="1551">
        <v>9</v>
      </c>
      <c r="F25" s="1209" t="s">
        <v>1086</v>
      </c>
    </row>
    <row r="26" spans="1:6" ht="15" customHeight="1" x14ac:dyDescent="0.25">
      <c r="A26" s="1207"/>
      <c r="B26" s="1208"/>
      <c r="C26" s="1862"/>
      <c r="D26" s="1551"/>
      <c r="E26" s="1551"/>
      <c r="F26" s="1209"/>
    </row>
    <row r="27" spans="1:6" ht="5.0999999999999996" customHeight="1" x14ac:dyDescent="0.25">
      <c r="A27" s="1863"/>
      <c r="B27" s="1342"/>
      <c r="C27" s="1343"/>
      <c r="D27" s="1344"/>
      <c r="E27" s="1344"/>
      <c r="F27" s="1345"/>
    </row>
    <row r="28" spans="1:6" x14ac:dyDescent="0.25">
      <c r="A28" s="1346" t="s">
        <v>733</v>
      </c>
      <c r="B28" s="1864"/>
      <c r="C28" s="1865"/>
      <c r="D28" s="1866"/>
      <c r="E28" s="1866"/>
      <c r="F28" s="1867"/>
    </row>
    <row r="29" spans="1:6" x14ac:dyDescent="0.25">
      <c r="A29" s="1201" t="s">
        <v>734</v>
      </c>
      <c r="B29" s="1210"/>
      <c r="C29" s="1211"/>
      <c r="D29" s="1212"/>
      <c r="E29" s="1212"/>
      <c r="F29" s="1213"/>
    </row>
    <row r="30" spans="1:6" x14ac:dyDescent="0.25">
      <c r="A30" s="1202" t="s">
        <v>735</v>
      </c>
      <c r="B30" s="1203"/>
      <c r="C30" s="1204"/>
      <c r="D30" s="1203"/>
      <c r="E30" s="1203"/>
      <c r="F30" s="1204"/>
    </row>
    <row r="31" spans="1:6" x14ac:dyDescent="0.25">
      <c r="B31" s="1203"/>
      <c r="C31" s="1204"/>
      <c r="D31" s="1203"/>
      <c r="E31" s="1203"/>
      <c r="F31" s="1204"/>
    </row>
    <row r="32" spans="1:6" x14ac:dyDescent="0.25">
      <c r="A32" s="1203"/>
      <c r="B32" s="1203"/>
      <c r="C32" s="1204"/>
      <c r="D32" s="1203"/>
      <c r="E32" s="1203"/>
      <c r="F32" s="1204"/>
    </row>
    <row r="33" spans="1:6" x14ac:dyDescent="0.25">
      <c r="A33" s="1203"/>
      <c r="B33" s="1203"/>
      <c r="C33" s="1204"/>
      <c r="D33" s="1203"/>
      <c r="E33" s="1203"/>
      <c r="F33" s="1204"/>
    </row>
  </sheetData>
  <mergeCells count="1">
    <mergeCell ref="A1:D1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FD44"/>
  <sheetViews>
    <sheetView showGridLines="0" view="pageBreakPreview" zoomScaleNormal="100" zoomScaleSheetLayoutView="100" workbookViewId="0">
      <selection sqref="A1:G1"/>
    </sheetView>
  </sheetViews>
  <sheetFormatPr baseColWidth="10" defaultColWidth="11.5703125" defaultRowHeight="15" x14ac:dyDescent="0.25"/>
  <cols>
    <col min="1" max="1" width="35.42578125" style="1544" customWidth="1"/>
    <col min="2" max="2" width="5.7109375" style="1544" customWidth="1"/>
    <col min="3" max="7" width="11.7109375" style="1544" customWidth="1"/>
    <col min="8" max="16384" width="11.5703125" style="1544"/>
  </cols>
  <sheetData>
    <row r="1" spans="1:8" s="1155" customFormat="1" x14ac:dyDescent="0.25">
      <c r="A1" s="2009" t="s">
        <v>1199</v>
      </c>
      <c r="B1" s="2009"/>
      <c r="C1" s="2009"/>
      <c r="D1" s="2009"/>
      <c r="E1" s="2009"/>
      <c r="F1" s="2009"/>
      <c r="G1" s="2009"/>
    </row>
    <row r="2" spans="1:8" x14ac:dyDescent="0.25">
      <c r="A2" s="1476"/>
      <c r="B2" s="1214"/>
      <c r="C2" s="1215"/>
      <c r="D2" s="1215"/>
      <c r="E2" s="1216"/>
      <c r="F2" s="1216"/>
      <c r="G2" s="1217"/>
    </row>
    <row r="3" spans="1:8" x14ac:dyDescent="0.25">
      <c r="A3" s="1119"/>
      <c r="B3" s="1119"/>
      <c r="C3" s="1218"/>
      <c r="D3" s="1218"/>
      <c r="E3" s="1219"/>
      <c r="F3" s="1119"/>
      <c r="G3" s="1220" t="s">
        <v>736</v>
      </c>
    </row>
    <row r="4" spans="1:8" x14ac:dyDescent="0.25">
      <c r="A4" s="1336" t="s">
        <v>212</v>
      </c>
      <c r="B4" s="1494"/>
      <c r="C4" s="1337">
        <v>2020</v>
      </c>
      <c r="D4" s="1337">
        <v>2021</v>
      </c>
      <c r="E4" s="1337">
        <v>2022</v>
      </c>
      <c r="F4" s="1337">
        <v>2023</v>
      </c>
      <c r="G4" s="1337">
        <v>2024</v>
      </c>
    </row>
    <row r="5" spans="1:8" ht="5.0999999999999996" customHeight="1" x14ac:dyDescent="0.25">
      <c r="A5" s="1222"/>
      <c r="C5" s="1674"/>
      <c r="D5" s="1674"/>
      <c r="E5" s="1674"/>
      <c r="F5" s="1674"/>
    </row>
    <row r="6" spans="1:8" x14ac:dyDescent="0.25">
      <c r="A6" s="1338" t="s">
        <v>145</v>
      </c>
      <c r="B6" s="1494"/>
      <c r="C6" s="1339">
        <f t="shared" ref="C6" si="0">SUM(C7:C22)</f>
        <v>27634.900000000005</v>
      </c>
      <c r="D6" s="1339">
        <f>SUM(D7:D22)</f>
        <v>26148.5</v>
      </c>
      <c r="E6" s="1339">
        <f>SUM(E7:E22)</f>
        <v>27142.109999999997</v>
      </c>
      <c r="F6" s="1339">
        <f>SUM(F7:F22)</f>
        <v>24853.900000000005</v>
      </c>
      <c r="G6" s="1339">
        <f>SUM(G7:G22)</f>
        <v>25976.6</v>
      </c>
    </row>
    <row r="7" spans="1:8" ht="15" customHeight="1" x14ac:dyDescent="0.25">
      <c r="A7" s="1223" t="s">
        <v>679</v>
      </c>
      <c r="C7" s="1675">
        <v>944.70000000000016</v>
      </c>
      <c r="D7" s="1675">
        <v>871.9</v>
      </c>
      <c r="E7" s="1676">
        <v>1529.11</v>
      </c>
      <c r="F7" s="1674">
        <v>1040.3000000000002</v>
      </c>
      <c r="G7" s="1676">
        <v>685.2</v>
      </c>
    </row>
    <row r="8" spans="1:8" ht="15" customHeight="1" x14ac:dyDescent="0.25">
      <c r="A8" s="1223" t="s">
        <v>225</v>
      </c>
      <c r="C8" s="1675">
        <v>1930.5</v>
      </c>
      <c r="D8" s="1675">
        <v>1586.4</v>
      </c>
      <c r="E8" s="1676">
        <v>1742.6</v>
      </c>
      <c r="F8" s="1674">
        <v>1554.8</v>
      </c>
      <c r="G8" s="1676">
        <v>3185.7</v>
      </c>
    </row>
    <row r="9" spans="1:8" ht="15" customHeight="1" x14ac:dyDescent="0.25">
      <c r="A9" s="1224" t="s">
        <v>1017</v>
      </c>
      <c r="C9" s="1675">
        <v>6238.7000000000007</v>
      </c>
      <c r="D9" s="1675">
        <v>6409.7000000000007</v>
      </c>
      <c r="E9" s="1676">
        <v>6819.7</v>
      </c>
      <c r="F9" s="1674">
        <v>5991.2000000000007</v>
      </c>
      <c r="G9" s="1674">
        <v>6672.8</v>
      </c>
    </row>
    <row r="10" spans="1:8" ht="15" customHeight="1" x14ac:dyDescent="0.25">
      <c r="A10" s="1224" t="s">
        <v>226</v>
      </c>
      <c r="C10" s="1675">
        <v>1936.4</v>
      </c>
      <c r="D10" s="1675">
        <v>2024.7</v>
      </c>
      <c r="E10" s="1676">
        <v>1864.2</v>
      </c>
      <c r="F10" s="1674">
        <v>2259.4</v>
      </c>
      <c r="G10" s="1674">
        <v>1846.3</v>
      </c>
    </row>
    <row r="11" spans="1:8" ht="15" customHeight="1" x14ac:dyDescent="0.25">
      <c r="A11" s="1223" t="s">
        <v>680</v>
      </c>
      <c r="C11" s="1675">
        <v>954.19999999999993</v>
      </c>
      <c r="D11" s="1675">
        <v>1206.5999999999999</v>
      </c>
      <c r="E11" s="1676">
        <v>1321.8999999999996</v>
      </c>
      <c r="F11" s="1674">
        <v>1619.9</v>
      </c>
      <c r="G11" s="1674">
        <v>1147.5</v>
      </c>
    </row>
    <row r="12" spans="1:8" ht="15" customHeight="1" x14ac:dyDescent="0.25">
      <c r="A12" s="1223" t="s">
        <v>681</v>
      </c>
      <c r="C12" s="1675">
        <v>1334.3999999999999</v>
      </c>
      <c r="D12" s="1675">
        <v>802.80000000000007</v>
      </c>
      <c r="E12" s="1675">
        <v>989.20000000000016</v>
      </c>
      <c r="F12" s="1674">
        <v>911.3</v>
      </c>
      <c r="G12" s="1155">
        <v>1787.5000000000005</v>
      </c>
      <c r="H12" s="1477"/>
    </row>
    <row r="13" spans="1:8" ht="15" customHeight="1" x14ac:dyDescent="0.25">
      <c r="A13" s="1223" t="s">
        <v>682</v>
      </c>
      <c r="C13" s="1675">
        <v>814.5</v>
      </c>
      <c r="D13" s="1675">
        <v>789.40000000000009</v>
      </c>
      <c r="E13" s="1676">
        <v>911.59999999999991</v>
      </c>
      <c r="F13" s="1674">
        <v>729.2</v>
      </c>
      <c r="G13" s="1674">
        <v>582</v>
      </c>
    </row>
    <row r="14" spans="1:8" ht="15" customHeight="1" x14ac:dyDescent="0.25">
      <c r="A14" s="1223" t="s">
        <v>683</v>
      </c>
      <c r="C14" s="1675">
        <v>1507.4999999999998</v>
      </c>
      <c r="D14" s="1675">
        <v>1014.6999999999998</v>
      </c>
      <c r="E14" s="1676">
        <v>710.80000000000007</v>
      </c>
      <c r="F14" s="1674">
        <v>794.5</v>
      </c>
      <c r="G14" s="1674">
        <v>743.7</v>
      </c>
    </row>
    <row r="15" spans="1:8" ht="15" customHeight="1" x14ac:dyDescent="0.25">
      <c r="A15" s="1223" t="s">
        <v>684</v>
      </c>
      <c r="C15" s="1675">
        <v>1009.8</v>
      </c>
      <c r="D15" s="1675">
        <v>817.99999999999989</v>
      </c>
      <c r="E15" s="1676">
        <v>838.3</v>
      </c>
      <c r="F15" s="1674">
        <v>769</v>
      </c>
      <c r="G15" s="1674">
        <v>339.9</v>
      </c>
    </row>
    <row r="16" spans="1:8" ht="15" customHeight="1" x14ac:dyDescent="0.25">
      <c r="A16" s="1223" t="s">
        <v>685</v>
      </c>
      <c r="C16" s="1675">
        <v>2247.3000000000006</v>
      </c>
      <c r="D16" s="1675">
        <v>1997.4</v>
      </c>
      <c r="E16" s="1676">
        <v>1998.1000000000001</v>
      </c>
      <c r="F16" s="1674">
        <v>1833.7000000000003</v>
      </c>
      <c r="G16" s="1674">
        <v>2235.1</v>
      </c>
    </row>
    <row r="17" spans="1:16384" ht="15" customHeight="1" x14ac:dyDescent="0.25">
      <c r="A17" s="1223" t="s">
        <v>686</v>
      </c>
      <c r="C17" s="1675">
        <v>1291.7000000000003</v>
      </c>
      <c r="D17" s="1675">
        <v>1298.5000000000002</v>
      </c>
      <c r="E17" s="1676">
        <v>1074.9000000000001</v>
      </c>
      <c r="F17" s="1674">
        <v>829.9</v>
      </c>
      <c r="G17" s="1674">
        <v>1242.8999999999999</v>
      </c>
    </row>
    <row r="18" spans="1:16384" ht="15" customHeight="1" x14ac:dyDescent="0.25">
      <c r="A18" s="1223" t="s">
        <v>687</v>
      </c>
      <c r="C18" s="1675">
        <v>2175.9</v>
      </c>
      <c r="D18" s="1675">
        <v>2331.3000000000002</v>
      </c>
      <c r="E18" s="1676">
        <v>2078.3000000000002</v>
      </c>
      <c r="F18" s="1674">
        <v>2043.8</v>
      </c>
      <c r="G18" s="1674">
        <v>1240.6000000000001</v>
      </c>
    </row>
    <row r="19" spans="1:16384" ht="15" customHeight="1" x14ac:dyDescent="0.25">
      <c r="A19" s="1223" t="s">
        <v>688</v>
      </c>
      <c r="C19" s="1675">
        <v>2205.1999999999998</v>
      </c>
      <c r="D19" s="1675">
        <v>2108.1</v>
      </c>
      <c r="E19" s="1676">
        <v>2456</v>
      </c>
      <c r="F19" s="1674">
        <v>1621.2</v>
      </c>
      <c r="G19" s="1674">
        <v>1267.3999999999996</v>
      </c>
    </row>
    <row r="20" spans="1:16384" ht="15" customHeight="1" x14ac:dyDescent="0.25">
      <c r="A20" s="1223" t="s">
        <v>689</v>
      </c>
      <c r="C20" s="1675">
        <v>1830</v>
      </c>
      <c r="D20" s="1675">
        <v>1694.3999999999999</v>
      </c>
      <c r="E20" s="1676">
        <v>1684.1</v>
      </c>
      <c r="F20" s="1674">
        <v>1879.8999999999999</v>
      </c>
      <c r="G20" s="1674">
        <v>1650.7000000000003</v>
      </c>
    </row>
    <row r="21" spans="1:16384" ht="15" customHeight="1" x14ac:dyDescent="0.25">
      <c r="A21" s="1223" t="s">
        <v>690</v>
      </c>
      <c r="C21" s="1675">
        <v>905.19999999999993</v>
      </c>
      <c r="D21" s="1675">
        <v>900.1</v>
      </c>
      <c r="E21" s="1676">
        <v>900.59999999999991</v>
      </c>
      <c r="F21" s="1674">
        <v>858.90000000000009</v>
      </c>
      <c r="G21" s="1674">
        <v>1283.5999999999997</v>
      </c>
    </row>
    <row r="22" spans="1:16384" ht="15" customHeight="1" x14ac:dyDescent="0.25">
      <c r="A22" s="1223" t="s">
        <v>691</v>
      </c>
      <c r="C22" s="1675">
        <v>308.89999999999998</v>
      </c>
      <c r="D22" s="1675">
        <v>294.5</v>
      </c>
      <c r="E22" s="1676">
        <v>222.7</v>
      </c>
      <c r="F22" s="1674">
        <v>116.9</v>
      </c>
      <c r="G22" s="1674">
        <v>65.7</v>
      </c>
    </row>
    <row r="23" spans="1:16384" s="1075" customFormat="1" ht="3" customHeight="1" x14ac:dyDescent="0.25">
      <c r="A23" s="1919"/>
      <c r="B23" s="1919"/>
      <c r="C23" s="1920"/>
      <c r="D23" s="1920"/>
      <c r="E23" s="1920"/>
      <c r="F23" s="1920"/>
      <c r="G23" s="1920"/>
      <c r="H23" s="1225"/>
      <c r="I23" s="1225"/>
      <c r="J23" s="1119"/>
      <c r="K23" s="1119"/>
      <c r="L23" s="1119"/>
      <c r="M23" s="1119"/>
      <c r="N23" s="1119"/>
      <c r="O23" s="1225"/>
      <c r="P23" s="1225"/>
      <c r="Q23" s="1119"/>
      <c r="R23" s="1119"/>
      <c r="S23" s="1119"/>
      <c r="T23" s="1119"/>
      <c r="U23" s="1119"/>
      <c r="V23" s="1225"/>
      <c r="W23" s="1225"/>
      <c r="X23" s="1119"/>
      <c r="Y23" s="1119"/>
      <c r="Z23" s="1119"/>
      <c r="AA23" s="1119"/>
      <c r="AB23" s="1119"/>
      <c r="AC23" s="1225"/>
      <c r="AD23" s="1225"/>
      <c r="AE23" s="1119"/>
      <c r="AF23" s="1119"/>
      <c r="AG23" s="1119"/>
      <c r="AH23" s="1119"/>
      <c r="AI23" s="1119"/>
      <c r="AJ23" s="1225"/>
      <c r="AK23" s="1225"/>
      <c r="AL23" s="1119"/>
      <c r="AM23" s="1119"/>
      <c r="AN23" s="1119"/>
      <c r="AO23" s="1119"/>
      <c r="AP23" s="1119"/>
      <c r="AQ23" s="1225"/>
      <c r="AR23" s="1225"/>
      <c r="AS23" s="1119"/>
      <c r="AT23" s="1119"/>
      <c r="AU23" s="1119"/>
      <c r="AV23" s="1119"/>
      <c r="AW23" s="1119"/>
      <c r="AX23" s="1225"/>
      <c r="AY23" s="1225"/>
      <c r="AZ23" s="1119"/>
      <c r="BA23" s="1119"/>
      <c r="BB23" s="1119"/>
      <c r="BC23" s="1119"/>
      <c r="BD23" s="1119"/>
      <c r="BE23" s="1225"/>
      <c r="BF23" s="1225"/>
      <c r="BG23" s="1119"/>
      <c r="BH23" s="1119"/>
      <c r="BI23" s="1119"/>
      <c r="BJ23" s="1119"/>
      <c r="BK23" s="1119"/>
      <c r="BL23" s="1225"/>
      <c r="BM23" s="1225"/>
      <c r="BN23" s="1119"/>
      <c r="BO23" s="1119"/>
      <c r="BP23" s="1119"/>
      <c r="BQ23" s="1119"/>
      <c r="BR23" s="1119"/>
      <c r="BS23" s="1225"/>
      <c r="BT23" s="1225"/>
      <c r="BU23" s="1119"/>
      <c r="BV23" s="1119"/>
      <c r="BW23" s="1119"/>
      <c r="BX23" s="1119"/>
      <c r="BY23" s="1119"/>
      <c r="BZ23" s="1225"/>
      <c r="CA23" s="1225"/>
      <c r="CB23" s="1119"/>
      <c r="CC23" s="1119"/>
      <c r="CD23" s="1119"/>
      <c r="CE23" s="1119"/>
      <c r="CF23" s="1119"/>
      <c r="CG23" s="1225"/>
      <c r="CH23" s="1225"/>
      <c r="CI23" s="1119"/>
      <c r="CJ23" s="1119"/>
      <c r="CK23" s="1119"/>
      <c r="CL23" s="1119"/>
      <c r="CM23" s="1119"/>
      <c r="CN23" s="1225"/>
      <c r="CO23" s="1225"/>
      <c r="CP23" s="1119"/>
      <c r="CQ23" s="1119"/>
      <c r="CR23" s="1119"/>
      <c r="CS23" s="1119"/>
      <c r="CT23" s="1119"/>
      <c r="CU23" s="1225"/>
      <c r="CV23" s="1225"/>
      <c r="CW23" s="1119"/>
      <c r="CX23" s="1119"/>
      <c r="CY23" s="1119"/>
      <c r="CZ23" s="1119"/>
      <c r="DA23" s="1119"/>
      <c r="DB23" s="1225"/>
      <c r="DC23" s="1225"/>
      <c r="DD23" s="1119"/>
      <c r="DE23" s="1119"/>
      <c r="DF23" s="1119"/>
      <c r="DG23" s="1119"/>
      <c r="DH23" s="1119"/>
      <c r="DI23" s="1225"/>
      <c r="DJ23" s="1225"/>
      <c r="DK23" s="1119"/>
      <c r="DL23" s="1119"/>
      <c r="DM23" s="1119"/>
      <c r="DN23" s="1119"/>
      <c r="DO23" s="1119"/>
      <c r="DP23" s="1225"/>
      <c r="DQ23" s="1225"/>
      <c r="DR23" s="1119"/>
      <c r="DS23" s="1119"/>
      <c r="DT23" s="1119"/>
      <c r="DU23" s="1119"/>
      <c r="DV23" s="1119"/>
      <c r="DW23" s="1225"/>
      <c r="DX23" s="1225"/>
      <c r="DY23" s="1119"/>
      <c r="DZ23" s="1119"/>
      <c r="EA23" s="1119"/>
      <c r="EB23" s="1119"/>
      <c r="EC23" s="1119"/>
      <c r="ED23" s="1225"/>
      <c r="EE23" s="1225"/>
      <c r="EF23" s="1119"/>
      <c r="EG23" s="1119"/>
      <c r="EH23" s="1119"/>
      <c r="EI23" s="1119"/>
      <c r="EJ23" s="1119"/>
      <c r="EK23" s="1225"/>
      <c r="EL23" s="1225"/>
      <c r="EM23" s="1119"/>
      <c r="EN23" s="1119"/>
      <c r="EO23" s="1119"/>
      <c r="EP23" s="1119"/>
      <c r="EQ23" s="1119"/>
      <c r="ER23" s="1225"/>
      <c r="ES23" s="1225"/>
      <c r="ET23" s="1119"/>
      <c r="EU23" s="1119"/>
      <c r="EV23" s="1119"/>
      <c r="EW23" s="1119"/>
      <c r="EX23" s="1119"/>
      <c r="EY23" s="1225"/>
      <c r="EZ23" s="1225"/>
      <c r="FA23" s="1119"/>
      <c r="FB23" s="1119"/>
      <c r="FC23" s="1119"/>
      <c r="FD23" s="1119"/>
      <c r="FE23" s="1119"/>
      <c r="FF23" s="1225"/>
      <c r="FG23" s="1225"/>
      <c r="FH23" s="1119"/>
      <c r="FI23" s="1119"/>
      <c r="FJ23" s="1119"/>
      <c r="FK23" s="1119"/>
      <c r="FL23" s="1119"/>
      <c r="FM23" s="1225"/>
      <c r="FN23" s="1225"/>
      <c r="FO23" s="1119"/>
      <c r="FP23" s="1119"/>
      <c r="FQ23" s="1119"/>
      <c r="FR23" s="1119"/>
      <c r="FS23" s="1119"/>
      <c r="FT23" s="1225"/>
      <c r="FU23" s="1225"/>
      <c r="FV23" s="1119"/>
      <c r="FW23" s="1119"/>
      <c r="FX23" s="1119"/>
      <c r="FY23" s="1119"/>
      <c r="FZ23" s="1119"/>
      <c r="GA23" s="1225"/>
      <c r="GB23" s="1225"/>
      <c r="GC23" s="1119"/>
      <c r="GD23" s="1119"/>
      <c r="GE23" s="1119"/>
      <c r="GF23" s="1119"/>
      <c r="GG23" s="1119"/>
      <c r="GH23" s="1225"/>
      <c r="GI23" s="1225"/>
      <c r="GJ23" s="1119"/>
      <c r="GK23" s="1119"/>
      <c r="GL23" s="1119"/>
      <c r="GM23" s="1119"/>
      <c r="GN23" s="1119"/>
      <c r="GO23" s="1225"/>
      <c r="GP23" s="1225"/>
      <c r="GQ23" s="1119"/>
      <c r="GR23" s="1119"/>
      <c r="GS23" s="1119"/>
      <c r="GT23" s="1119"/>
      <c r="GU23" s="1119"/>
      <c r="GV23" s="1225"/>
      <c r="GW23" s="1225"/>
      <c r="GX23" s="1119"/>
      <c r="GY23" s="1119"/>
      <c r="GZ23" s="1119"/>
      <c r="HA23" s="1119"/>
      <c r="HB23" s="1119"/>
      <c r="HC23" s="1225"/>
      <c r="HD23" s="1225"/>
      <c r="HE23" s="1119"/>
      <c r="HF23" s="1119"/>
      <c r="HG23" s="1119"/>
      <c r="HH23" s="1119"/>
      <c r="HI23" s="1119"/>
      <c r="HJ23" s="1225"/>
      <c r="HK23" s="1225"/>
      <c r="HL23" s="1119"/>
      <c r="HM23" s="1119"/>
      <c r="HN23" s="1119"/>
      <c r="HO23" s="1119"/>
      <c r="HP23" s="1119"/>
      <c r="HQ23" s="1225"/>
      <c r="HR23" s="1225"/>
      <c r="HS23" s="1119"/>
      <c r="HT23" s="1119"/>
      <c r="HU23" s="1119"/>
      <c r="HV23" s="1119"/>
      <c r="HW23" s="1119"/>
      <c r="HX23" s="1225"/>
      <c r="HY23" s="1225"/>
      <c r="HZ23" s="1119"/>
      <c r="IA23" s="1119"/>
      <c r="IB23" s="1119"/>
      <c r="IC23" s="1119"/>
      <c r="ID23" s="1119"/>
      <c r="IE23" s="1225"/>
      <c r="IF23" s="1225"/>
      <c r="IG23" s="1119"/>
      <c r="IH23" s="1119"/>
      <c r="II23" s="1119"/>
      <c r="IJ23" s="1119"/>
      <c r="IK23" s="1119"/>
      <c r="IL23" s="1225"/>
      <c r="IM23" s="1225"/>
      <c r="IN23" s="1119"/>
      <c r="IO23" s="1119"/>
      <c r="IP23" s="1119"/>
      <c r="IQ23" s="1119"/>
      <c r="IR23" s="1119"/>
      <c r="IS23" s="1225"/>
      <c r="IT23" s="1225"/>
      <c r="IU23" s="1119"/>
      <c r="IV23" s="1119"/>
      <c r="IW23" s="1119"/>
      <c r="IX23" s="1119"/>
      <c r="IY23" s="1119"/>
      <c r="IZ23" s="1225"/>
      <c r="JA23" s="1225"/>
      <c r="JB23" s="1119"/>
      <c r="JC23" s="1119"/>
      <c r="JD23" s="1119"/>
      <c r="JE23" s="1119"/>
      <c r="JF23" s="1119"/>
      <c r="JG23" s="1225"/>
      <c r="JH23" s="1225"/>
      <c r="JI23" s="1119"/>
      <c r="JJ23" s="1119"/>
      <c r="JK23" s="1119"/>
      <c r="JL23" s="1119"/>
      <c r="JM23" s="1119"/>
      <c r="JN23" s="1225"/>
      <c r="JO23" s="1225"/>
      <c r="JP23" s="1119"/>
      <c r="JQ23" s="1119"/>
      <c r="JR23" s="1119"/>
      <c r="JS23" s="1119"/>
      <c r="JT23" s="1119"/>
      <c r="JU23" s="1225"/>
      <c r="JV23" s="1225"/>
      <c r="JW23" s="1119"/>
      <c r="JX23" s="1119"/>
      <c r="JY23" s="1119"/>
      <c r="JZ23" s="1119"/>
      <c r="KA23" s="1119"/>
      <c r="KB23" s="1225"/>
      <c r="KC23" s="1225"/>
      <c r="KD23" s="1119"/>
      <c r="KE23" s="1119"/>
      <c r="KF23" s="1119"/>
      <c r="KG23" s="1119"/>
      <c r="KH23" s="1119"/>
      <c r="KI23" s="1225"/>
      <c r="KJ23" s="1225"/>
      <c r="KK23" s="1119"/>
      <c r="KL23" s="1119"/>
      <c r="KM23" s="1119"/>
      <c r="KN23" s="1119"/>
      <c r="KO23" s="1119"/>
      <c r="KP23" s="1225"/>
      <c r="KQ23" s="1225"/>
      <c r="KR23" s="1119"/>
      <c r="KS23" s="1119"/>
      <c r="KT23" s="1119"/>
      <c r="KU23" s="1119"/>
      <c r="KV23" s="1119"/>
      <c r="KW23" s="1225"/>
      <c r="KX23" s="1225"/>
      <c r="KY23" s="1119"/>
      <c r="KZ23" s="1119"/>
      <c r="LA23" s="1119"/>
      <c r="LB23" s="1119"/>
      <c r="LC23" s="1119"/>
      <c r="LD23" s="1225"/>
      <c r="LE23" s="1225"/>
      <c r="LF23" s="1119"/>
      <c r="LG23" s="1119"/>
      <c r="LH23" s="1119"/>
      <c r="LI23" s="1119"/>
      <c r="LJ23" s="1119"/>
      <c r="LK23" s="1225"/>
      <c r="LL23" s="1225"/>
      <c r="LM23" s="1119"/>
      <c r="LN23" s="1119"/>
      <c r="LO23" s="1119"/>
      <c r="LP23" s="1119"/>
      <c r="LQ23" s="1119"/>
      <c r="LR23" s="1225"/>
      <c r="LS23" s="1225"/>
      <c r="LT23" s="1119"/>
      <c r="LU23" s="1119"/>
      <c r="LV23" s="1119"/>
      <c r="LW23" s="1119"/>
      <c r="LX23" s="1119"/>
      <c r="LY23" s="1225"/>
      <c r="LZ23" s="1225"/>
      <c r="MA23" s="1119"/>
      <c r="MB23" s="1119"/>
      <c r="MC23" s="1119"/>
      <c r="MD23" s="1119"/>
      <c r="ME23" s="1119"/>
      <c r="MF23" s="1225"/>
      <c r="MG23" s="1225"/>
      <c r="MH23" s="1119"/>
      <c r="MI23" s="1119"/>
      <c r="MJ23" s="1119"/>
      <c r="MK23" s="1119"/>
      <c r="ML23" s="1119"/>
      <c r="MM23" s="1225"/>
      <c r="MN23" s="1225"/>
      <c r="MO23" s="1119"/>
      <c r="MP23" s="1119"/>
      <c r="MQ23" s="1119"/>
      <c r="MR23" s="1119"/>
      <c r="MS23" s="1119"/>
      <c r="MT23" s="1225"/>
      <c r="MU23" s="1225"/>
      <c r="MV23" s="1119"/>
      <c r="MW23" s="1119"/>
      <c r="MX23" s="1119"/>
      <c r="MY23" s="1119"/>
      <c r="MZ23" s="1119"/>
      <c r="NA23" s="1225"/>
      <c r="NB23" s="1225"/>
      <c r="NC23" s="1119"/>
      <c r="ND23" s="1119"/>
      <c r="NE23" s="1119"/>
      <c r="NF23" s="1119"/>
      <c r="NG23" s="1119"/>
      <c r="NH23" s="1225"/>
      <c r="NI23" s="1225"/>
      <c r="NJ23" s="1119"/>
      <c r="NK23" s="1119"/>
      <c r="NL23" s="1119"/>
      <c r="NM23" s="1119"/>
      <c r="NN23" s="1119"/>
      <c r="NO23" s="1225"/>
      <c r="NP23" s="1225"/>
      <c r="NQ23" s="1119"/>
      <c r="NR23" s="1119"/>
      <c r="NS23" s="1119"/>
      <c r="NT23" s="1119"/>
      <c r="NU23" s="1119"/>
      <c r="NV23" s="1225"/>
      <c r="NW23" s="1225"/>
      <c r="NX23" s="1119"/>
      <c r="NY23" s="1119"/>
      <c r="NZ23" s="1119"/>
      <c r="OA23" s="1119"/>
      <c r="OB23" s="1119"/>
      <c r="OC23" s="1225"/>
      <c r="OD23" s="1225"/>
      <c r="OE23" s="1119"/>
      <c r="OF23" s="1119"/>
      <c r="OG23" s="1119"/>
      <c r="OH23" s="1119"/>
      <c r="OI23" s="1119"/>
      <c r="OJ23" s="1225"/>
      <c r="OK23" s="1225"/>
      <c r="OL23" s="1119"/>
      <c r="OM23" s="1119"/>
      <c r="ON23" s="1119"/>
      <c r="OO23" s="1119"/>
      <c r="OP23" s="1119"/>
      <c r="OQ23" s="1225"/>
      <c r="OR23" s="1225"/>
      <c r="OS23" s="1119"/>
      <c r="OT23" s="1119"/>
      <c r="OU23" s="1119"/>
      <c r="OV23" s="1119"/>
      <c r="OW23" s="1119"/>
      <c r="OX23" s="1225"/>
      <c r="OY23" s="1225"/>
      <c r="OZ23" s="1119"/>
      <c r="PA23" s="1119"/>
      <c r="PB23" s="1119"/>
      <c r="PC23" s="1119"/>
      <c r="PD23" s="1119"/>
      <c r="PE23" s="1225"/>
      <c r="PF23" s="1225"/>
      <c r="PG23" s="1119"/>
      <c r="PH23" s="1119"/>
      <c r="PI23" s="1119"/>
      <c r="PJ23" s="1119"/>
      <c r="PK23" s="1119"/>
      <c r="PL23" s="1225"/>
      <c r="PM23" s="1225"/>
      <c r="PN23" s="1119"/>
      <c r="PO23" s="1119"/>
      <c r="PP23" s="1119"/>
      <c r="PQ23" s="1119"/>
      <c r="PR23" s="1119"/>
      <c r="PS23" s="1225"/>
      <c r="PT23" s="1225"/>
      <c r="PU23" s="1119"/>
      <c r="PV23" s="1119"/>
      <c r="PW23" s="1119"/>
      <c r="PX23" s="1119"/>
      <c r="PY23" s="1119"/>
      <c r="PZ23" s="1225"/>
      <c r="QA23" s="1225"/>
      <c r="QB23" s="1119"/>
      <c r="QC23" s="1119"/>
      <c r="QD23" s="1119"/>
      <c r="QE23" s="1119"/>
      <c r="QF23" s="1119"/>
      <c r="QG23" s="1225"/>
      <c r="QH23" s="1225"/>
      <c r="QI23" s="1119"/>
      <c r="QJ23" s="1119"/>
      <c r="QK23" s="1119"/>
      <c r="QL23" s="1119"/>
      <c r="QM23" s="1119"/>
      <c r="QN23" s="1225"/>
      <c r="QO23" s="1225"/>
      <c r="QP23" s="1119"/>
      <c r="QQ23" s="1119"/>
      <c r="QR23" s="1119"/>
      <c r="QS23" s="1119"/>
      <c r="QT23" s="1119"/>
      <c r="QU23" s="1225"/>
      <c r="QV23" s="1225"/>
      <c r="QW23" s="1119"/>
      <c r="QX23" s="1119"/>
      <c r="QY23" s="1119"/>
      <c r="QZ23" s="1119"/>
      <c r="RA23" s="1119"/>
      <c r="RB23" s="1225"/>
      <c r="RC23" s="1225"/>
      <c r="RD23" s="1119"/>
      <c r="RE23" s="1119"/>
      <c r="RF23" s="1119"/>
      <c r="RG23" s="1119"/>
      <c r="RH23" s="1119"/>
      <c r="RI23" s="1225"/>
      <c r="RJ23" s="1225"/>
      <c r="RK23" s="1119"/>
      <c r="RL23" s="1119"/>
      <c r="RM23" s="1119"/>
      <c r="RN23" s="1119"/>
      <c r="RO23" s="1119"/>
      <c r="RP23" s="1225"/>
      <c r="RQ23" s="1225"/>
      <c r="RR23" s="1119"/>
      <c r="RS23" s="1119"/>
      <c r="RT23" s="1119"/>
      <c r="RU23" s="1119"/>
      <c r="RV23" s="1119"/>
      <c r="RW23" s="1225"/>
      <c r="RX23" s="1225"/>
      <c r="RY23" s="1119"/>
      <c r="RZ23" s="1119"/>
      <c r="SA23" s="1119"/>
      <c r="SB23" s="1119"/>
      <c r="SC23" s="1119"/>
      <c r="SD23" s="1225"/>
      <c r="SE23" s="1225"/>
      <c r="SF23" s="1119"/>
      <c r="SG23" s="1119"/>
      <c r="SH23" s="1119"/>
      <c r="SI23" s="1119"/>
      <c r="SJ23" s="1119"/>
      <c r="SK23" s="1225"/>
      <c r="SL23" s="1225"/>
      <c r="SM23" s="1119"/>
      <c r="SN23" s="1119"/>
      <c r="SO23" s="1119"/>
      <c r="SP23" s="1119"/>
      <c r="SQ23" s="1119"/>
      <c r="SR23" s="1225"/>
      <c r="SS23" s="1225"/>
      <c r="ST23" s="1119"/>
      <c r="SU23" s="1119"/>
      <c r="SV23" s="1119"/>
      <c r="SW23" s="1119"/>
      <c r="SX23" s="1119"/>
      <c r="SY23" s="1225"/>
      <c r="SZ23" s="1225"/>
      <c r="TA23" s="1119"/>
      <c r="TB23" s="1119"/>
      <c r="TC23" s="1119"/>
      <c r="TD23" s="1119"/>
      <c r="TE23" s="1119"/>
      <c r="TF23" s="1225"/>
      <c r="TG23" s="1225"/>
      <c r="TH23" s="1119"/>
      <c r="TI23" s="1119"/>
      <c r="TJ23" s="1119"/>
      <c r="TK23" s="1119"/>
      <c r="TL23" s="1119"/>
      <c r="TM23" s="1225"/>
      <c r="TN23" s="1225"/>
      <c r="TO23" s="1119"/>
      <c r="TP23" s="1119"/>
      <c r="TQ23" s="1119"/>
      <c r="TR23" s="1119"/>
      <c r="TS23" s="1119"/>
      <c r="TT23" s="1225"/>
      <c r="TU23" s="1225"/>
      <c r="TV23" s="1119"/>
      <c r="TW23" s="1119"/>
      <c r="TX23" s="1119"/>
      <c r="TY23" s="1119"/>
      <c r="TZ23" s="1119"/>
      <c r="UA23" s="1225"/>
      <c r="UB23" s="1225"/>
      <c r="UC23" s="1119"/>
      <c r="UD23" s="1119"/>
      <c r="UE23" s="1119"/>
      <c r="UF23" s="1119"/>
      <c r="UG23" s="1119"/>
      <c r="UH23" s="1225"/>
      <c r="UI23" s="1225"/>
      <c r="UJ23" s="1119"/>
      <c r="UK23" s="1119"/>
      <c r="UL23" s="1119"/>
      <c r="UM23" s="1119"/>
      <c r="UN23" s="1119"/>
      <c r="UO23" s="1225"/>
      <c r="UP23" s="1225"/>
      <c r="UQ23" s="1119"/>
      <c r="UR23" s="1119"/>
      <c r="US23" s="1119"/>
      <c r="UT23" s="1119"/>
      <c r="UU23" s="1119"/>
      <c r="UV23" s="1225"/>
      <c r="UW23" s="1225"/>
      <c r="UX23" s="1119"/>
      <c r="UY23" s="1119"/>
      <c r="UZ23" s="1119"/>
      <c r="VA23" s="1119"/>
      <c r="VB23" s="1119"/>
      <c r="VC23" s="1225"/>
      <c r="VD23" s="1225"/>
      <c r="VE23" s="1119"/>
      <c r="VF23" s="1119"/>
      <c r="VG23" s="1119"/>
      <c r="VH23" s="1119"/>
      <c r="VI23" s="1119"/>
      <c r="VJ23" s="1225"/>
      <c r="VK23" s="1225"/>
      <c r="VL23" s="1119"/>
      <c r="VM23" s="1119"/>
      <c r="VN23" s="1119"/>
      <c r="VO23" s="1119"/>
      <c r="VP23" s="1119"/>
      <c r="VQ23" s="1225"/>
      <c r="VR23" s="1225"/>
      <c r="VS23" s="1119"/>
      <c r="VT23" s="1119"/>
      <c r="VU23" s="1119"/>
      <c r="VV23" s="1119"/>
      <c r="VW23" s="1119"/>
      <c r="VX23" s="1225"/>
      <c r="VY23" s="1225"/>
      <c r="VZ23" s="1119"/>
      <c r="WA23" s="1119"/>
      <c r="WB23" s="1119"/>
      <c r="WC23" s="1119"/>
      <c r="WD23" s="1119"/>
      <c r="WE23" s="1225"/>
      <c r="WF23" s="1225"/>
      <c r="WG23" s="1119"/>
      <c r="WH23" s="1119"/>
      <c r="WI23" s="1119"/>
      <c r="WJ23" s="1119"/>
      <c r="WK23" s="1119"/>
      <c r="WL23" s="1225"/>
      <c r="WM23" s="1225"/>
      <c r="WN23" s="1119"/>
      <c r="WO23" s="1119"/>
      <c r="WP23" s="1119"/>
      <c r="WQ23" s="1119"/>
      <c r="WR23" s="1119"/>
      <c r="WS23" s="1225"/>
      <c r="WT23" s="1225"/>
      <c r="WU23" s="1119"/>
      <c r="WV23" s="1119"/>
      <c r="WW23" s="1119"/>
      <c r="WX23" s="1119"/>
      <c r="WY23" s="1119"/>
      <c r="WZ23" s="1225"/>
      <c r="XA23" s="1225"/>
      <c r="XB23" s="1119"/>
      <c r="XC23" s="1119"/>
      <c r="XD23" s="1119"/>
      <c r="XE23" s="1119"/>
      <c r="XF23" s="1119"/>
      <c r="XG23" s="1225"/>
      <c r="XH23" s="1225"/>
      <c r="XI23" s="1119"/>
      <c r="XJ23" s="1119"/>
      <c r="XK23" s="1119"/>
      <c r="XL23" s="1119"/>
      <c r="XM23" s="1119"/>
      <c r="XN23" s="1225"/>
      <c r="XO23" s="1225"/>
      <c r="XP23" s="1119"/>
      <c r="XQ23" s="1119"/>
      <c r="XR23" s="1119"/>
      <c r="XS23" s="1119"/>
      <c r="XT23" s="1119"/>
      <c r="XU23" s="1225"/>
      <c r="XV23" s="1225"/>
      <c r="XW23" s="1119"/>
      <c r="XX23" s="1119"/>
      <c r="XY23" s="1119"/>
      <c r="XZ23" s="1119"/>
      <c r="YA23" s="1119"/>
      <c r="YB23" s="1225"/>
      <c r="YC23" s="1225"/>
      <c r="YD23" s="1119"/>
      <c r="YE23" s="1119"/>
      <c r="YF23" s="1119"/>
      <c r="YG23" s="1119"/>
      <c r="YH23" s="1119"/>
      <c r="YI23" s="1225"/>
      <c r="YJ23" s="1225"/>
      <c r="YK23" s="1119"/>
      <c r="YL23" s="1119"/>
      <c r="YM23" s="1119"/>
      <c r="YN23" s="1119"/>
      <c r="YO23" s="1119"/>
      <c r="YP23" s="1225"/>
      <c r="YQ23" s="1225"/>
      <c r="YR23" s="1119"/>
      <c r="YS23" s="1119"/>
      <c r="YT23" s="1119"/>
      <c r="YU23" s="1119"/>
      <c r="YV23" s="1119"/>
      <c r="YW23" s="1225"/>
      <c r="YX23" s="1225"/>
      <c r="YY23" s="1119"/>
      <c r="YZ23" s="1119"/>
      <c r="ZA23" s="1119"/>
      <c r="ZB23" s="1119"/>
      <c r="ZC23" s="1119"/>
      <c r="ZD23" s="1225"/>
      <c r="ZE23" s="1225"/>
      <c r="ZF23" s="1119"/>
      <c r="ZG23" s="1119"/>
      <c r="ZH23" s="1119"/>
      <c r="ZI23" s="1119"/>
      <c r="ZJ23" s="1119"/>
      <c r="ZK23" s="1225"/>
      <c r="ZL23" s="1225"/>
      <c r="ZM23" s="1119"/>
      <c r="ZN23" s="1119"/>
      <c r="ZO23" s="1119"/>
      <c r="ZP23" s="1119"/>
      <c r="ZQ23" s="1119"/>
      <c r="ZR23" s="1225"/>
      <c r="ZS23" s="1225"/>
      <c r="ZT23" s="1119"/>
      <c r="ZU23" s="1119"/>
      <c r="ZV23" s="1119"/>
      <c r="ZW23" s="1119"/>
      <c r="ZX23" s="1119"/>
      <c r="ZY23" s="1225"/>
      <c r="ZZ23" s="1225"/>
      <c r="AAA23" s="1119"/>
      <c r="AAB23" s="1119"/>
      <c r="AAC23" s="1119"/>
      <c r="AAD23" s="1119"/>
      <c r="AAE23" s="1119"/>
      <c r="AAF23" s="1225"/>
      <c r="AAG23" s="1225"/>
      <c r="AAH23" s="1119"/>
      <c r="AAI23" s="1119"/>
      <c r="AAJ23" s="1119"/>
      <c r="AAK23" s="1119"/>
      <c r="AAL23" s="1119"/>
      <c r="AAM23" s="1225"/>
      <c r="AAN23" s="1225"/>
      <c r="AAO23" s="1119"/>
      <c r="AAP23" s="1119"/>
      <c r="AAQ23" s="1119"/>
      <c r="AAR23" s="1119"/>
      <c r="AAS23" s="1119"/>
      <c r="AAT23" s="1225"/>
      <c r="AAU23" s="1225"/>
      <c r="AAV23" s="1119"/>
      <c r="AAW23" s="1119"/>
      <c r="AAX23" s="1119"/>
      <c r="AAY23" s="1119"/>
      <c r="AAZ23" s="1119"/>
      <c r="ABA23" s="1225"/>
      <c r="ABB23" s="1225"/>
      <c r="ABC23" s="1119"/>
      <c r="ABD23" s="1119"/>
      <c r="ABE23" s="1119"/>
      <c r="ABF23" s="1119"/>
      <c r="ABG23" s="1119"/>
      <c r="ABH23" s="1225"/>
      <c r="ABI23" s="1225"/>
      <c r="ABJ23" s="1119"/>
      <c r="ABK23" s="1119"/>
      <c r="ABL23" s="1119"/>
      <c r="ABM23" s="1119"/>
      <c r="ABN23" s="1119"/>
      <c r="ABO23" s="1225"/>
      <c r="ABP23" s="1225"/>
      <c r="ABQ23" s="1119"/>
      <c r="ABR23" s="1119"/>
      <c r="ABS23" s="1119"/>
      <c r="ABT23" s="1119"/>
      <c r="ABU23" s="1119"/>
      <c r="ABV23" s="1225"/>
      <c r="ABW23" s="1225"/>
      <c r="ABX23" s="1119"/>
      <c r="ABY23" s="1119"/>
      <c r="ABZ23" s="1119"/>
      <c r="ACA23" s="1119"/>
      <c r="ACB23" s="1119"/>
      <c r="ACC23" s="1225"/>
      <c r="ACD23" s="1225"/>
      <c r="ACE23" s="1119"/>
      <c r="ACF23" s="1119"/>
      <c r="ACG23" s="1119"/>
      <c r="ACH23" s="1119"/>
      <c r="ACI23" s="1119"/>
      <c r="ACJ23" s="1225"/>
      <c r="ACK23" s="1225"/>
      <c r="ACL23" s="1119"/>
      <c r="ACM23" s="1119"/>
      <c r="ACN23" s="1119"/>
      <c r="ACO23" s="1119"/>
      <c r="ACP23" s="1119"/>
      <c r="ACQ23" s="1225"/>
      <c r="ACR23" s="1225"/>
      <c r="ACS23" s="1119"/>
      <c r="ACT23" s="1119"/>
      <c r="ACU23" s="1119"/>
      <c r="ACV23" s="1119"/>
      <c r="ACW23" s="1119"/>
      <c r="ACX23" s="1225"/>
      <c r="ACY23" s="1225"/>
      <c r="ACZ23" s="1119"/>
      <c r="ADA23" s="1119"/>
      <c r="ADB23" s="1119"/>
      <c r="ADC23" s="1119"/>
      <c r="ADD23" s="1119"/>
      <c r="ADE23" s="1225"/>
      <c r="ADF23" s="1225"/>
      <c r="ADG23" s="1119"/>
      <c r="ADH23" s="1119"/>
      <c r="ADI23" s="1119"/>
      <c r="ADJ23" s="1119"/>
      <c r="ADK23" s="1119"/>
      <c r="ADL23" s="1225"/>
      <c r="ADM23" s="1225"/>
      <c r="ADN23" s="1119"/>
      <c r="ADO23" s="1119"/>
      <c r="ADP23" s="1119"/>
      <c r="ADQ23" s="1119"/>
      <c r="ADR23" s="1119"/>
      <c r="ADS23" s="1225"/>
      <c r="ADT23" s="1225"/>
      <c r="ADU23" s="1119"/>
      <c r="ADV23" s="1119"/>
      <c r="ADW23" s="1119"/>
      <c r="ADX23" s="1119"/>
      <c r="ADY23" s="1119"/>
      <c r="ADZ23" s="1225"/>
      <c r="AEA23" s="1225"/>
      <c r="AEB23" s="1119"/>
      <c r="AEC23" s="1119"/>
      <c r="AED23" s="1119"/>
      <c r="AEE23" s="1119"/>
      <c r="AEF23" s="1119"/>
      <c r="AEG23" s="1225"/>
      <c r="AEH23" s="1225"/>
      <c r="AEI23" s="1119"/>
      <c r="AEJ23" s="1119"/>
      <c r="AEK23" s="1119"/>
      <c r="AEL23" s="1119"/>
      <c r="AEM23" s="1119"/>
      <c r="AEN23" s="1225"/>
      <c r="AEO23" s="1225"/>
      <c r="AEP23" s="1119"/>
      <c r="AEQ23" s="1119"/>
      <c r="AER23" s="1119"/>
      <c r="AES23" s="1119"/>
      <c r="AET23" s="1119"/>
      <c r="AEU23" s="1225"/>
      <c r="AEV23" s="1225"/>
      <c r="AEW23" s="1119"/>
      <c r="AEX23" s="1119"/>
      <c r="AEY23" s="1119"/>
      <c r="AEZ23" s="1119"/>
      <c r="AFA23" s="1119"/>
      <c r="AFB23" s="1225"/>
      <c r="AFC23" s="1225"/>
      <c r="AFD23" s="1119"/>
      <c r="AFE23" s="1119"/>
      <c r="AFF23" s="1119"/>
      <c r="AFG23" s="1119"/>
      <c r="AFH23" s="1119"/>
      <c r="AFI23" s="1225"/>
      <c r="AFJ23" s="1225"/>
      <c r="AFK23" s="1119"/>
      <c r="AFL23" s="1119"/>
      <c r="AFM23" s="1119"/>
      <c r="AFN23" s="1119"/>
      <c r="AFO23" s="1119"/>
      <c r="AFP23" s="1225"/>
      <c r="AFQ23" s="1225"/>
      <c r="AFR23" s="1119"/>
      <c r="AFS23" s="1119"/>
      <c r="AFT23" s="1119"/>
      <c r="AFU23" s="1119"/>
      <c r="AFV23" s="1119"/>
      <c r="AFW23" s="1225"/>
      <c r="AFX23" s="1225"/>
      <c r="AFY23" s="1119"/>
      <c r="AFZ23" s="1119"/>
      <c r="AGA23" s="1119"/>
      <c r="AGB23" s="1119"/>
      <c r="AGC23" s="1119"/>
      <c r="AGD23" s="1225"/>
      <c r="AGE23" s="1225"/>
      <c r="AGF23" s="1119"/>
      <c r="AGG23" s="1119"/>
      <c r="AGH23" s="1119"/>
      <c r="AGI23" s="1119"/>
      <c r="AGJ23" s="1119"/>
      <c r="AGK23" s="1225"/>
      <c r="AGL23" s="1225"/>
      <c r="AGM23" s="1119"/>
      <c r="AGN23" s="1119"/>
      <c r="AGO23" s="1119"/>
      <c r="AGP23" s="1119"/>
      <c r="AGQ23" s="1119"/>
      <c r="AGR23" s="1225"/>
      <c r="AGS23" s="1225"/>
      <c r="AGT23" s="1119"/>
      <c r="AGU23" s="1119"/>
      <c r="AGV23" s="1119"/>
      <c r="AGW23" s="1119"/>
      <c r="AGX23" s="1119"/>
      <c r="AGY23" s="1225"/>
      <c r="AGZ23" s="1225"/>
      <c r="AHA23" s="1119"/>
      <c r="AHB23" s="1119"/>
      <c r="AHC23" s="1119"/>
      <c r="AHD23" s="1119"/>
      <c r="AHE23" s="1119"/>
      <c r="AHF23" s="1225"/>
      <c r="AHG23" s="1225"/>
      <c r="AHH23" s="1119"/>
      <c r="AHI23" s="1119"/>
      <c r="AHJ23" s="1119"/>
      <c r="AHK23" s="1119"/>
      <c r="AHL23" s="1119"/>
      <c r="AHM23" s="1225"/>
      <c r="AHN23" s="1225"/>
      <c r="AHO23" s="1119"/>
      <c r="AHP23" s="1119"/>
      <c r="AHQ23" s="1119"/>
      <c r="AHR23" s="1119"/>
      <c r="AHS23" s="1119"/>
      <c r="AHT23" s="1225"/>
      <c r="AHU23" s="1225"/>
      <c r="AHV23" s="1119"/>
      <c r="AHW23" s="1119"/>
      <c r="AHX23" s="1119"/>
      <c r="AHY23" s="1119"/>
      <c r="AHZ23" s="1119"/>
      <c r="AIA23" s="1225"/>
      <c r="AIB23" s="1225"/>
      <c r="AIC23" s="1119"/>
      <c r="AID23" s="1119"/>
      <c r="AIE23" s="1119"/>
      <c r="AIF23" s="1119"/>
      <c r="AIG23" s="1119"/>
      <c r="AIH23" s="1225"/>
      <c r="AII23" s="1225"/>
      <c r="AIJ23" s="1119"/>
      <c r="AIK23" s="1119"/>
      <c r="AIL23" s="1119"/>
      <c r="AIM23" s="1119"/>
      <c r="AIN23" s="1119"/>
      <c r="AIO23" s="1225"/>
      <c r="AIP23" s="1225"/>
      <c r="AIQ23" s="1119"/>
      <c r="AIR23" s="1119"/>
      <c r="AIS23" s="1119"/>
      <c r="AIT23" s="1119"/>
      <c r="AIU23" s="1119"/>
      <c r="AIV23" s="1225"/>
      <c r="AIW23" s="1225"/>
      <c r="AIX23" s="1119"/>
      <c r="AIY23" s="1119"/>
      <c r="AIZ23" s="1119"/>
      <c r="AJA23" s="1119"/>
      <c r="AJB23" s="1119"/>
      <c r="AJC23" s="1225"/>
      <c r="AJD23" s="1225"/>
      <c r="AJE23" s="1119"/>
      <c r="AJF23" s="1119"/>
      <c r="AJG23" s="1119"/>
      <c r="AJH23" s="1119"/>
      <c r="AJI23" s="1119"/>
      <c r="AJJ23" s="1225"/>
      <c r="AJK23" s="1225"/>
      <c r="AJL23" s="1119"/>
      <c r="AJM23" s="1119"/>
      <c r="AJN23" s="1119"/>
      <c r="AJO23" s="1119"/>
      <c r="AJP23" s="1119"/>
      <c r="AJQ23" s="1225"/>
      <c r="AJR23" s="1225"/>
      <c r="AJS23" s="1119"/>
      <c r="AJT23" s="1119"/>
      <c r="AJU23" s="1119"/>
      <c r="AJV23" s="1119"/>
      <c r="AJW23" s="1119"/>
      <c r="AJX23" s="1225"/>
      <c r="AJY23" s="1225"/>
      <c r="AJZ23" s="1119"/>
      <c r="AKA23" s="1119"/>
      <c r="AKB23" s="1119"/>
      <c r="AKC23" s="1119"/>
      <c r="AKD23" s="1119"/>
      <c r="AKE23" s="1225"/>
      <c r="AKF23" s="1225"/>
      <c r="AKG23" s="1119"/>
      <c r="AKH23" s="1119"/>
      <c r="AKI23" s="1119"/>
      <c r="AKJ23" s="1119"/>
      <c r="AKK23" s="1119"/>
      <c r="AKL23" s="1225"/>
      <c r="AKM23" s="1225"/>
      <c r="AKN23" s="1119"/>
      <c r="AKO23" s="1119"/>
      <c r="AKP23" s="1119"/>
      <c r="AKQ23" s="1119"/>
      <c r="AKR23" s="1119"/>
      <c r="AKS23" s="1225"/>
      <c r="AKT23" s="1225"/>
      <c r="AKU23" s="1119"/>
      <c r="AKV23" s="1119"/>
      <c r="AKW23" s="1119"/>
      <c r="AKX23" s="1119"/>
      <c r="AKY23" s="1119"/>
      <c r="AKZ23" s="1225"/>
      <c r="ALA23" s="1225"/>
      <c r="ALB23" s="1119"/>
      <c r="ALC23" s="1119"/>
      <c r="ALD23" s="1119"/>
      <c r="ALE23" s="1119"/>
      <c r="ALF23" s="1119"/>
      <c r="ALG23" s="1225"/>
      <c r="ALH23" s="1225"/>
      <c r="ALI23" s="1119"/>
      <c r="ALJ23" s="1119"/>
      <c r="ALK23" s="1119"/>
      <c r="ALL23" s="1119"/>
      <c r="ALM23" s="1119"/>
      <c r="ALN23" s="1225"/>
      <c r="ALO23" s="1225"/>
      <c r="ALP23" s="1119"/>
      <c r="ALQ23" s="1119"/>
      <c r="ALR23" s="1119"/>
      <c r="ALS23" s="1119"/>
      <c r="ALT23" s="1119"/>
      <c r="ALU23" s="1225"/>
      <c r="ALV23" s="1225"/>
      <c r="ALW23" s="1119"/>
      <c r="ALX23" s="1119"/>
      <c r="ALY23" s="1119"/>
      <c r="ALZ23" s="1119"/>
      <c r="AMA23" s="1119"/>
      <c r="AMB23" s="1225"/>
      <c r="AMC23" s="1225"/>
      <c r="AMD23" s="1119"/>
      <c r="AME23" s="1119"/>
      <c r="AMF23" s="1119"/>
      <c r="AMG23" s="1119"/>
      <c r="AMH23" s="1119"/>
      <c r="AMI23" s="1225"/>
      <c r="AMJ23" s="1225"/>
      <c r="AMK23" s="1119"/>
      <c r="AML23" s="1119"/>
      <c r="AMM23" s="1119"/>
      <c r="AMN23" s="1119"/>
      <c r="AMO23" s="1119"/>
      <c r="AMP23" s="1225"/>
      <c r="AMQ23" s="1225"/>
      <c r="AMR23" s="1119"/>
      <c r="AMS23" s="1119"/>
      <c r="AMT23" s="1119"/>
      <c r="AMU23" s="1119"/>
      <c r="AMV23" s="1119"/>
      <c r="AMW23" s="1225"/>
      <c r="AMX23" s="1225"/>
      <c r="AMY23" s="1119"/>
      <c r="AMZ23" s="1119"/>
      <c r="ANA23" s="1119"/>
      <c r="ANB23" s="1119"/>
      <c r="ANC23" s="1119"/>
      <c r="AND23" s="1225"/>
      <c r="ANE23" s="1225"/>
      <c r="ANF23" s="1119"/>
      <c r="ANG23" s="1119"/>
      <c r="ANH23" s="1119"/>
      <c r="ANI23" s="1119"/>
      <c r="ANJ23" s="1119"/>
      <c r="ANK23" s="1225"/>
      <c r="ANL23" s="1225"/>
      <c r="ANM23" s="1119"/>
      <c r="ANN23" s="1119"/>
      <c r="ANO23" s="1119"/>
      <c r="ANP23" s="1119"/>
      <c r="ANQ23" s="1119"/>
      <c r="ANR23" s="1225"/>
      <c r="ANS23" s="1225"/>
      <c r="ANT23" s="1119"/>
      <c r="ANU23" s="1119"/>
      <c r="ANV23" s="1119"/>
      <c r="ANW23" s="1119"/>
      <c r="ANX23" s="1119"/>
      <c r="ANY23" s="1225"/>
      <c r="ANZ23" s="1225"/>
      <c r="AOA23" s="1119"/>
      <c r="AOB23" s="1119"/>
      <c r="AOC23" s="1119"/>
      <c r="AOD23" s="1119"/>
      <c r="AOE23" s="1119"/>
      <c r="AOF23" s="1225"/>
      <c r="AOG23" s="1225"/>
      <c r="AOH23" s="1119"/>
      <c r="AOI23" s="1119"/>
      <c r="AOJ23" s="1119"/>
      <c r="AOK23" s="1119"/>
      <c r="AOL23" s="1119"/>
      <c r="AOM23" s="1225"/>
      <c r="AON23" s="1225"/>
      <c r="AOO23" s="1119"/>
      <c r="AOP23" s="1119"/>
      <c r="AOQ23" s="1119"/>
      <c r="AOR23" s="1119"/>
      <c r="AOS23" s="1119"/>
      <c r="AOT23" s="1225"/>
      <c r="AOU23" s="1225"/>
      <c r="AOV23" s="1119"/>
      <c r="AOW23" s="1119"/>
      <c r="AOX23" s="1119"/>
      <c r="AOY23" s="1119"/>
      <c r="AOZ23" s="1119"/>
      <c r="APA23" s="1225"/>
      <c r="APB23" s="1225"/>
      <c r="APC23" s="1119"/>
      <c r="APD23" s="1119"/>
      <c r="APE23" s="1119"/>
      <c r="APF23" s="1119"/>
      <c r="APG23" s="1119"/>
      <c r="APH23" s="1225"/>
      <c r="API23" s="1225"/>
      <c r="APJ23" s="1119"/>
      <c r="APK23" s="1119"/>
      <c r="APL23" s="1119"/>
      <c r="APM23" s="1119"/>
      <c r="APN23" s="1119"/>
      <c r="APO23" s="1225"/>
      <c r="APP23" s="1225"/>
      <c r="APQ23" s="1119"/>
      <c r="APR23" s="1119"/>
      <c r="APS23" s="1119"/>
      <c r="APT23" s="1119"/>
      <c r="APU23" s="1119"/>
      <c r="APV23" s="1225"/>
      <c r="APW23" s="1225"/>
      <c r="APX23" s="1119"/>
      <c r="APY23" s="1119"/>
      <c r="APZ23" s="1119"/>
      <c r="AQA23" s="1119"/>
      <c r="AQB23" s="1119"/>
      <c r="AQC23" s="1225"/>
      <c r="AQD23" s="1225"/>
      <c r="AQE23" s="1119"/>
      <c r="AQF23" s="1119"/>
      <c r="AQG23" s="1119"/>
      <c r="AQH23" s="1119"/>
      <c r="AQI23" s="1119"/>
      <c r="AQJ23" s="1225"/>
      <c r="AQK23" s="1225"/>
      <c r="AQL23" s="1119"/>
      <c r="AQM23" s="1119"/>
      <c r="AQN23" s="1119"/>
      <c r="AQO23" s="1119"/>
      <c r="AQP23" s="1119"/>
      <c r="AQQ23" s="1225"/>
      <c r="AQR23" s="1225"/>
      <c r="AQS23" s="1119"/>
      <c r="AQT23" s="1119"/>
      <c r="AQU23" s="1119"/>
      <c r="AQV23" s="1119"/>
      <c r="AQW23" s="1119"/>
      <c r="AQX23" s="1225"/>
      <c r="AQY23" s="1225"/>
      <c r="AQZ23" s="1119"/>
      <c r="ARA23" s="1119"/>
      <c r="ARB23" s="1119"/>
      <c r="ARC23" s="1119"/>
      <c r="ARD23" s="1119"/>
      <c r="ARE23" s="1225"/>
      <c r="ARF23" s="1225"/>
      <c r="ARG23" s="1119"/>
      <c r="ARH23" s="1119"/>
      <c r="ARI23" s="1119"/>
      <c r="ARJ23" s="1119"/>
      <c r="ARK23" s="1119"/>
      <c r="ARL23" s="1225"/>
      <c r="ARM23" s="1225"/>
      <c r="ARN23" s="1119"/>
      <c r="ARO23" s="1119"/>
      <c r="ARP23" s="1119"/>
      <c r="ARQ23" s="1119"/>
      <c r="ARR23" s="1119"/>
      <c r="ARS23" s="1225"/>
      <c r="ART23" s="1225"/>
      <c r="ARU23" s="1119"/>
      <c r="ARV23" s="1119"/>
      <c r="ARW23" s="1119"/>
      <c r="ARX23" s="1119"/>
      <c r="ARY23" s="1119"/>
      <c r="ARZ23" s="1225"/>
      <c r="ASA23" s="1225"/>
      <c r="ASB23" s="1119"/>
      <c r="ASC23" s="1119"/>
      <c r="ASD23" s="1119"/>
      <c r="ASE23" s="1119"/>
      <c r="ASF23" s="1119"/>
      <c r="ASG23" s="1225"/>
      <c r="ASH23" s="1225"/>
      <c r="ASI23" s="1119"/>
      <c r="ASJ23" s="1119"/>
      <c r="ASK23" s="1119"/>
      <c r="ASL23" s="1119"/>
      <c r="ASM23" s="1119"/>
      <c r="ASN23" s="1225"/>
      <c r="ASO23" s="1225"/>
      <c r="ASP23" s="1119"/>
      <c r="ASQ23" s="1119"/>
      <c r="ASR23" s="1119"/>
      <c r="ASS23" s="1119"/>
      <c r="AST23" s="1119"/>
      <c r="ASU23" s="1225"/>
      <c r="ASV23" s="1225"/>
      <c r="ASW23" s="1119"/>
      <c r="ASX23" s="1119"/>
      <c r="ASY23" s="1119"/>
      <c r="ASZ23" s="1119"/>
      <c r="ATA23" s="1119"/>
      <c r="ATB23" s="1225"/>
      <c r="ATC23" s="1225"/>
      <c r="ATD23" s="1119"/>
      <c r="ATE23" s="1119"/>
      <c r="ATF23" s="1119"/>
      <c r="ATG23" s="1119"/>
      <c r="ATH23" s="1119"/>
      <c r="ATI23" s="1225"/>
      <c r="ATJ23" s="1225"/>
      <c r="ATK23" s="1119"/>
      <c r="ATL23" s="1119"/>
      <c r="ATM23" s="1119"/>
      <c r="ATN23" s="1119"/>
      <c r="ATO23" s="1119"/>
      <c r="ATP23" s="1225"/>
      <c r="ATQ23" s="1225"/>
      <c r="ATR23" s="1119"/>
      <c r="ATS23" s="1119"/>
      <c r="ATT23" s="1119"/>
      <c r="ATU23" s="1119"/>
      <c r="ATV23" s="1119"/>
      <c r="ATW23" s="1225"/>
      <c r="ATX23" s="1225"/>
      <c r="ATY23" s="1119"/>
      <c r="ATZ23" s="1119"/>
      <c r="AUA23" s="1119"/>
      <c r="AUB23" s="1119"/>
      <c r="AUC23" s="1119"/>
      <c r="AUD23" s="1225"/>
      <c r="AUE23" s="1225"/>
      <c r="AUF23" s="1119"/>
      <c r="AUG23" s="1119"/>
      <c r="AUH23" s="1119"/>
      <c r="AUI23" s="1119"/>
      <c r="AUJ23" s="1119"/>
      <c r="AUK23" s="1225"/>
      <c r="AUL23" s="1225"/>
      <c r="AUM23" s="1119"/>
      <c r="AUN23" s="1119"/>
      <c r="AUO23" s="1119"/>
      <c r="AUP23" s="1119"/>
      <c r="AUQ23" s="1119"/>
      <c r="AUR23" s="1225"/>
      <c r="AUS23" s="1225"/>
      <c r="AUT23" s="1119"/>
      <c r="AUU23" s="1119"/>
      <c r="AUV23" s="1119"/>
      <c r="AUW23" s="1119"/>
      <c r="AUX23" s="1119"/>
      <c r="AUY23" s="1225"/>
      <c r="AUZ23" s="1225"/>
      <c r="AVA23" s="1119"/>
      <c r="AVB23" s="1119"/>
      <c r="AVC23" s="1119"/>
      <c r="AVD23" s="1119"/>
      <c r="AVE23" s="1119"/>
      <c r="AVF23" s="1225"/>
      <c r="AVG23" s="1225"/>
      <c r="AVH23" s="1119"/>
      <c r="AVI23" s="1119"/>
      <c r="AVJ23" s="1119"/>
      <c r="AVK23" s="1119"/>
      <c r="AVL23" s="1119"/>
      <c r="AVM23" s="1225"/>
      <c r="AVN23" s="1225"/>
      <c r="AVO23" s="1119"/>
      <c r="AVP23" s="1119"/>
      <c r="AVQ23" s="1119"/>
      <c r="AVR23" s="1119"/>
      <c r="AVS23" s="1119"/>
      <c r="AVT23" s="1225"/>
      <c r="AVU23" s="1225"/>
      <c r="AVV23" s="1119"/>
      <c r="AVW23" s="1119"/>
      <c r="AVX23" s="1119"/>
      <c r="AVY23" s="1119"/>
      <c r="AVZ23" s="1119"/>
      <c r="AWA23" s="1225"/>
      <c r="AWB23" s="1225"/>
      <c r="AWC23" s="1119"/>
      <c r="AWD23" s="1119"/>
      <c r="AWE23" s="1119"/>
      <c r="AWF23" s="1119"/>
      <c r="AWG23" s="1119"/>
      <c r="AWH23" s="1225"/>
      <c r="AWI23" s="1225"/>
      <c r="AWJ23" s="1119"/>
      <c r="AWK23" s="1119"/>
      <c r="AWL23" s="1119"/>
      <c r="AWM23" s="1119"/>
      <c r="AWN23" s="1119"/>
      <c r="AWO23" s="1225"/>
      <c r="AWP23" s="1225"/>
      <c r="AWQ23" s="1119"/>
      <c r="AWR23" s="1119"/>
      <c r="AWS23" s="1119"/>
      <c r="AWT23" s="1119"/>
      <c r="AWU23" s="1119"/>
      <c r="AWV23" s="1225"/>
      <c r="AWW23" s="1225"/>
      <c r="AWX23" s="1119"/>
      <c r="AWY23" s="1119"/>
      <c r="AWZ23" s="1119"/>
      <c r="AXA23" s="1119"/>
      <c r="AXB23" s="1119"/>
      <c r="AXC23" s="1225"/>
      <c r="AXD23" s="1225"/>
      <c r="AXE23" s="1119"/>
      <c r="AXF23" s="1119"/>
      <c r="AXG23" s="1119"/>
      <c r="AXH23" s="1119"/>
      <c r="AXI23" s="1119"/>
      <c r="AXJ23" s="1225"/>
      <c r="AXK23" s="1225"/>
      <c r="AXL23" s="1119"/>
      <c r="AXM23" s="1119"/>
      <c r="AXN23" s="1119"/>
      <c r="AXO23" s="1119"/>
      <c r="AXP23" s="1119"/>
      <c r="AXQ23" s="1225"/>
      <c r="AXR23" s="1225"/>
      <c r="AXS23" s="1119"/>
      <c r="AXT23" s="1119"/>
      <c r="AXU23" s="1119"/>
      <c r="AXV23" s="1119"/>
      <c r="AXW23" s="1119"/>
      <c r="AXX23" s="1225"/>
      <c r="AXY23" s="1225"/>
      <c r="AXZ23" s="1119"/>
      <c r="AYA23" s="1119"/>
      <c r="AYB23" s="1119"/>
      <c r="AYC23" s="1119"/>
      <c r="AYD23" s="1119"/>
      <c r="AYE23" s="1225"/>
      <c r="AYF23" s="1225"/>
      <c r="AYG23" s="1119"/>
      <c r="AYH23" s="1119"/>
      <c r="AYI23" s="1119"/>
      <c r="AYJ23" s="1119"/>
      <c r="AYK23" s="1119"/>
      <c r="AYL23" s="1225"/>
      <c r="AYM23" s="1225"/>
      <c r="AYN23" s="1119"/>
      <c r="AYO23" s="1119"/>
      <c r="AYP23" s="1119"/>
      <c r="AYQ23" s="1119"/>
      <c r="AYR23" s="1119"/>
      <c r="AYS23" s="1225"/>
      <c r="AYT23" s="1225"/>
      <c r="AYU23" s="1119"/>
      <c r="AYV23" s="1119"/>
      <c r="AYW23" s="1119"/>
      <c r="AYX23" s="1119"/>
      <c r="AYY23" s="1119"/>
      <c r="AYZ23" s="1225"/>
      <c r="AZA23" s="1225"/>
      <c r="AZB23" s="1119"/>
      <c r="AZC23" s="1119"/>
      <c r="AZD23" s="1119"/>
      <c r="AZE23" s="1119"/>
      <c r="AZF23" s="1119"/>
      <c r="AZG23" s="1225"/>
      <c r="AZH23" s="1225"/>
      <c r="AZI23" s="1119"/>
      <c r="AZJ23" s="1119"/>
      <c r="AZK23" s="1119"/>
      <c r="AZL23" s="1119"/>
      <c r="AZM23" s="1119"/>
      <c r="AZN23" s="1225"/>
      <c r="AZO23" s="1225"/>
      <c r="AZP23" s="1119"/>
      <c r="AZQ23" s="1119"/>
      <c r="AZR23" s="1119"/>
      <c r="AZS23" s="1119"/>
      <c r="AZT23" s="1119"/>
      <c r="AZU23" s="1225"/>
      <c r="AZV23" s="1225"/>
      <c r="AZW23" s="1119"/>
      <c r="AZX23" s="1119"/>
      <c r="AZY23" s="1119"/>
      <c r="AZZ23" s="1119"/>
      <c r="BAA23" s="1119"/>
      <c r="BAB23" s="1225"/>
      <c r="BAC23" s="1225"/>
      <c r="BAD23" s="1119"/>
      <c r="BAE23" s="1119"/>
      <c r="BAF23" s="1119"/>
      <c r="BAG23" s="1119"/>
      <c r="BAH23" s="1119"/>
      <c r="BAI23" s="1225"/>
      <c r="BAJ23" s="1225"/>
      <c r="BAK23" s="1119"/>
      <c r="BAL23" s="1119"/>
      <c r="BAM23" s="1119"/>
      <c r="BAN23" s="1119"/>
      <c r="BAO23" s="1119"/>
      <c r="BAP23" s="1225"/>
      <c r="BAQ23" s="1225"/>
      <c r="BAR23" s="1119"/>
      <c r="BAS23" s="1119"/>
      <c r="BAT23" s="1119"/>
      <c r="BAU23" s="1119"/>
      <c r="BAV23" s="1119"/>
      <c r="BAW23" s="1225"/>
      <c r="BAX23" s="1225"/>
      <c r="BAY23" s="1119"/>
      <c r="BAZ23" s="1119"/>
      <c r="BBA23" s="1119"/>
      <c r="BBB23" s="1119"/>
      <c r="BBC23" s="1119"/>
      <c r="BBD23" s="1225"/>
      <c r="BBE23" s="1225"/>
      <c r="BBF23" s="1119"/>
      <c r="BBG23" s="1119"/>
      <c r="BBH23" s="1119"/>
      <c r="BBI23" s="1119"/>
      <c r="BBJ23" s="1119"/>
      <c r="BBK23" s="1225"/>
      <c r="BBL23" s="1225"/>
      <c r="BBM23" s="1119"/>
      <c r="BBN23" s="1119"/>
      <c r="BBO23" s="1119"/>
      <c r="BBP23" s="1119"/>
      <c r="BBQ23" s="1119"/>
      <c r="BBR23" s="1225"/>
      <c r="BBS23" s="1225"/>
      <c r="BBT23" s="1119"/>
      <c r="BBU23" s="1119"/>
      <c r="BBV23" s="1119"/>
      <c r="BBW23" s="1119"/>
      <c r="BBX23" s="1119"/>
      <c r="BBY23" s="1225"/>
      <c r="BBZ23" s="1225"/>
      <c r="BCA23" s="1119"/>
      <c r="BCB23" s="1119"/>
      <c r="BCC23" s="1119"/>
      <c r="BCD23" s="1119"/>
      <c r="BCE23" s="1119"/>
      <c r="BCF23" s="1225"/>
      <c r="BCG23" s="1225"/>
      <c r="BCH23" s="1119"/>
      <c r="BCI23" s="1119"/>
      <c r="BCJ23" s="1119"/>
      <c r="BCK23" s="1119"/>
      <c r="BCL23" s="1119"/>
      <c r="BCM23" s="1225"/>
      <c r="BCN23" s="1225"/>
      <c r="BCO23" s="1119"/>
      <c r="BCP23" s="1119"/>
      <c r="BCQ23" s="1119"/>
      <c r="BCR23" s="1119"/>
      <c r="BCS23" s="1119"/>
      <c r="BCT23" s="1225"/>
      <c r="BCU23" s="1225"/>
      <c r="BCV23" s="1119"/>
      <c r="BCW23" s="1119"/>
      <c r="BCX23" s="1119"/>
      <c r="BCY23" s="1119"/>
      <c r="BCZ23" s="1119"/>
      <c r="BDA23" s="1225"/>
      <c r="BDB23" s="1225"/>
      <c r="BDC23" s="1119"/>
      <c r="BDD23" s="1119"/>
      <c r="BDE23" s="1119"/>
      <c r="BDF23" s="1119"/>
      <c r="BDG23" s="1119"/>
      <c r="BDH23" s="1225"/>
      <c r="BDI23" s="1225"/>
      <c r="BDJ23" s="1119"/>
      <c r="BDK23" s="1119"/>
      <c r="BDL23" s="1119"/>
      <c r="BDM23" s="1119"/>
      <c r="BDN23" s="1119"/>
      <c r="BDO23" s="1225"/>
      <c r="BDP23" s="1225"/>
      <c r="BDQ23" s="1119"/>
      <c r="BDR23" s="1119"/>
      <c r="BDS23" s="1119"/>
      <c r="BDT23" s="1119"/>
      <c r="BDU23" s="1119"/>
      <c r="BDV23" s="1225"/>
      <c r="BDW23" s="1225"/>
      <c r="BDX23" s="1119"/>
      <c r="BDY23" s="1119"/>
      <c r="BDZ23" s="1119"/>
      <c r="BEA23" s="1119"/>
      <c r="BEB23" s="1119"/>
      <c r="BEC23" s="1225"/>
      <c r="BED23" s="1225"/>
      <c r="BEE23" s="1119"/>
      <c r="BEF23" s="1119"/>
      <c r="BEG23" s="1119"/>
      <c r="BEH23" s="1119"/>
      <c r="BEI23" s="1119"/>
      <c r="BEJ23" s="1225"/>
      <c r="BEK23" s="1225"/>
      <c r="BEL23" s="1119"/>
      <c r="BEM23" s="1119"/>
      <c r="BEN23" s="1119"/>
      <c r="BEO23" s="1119"/>
      <c r="BEP23" s="1119"/>
      <c r="BEQ23" s="1225"/>
      <c r="BER23" s="1225"/>
      <c r="BES23" s="1119"/>
      <c r="BET23" s="1119"/>
      <c r="BEU23" s="1119"/>
      <c r="BEV23" s="1119"/>
      <c r="BEW23" s="1119"/>
      <c r="BEX23" s="1225"/>
      <c r="BEY23" s="1225"/>
      <c r="BEZ23" s="1119"/>
      <c r="BFA23" s="1119"/>
      <c r="BFB23" s="1119"/>
      <c r="BFC23" s="1119"/>
      <c r="BFD23" s="1119"/>
      <c r="BFE23" s="1225"/>
      <c r="BFF23" s="1225"/>
      <c r="BFG23" s="1119"/>
      <c r="BFH23" s="1119"/>
      <c r="BFI23" s="1119"/>
      <c r="BFJ23" s="1119"/>
      <c r="BFK23" s="1119"/>
      <c r="BFL23" s="1225"/>
      <c r="BFM23" s="1225"/>
      <c r="BFN23" s="1119"/>
      <c r="BFO23" s="1119"/>
      <c r="BFP23" s="1119"/>
      <c r="BFQ23" s="1119"/>
      <c r="BFR23" s="1119"/>
      <c r="BFS23" s="1225"/>
      <c r="BFT23" s="1225"/>
      <c r="BFU23" s="1119"/>
      <c r="BFV23" s="1119"/>
      <c r="BFW23" s="1119"/>
      <c r="BFX23" s="1119"/>
      <c r="BFY23" s="1119"/>
      <c r="BFZ23" s="1225"/>
      <c r="BGA23" s="1225"/>
      <c r="BGB23" s="1119"/>
      <c r="BGC23" s="1119"/>
      <c r="BGD23" s="1119"/>
      <c r="BGE23" s="1119"/>
      <c r="BGF23" s="1119"/>
      <c r="BGG23" s="1225"/>
      <c r="BGH23" s="1225"/>
      <c r="BGI23" s="1119"/>
      <c r="BGJ23" s="1119"/>
      <c r="BGK23" s="1119"/>
      <c r="BGL23" s="1119"/>
      <c r="BGM23" s="1119"/>
      <c r="BGN23" s="1225"/>
      <c r="BGO23" s="1225"/>
      <c r="BGP23" s="1119"/>
      <c r="BGQ23" s="1119"/>
      <c r="BGR23" s="1119"/>
      <c r="BGS23" s="1119"/>
      <c r="BGT23" s="1119"/>
      <c r="BGU23" s="1225"/>
      <c r="BGV23" s="1225"/>
      <c r="BGW23" s="1119"/>
      <c r="BGX23" s="1119"/>
      <c r="BGY23" s="1119"/>
      <c r="BGZ23" s="1119"/>
      <c r="BHA23" s="1119"/>
      <c r="BHB23" s="1225"/>
      <c r="BHC23" s="1225"/>
      <c r="BHD23" s="1119"/>
      <c r="BHE23" s="1119"/>
      <c r="BHF23" s="1119"/>
      <c r="BHG23" s="1119"/>
      <c r="BHH23" s="1119"/>
      <c r="BHI23" s="1225"/>
      <c r="BHJ23" s="1225"/>
      <c r="BHK23" s="1119"/>
      <c r="BHL23" s="1119"/>
      <c r="BHM23" s="1119"/>
      <c r="BHN23" s="1119"/>
      <c r="BHO23" s="1119"/>
      <c r="BHP23" s="1225"/>
      <c r="BHQ23" s="1225"/>
      <c r="BHR23" s="1119"/>
      <c r="BHS23" s="1119"/>
      <c r="BHT23" s="1119"/>
      <c r="BHU23" s="1119"/>
      <c r="BHV23" s="1119"/>
      <c r="BHW23" s="1225"/>
      <c r="BHX23" s="1225"/>
      <c r="BHY23" s="1119"/>
      <c r="BHZ23" s="1119"/>
      <c r="BIA23" s="1119"/>
      <c r="BIB23" s="1119"/>
      <c r="BIC23" s="1119"/>
      <c r="BID23" s="1225"/>
      <c r="BIE23" s="1225"/>
      <c r="BIF23" s="1119"/>
      <c r="BIG23" s="1119"/>
      <c r="BIH23" s="1119"/>
      <c r="BII23" s="1119"/>
      <c r="BIJ23" s="1119"/>
      <c r="BIK23" s="1225"/>
      <c r="BIL23" s="1225"/>
      <c r="BIM23" s="1119"/>
      <c r="BIN23" s="1119"/>
      <c r="BIO23" s="1119"/>
      <c r="BIP23" s="1119"/>
      <c r="BIQ23" s="1119"/>
      <c r="BIR23" s="1225"/>
      <c r="BIS23" s="1225"/>
      <c r="BIT23" s="1119"/>
      <c r="BIU23" s="1119"/>
      <c r="BIV23" s="1119"/>
      <c r="BIW23" s="1119"/>
      <c r="BIX23" s="1119"/>
      <c r="BIY23" s="1225"/>
      <c r="BIZ23" s="1225"/>
      <c r="BJA23" s="1119"/>
      <c r="BJB23" s="1119"/>
      <c r="BJC23" s="1119"/>
      <c r="BJD23" s="1119"/>
      <c r="BJE23" s="1119"/>
      <c r="BJF23" s="1225"/>
      <c r="BJG23" s="1225"/>
      <c r="BJH23" s="1119"/>
      <c r="BJI23" s="1119"/>
      <c r="BJJ23" s="1119"/>
      <c r="BJK23" s="1119"/>
      <c r="BJL23" s="1119"/>
      <c r="BJM23" s="1225"/>
      <c r="BJN23" s="1225"/>
      <c r="BJO23" s="1119"/>
      <c r="BJP23" s="1119"/>
      <c r="BJQ23" s="1119"/>
      <c r="BJR23" s="1119"/>
      <c r="BJS23" s="1119"/>
      <c r="BJT23" s="1225"/>
      <c r="BJU23" s="1225"/>
      <c r="BJV23" s="1119"/>
      <c r="BJW23" s="1119"/>
      <c r="BJX23" s="1119"/>
      <c r="BJY23" s="1119"/>
      <c r="BJZ23" s="1119"/>
      <c r="BKA23" s="1225"/>
      <c r="BKB23" s="1225"/>
      <c r="BKC23" s="1119"/>
      <c r="BKD23" s="1119"/>
      <c r="BKE23" s="1119"/>
      <c r="BKF23" s="1119"/>
      <c r="BKG23" s="1119"/>
      <c r="BKH23" s="1225"/>
      <c r="BKI23" s="1225"/>
      <c r="BKJ23" s="1119"/>
      <c r="BKK23" s="1119"/>
      <c r="BKL23" s="1119"/>
      <c r="BKM23" s="1119"/>
      <c r="BKN23" s="1119"/>
      <c r="BKO23" s="1225"/>
      <c r="BKP23" s="1225"/>
      <c r="BKQ23" s="1119"/>
      <c r="BKR23" s="1119"/>
      <c r="BKS23" s="1119"/>
      <c r="BKT23" s="1119"/>
      <c r="BKU23" s="1119"/>
      <c r="BKV23" s="1225"/>
      <c r="BKW23" s="1225"/>
      <c r="BKX23" s="1119"/>
      <c r="BKY23" s="1119"/>
      <c r="BKZ23" s="1119"/>
      <c r="BLA23" s="1119"/>
      <c r="BLB23" s="1119"/>
      <c r="BLC23" s="1225"/>
      <c r="BLD23" s="1225"/>
      <c r="BLE23" s="1119"/>
      <c r="BLF23" s="1119"/>
      <c r="BLG23" s="1119"/>
      <c r="BLH23" s="1119"/>
      <c r="BLI23" s="1119"/>
      <c r="BLJ23" s="1225"/>
      <c r="BLK23" s="1225"/>
      <c r="BLL23" s="1119"/>
      <c r="BLM23" s="1119"/>
      <c r="BLN23" s="1119"/>
      <c r="BLO23" s="1119"/>
      <c r="BLP23" s="1119"/>
      <c r="BLQ23" s="1225"/>
      <c r="BLR23" s="1225"/>
      <c r="BLS23" s="1119"/>
      <c r="BLT23" s="1119"/>
      <c r="BLU23" s="1119"/>
      <c r="BLV23" s="1119"/>
      <c r="BLW23" s="1119"/>
      <c r="BLX23" s="1225"/>
      <c r="BLY23" s="1225"/>
      <c r="BLZ23" s="1119"/>
      <c r="BMA23" s="1119"/>
      <c r="BMB23" s="1119"/>
      <c r="BMC23" s="1119"/>
      <c r="BMD23" s="1119"/>
      <c r="BME23" s="1225"/>
      <c r="BMF23" s="1225"/>
      <c r="BMG23" s="1119"/>
      <c r="BMH23" s="1119"/>
      <c r="BMI23" s="1119"/>
      <c r="BMJ23" s="1119"/>
      <c r="BMK23" s="1119"/>
      <c r="BML23" s="1225"/>
      <c r="BMM23" s="1225"/>
      <c r="BMN23" s="1119"/>
      <c r="BMO23" s="1119"/>
      <c r="BMP23" s="1119"/>
      <c r="BMQ23" s="1119"/>
      <c r="BMR23" s="1119"/>
      <c r="BMS23" s="1225"/>
      <c r="BMT23" s="1225"/>
      <c r="BMU23" s="1119"/>
      <c r="BMV23" s="1119"/>
      <c r="BMW23" s="1119"/>
      <c r="BMX23" s="1119"/>
      <c r="BMY23" s="1119"/>
      <c r="BMZ23" s="1225"/>
      <c r="BNA23" s="1225"/>
      <c r="BNB23" s="1119"/>
      <c r="BNC23" s="1119"/>
      <c r="BND23" s="1119"/>
      <c r="BNE23" s="1119"/>
      <c r="BNF23" s="1119"/>
      <c r="BNG23" s="1225"/>
      <c r="BNH23" s="1225"/>
      <c r="BNI23" s="1119"/>
      <c r="BNJ23" s="1119"/>
      <c r="BNK23" s="1119"/>
      <c r="BNL23" s="1119"/>
      <c r="BNM23" s="1119"/>
      <c r="BNN23" s="1225"/>
      <c r="BNO23" s="1225"/>
      <c r="BNP23" s="1119"/>
      <c r="BNQ23" s="1119"/>
      <c r="BNR23" s="1119"/>
      <c r="BNS23" s="1119"/>
      <c r="BNT23" s="1119"/>
      <c r="BNU23" s="1225"/>
      <c r="BNV23" s="1225"/>
      <c r="BNW23" s="1119"/>
      <c r="BNX23" s="1119"/>
      <c r="BNY23" s="1119"/>
      <c r="BNZ23" s="1119"/>
      <c r="BOA23" s="1119"/>
      <c r="BOB23" s="1225"/>
      <c r="BOC23" s="1225"/>
      <c r="BOD23" s="1119"/>
      <c r="BOE23" s="1119"/>
      <c r="BOF23" s="1119"/>
      <c r="BOG23" s="1119"/>
      <c r="BOH23" s="1119"/>
      <c r="BOI23" s="1225"/>
      <c r="BOJ23" s="1225"/>
      <c r="BOK23" s="1119"/>
      <c r="BOL23" s="1119"/>
      <c r="BOM23" s="1119"/>
      <c r="BON23" s="1119"/>
      <c r="BOO23" s="1119"/>
      <c r="BOP23" s="1225"/>
      <c r="BOQ23" s="1225"/>
      <c r="BOR23" s="1119"/>
      <c r="BOS23" s="1119"/>
      <c r="BOT23" s="1119"/>
      <c r="BOU23" s="1119"/>
      <c r="BOV23" s="1119"/>
      <c r="BOW23" s="1225"/>
      <c r="BOX23" s="1225"/>
      <c r="BOY23" s="1119"/>
      <c r="BOZ23" s="1119"/>
      <c r="BPA23" s="1119"/>
      <c r="BPB23" s="1119"/>
      <c r="BPC23" s="1119"/>
      <c r="BPD23" s="1225"/>
      <c r="BPE23" s="1225"/>
      <c r="BPF23" s="1119"/>
      <c r="BPG23" s="1119"/>
      <c r="BPH23" s="1119"/>
      <c r="BPI23" s="1119"/>
      <c r="BPJ23" s="1119"/>
      <c r="BPK23" s="1225"/>
      <c r="BPL23" s="1225"/>
      <c r="BPM23" s="1119"/>
      <c r="BPN23" s="1119"/>
      <c r="BPO23" s="1119"/>
      <c r="BPP23" s="1119"/>
      <c r="BPQ23" s="1119"/>
      <c r="BPR23" s="1225"/>
      <c r="BPS23" s="1225"/>
      <c r="BPT23" s="1119"/>
      <c r="BPU23" s="1119"/>
      <c r="BPV23" s="1119"/>
      <c r="BPW23" s="1119"/>
      <c r="BPX23" s="1119"/>
      <c r="BPY23" s="1225"/>
      <c r="BPZ23" s="1225"/>
      <c r="BQA23" s="1119"/>
      <c r="BQB23" s="1119"/>
      <c r="BQC23" s="1119"/>
      <c r="BQD23" s="1119"/>
      <c r="BQE23" s="1119"/>
      <c r="BQF23" s="1225"/>
      <c r="BQG23" s="1225"/>
      <c r="BQH23" s="1119"/>
      <c r="BQI23" s="1119"/>
      <c r="BQJ23" s="1119"/>
      <c r="BQK23" s="1119"/>
      <c r="BQL23" s="1119"/>
      <c r="BQM23" s="1225"/>
      <c r="BQN23" s="1225"/>
      <c r="BQO23" s="1119"/>
      <c r="BQP23" s="1119"/>
      <c r="BQQ23" s="1119"/>
      <c r="BQR23" s="1119"/>
      <c r="BQS23" s="1119"/>
      <c r="BQT23" s="1225"/>
      <c r="BQU23" s="1225"/>
      <c r="BQV23" s="1119"/>
      <c r="BQW23" s="1119"/>
      <c r="BQX23" s="1119"/>
      <c r="BQY23" s="1119"/>
      <c r="BQZ23" s="1119"/>
      <c r="BRA23" s="1225"/>
      <c r="BRB23" s="1225"/>
      <c r="BRC23" s="1119"/>
      <c r="BRD23" s="1119"/>
      <c r="BRE23" s="1119"/>
      <c r="BRF23" s="1119"/>
      <c r="BRG23" s="1119"/>
      <c r="BRH23" s="1225"/>
      <c r="BRI23" s="1225"/>
      <c r="BRJ23" s="1119"/>
      <c r="BRK23" s="1119"/>
      <c r="BRL23" s="1119"/>
      <c r="BRM23" s="1119"/>
      <c r="BRN23" s="1119"/>
      <c r="BRO23" s="1225"/>
      <c r="BRP23" s="1225"/>
      <c r="BRQ23" s="1119"/>
      <c r="BRR23" s="1119"/>
      <c r="BRS23" s="1119"/>
      <c r="BRT23" s="1119"/>
      <c r="BRU23" s="1119"/>
      <c r="BRV23" s="1225"/>
      <c r="BRW23" s="1225"/>
      <c r="BRX23" s="1119"/>
      <c r="BRY23" s="1119"/>
      <c r="BRZ23" s="1119"/>
      <c r="BSA23" s="1119"/>
      <c r="BSB23" s="1119"/>
      <c r="BSC23" s="1225"/>
      <c r="BSD23" s="1225"/>
      <c r="BSE23" s="1119"/>
      <c r="BSF23" s="1119"/>
      <c r="BSG23" s="1119"/>
      <c r="BSH23" s="1119"/>
      <c r="BSI23" s="1119"/>
      <c r="BSJ23" s="1225"/>
      <c r="BSK23" s="1225"/>
      <c r="BSL23" s="1119"/>
      <c r="BSM23" s="1119"/>
      <c r="BSN23" s="1119"/>
      <c r="BSO23" s="1119"/>
      <c r="BSP23" s="1119"/>
      <c r="BSQ23" s="1225"/>
      <c r="BSR23" s="1225"/>
      <c r="BSS23" s="1119"/>
      <c r="BST23" s="1119"/>
      <c r="BSU23" s="1119"/>
      <c r="BSV23" s="1119"/>
      <c r="BSW23" s="1119"/>
      <c r="BSX23" s="1225"/>
      <c r="BSY23" s="1225"/>
      <c r="BSZ23" s="1119"/>
      <c r="BTA23" s="1119"/>
      <c r="BTB23" s="1119"/>
      <c r="BTC23" s="1119"/>
      <c r="BTD23" s="1119"/>
      <c r="BTE23" s="1225"/>
      <c r="BTF23" s="1225"/>
      <c r="BTG23" s="1119"/>
      <c r="BTH23" s="1119"/>
      <c r="BTI23" s="1119"/>
      <c r="BTJ23" s="1119"/>
      <c r="BTK23" s="1119"/>
      <c r="BTL23" s="1225"/>
      <c r="BTM23" s="1225"/>
      <c r="BTN23" s="1119"/>
      <c r="BTO23" s="1119"/>
      <c r="BTP23" s="1119"/>
      <c r="BTQ23" s="1119"/>
      <c r="BTR23" s="1119"/>
      <c r="BTS23" s="1225"/>
      <c r="BTT23" s="1225"/>
      <c r="BTU23" s="1119"/>
      <c r="BTV23" s="1119"/>
      <c r="BTW23" s="1119"/>
      <c r="BTX23" s="1119"/>
      <c r="BTY23" s="1119"/>
      <c r="BTZ23" s="1225"/>
      <c r="BUA23" s="1225"/>
      <c r="BUB23" s="1119"/>
      <c r="BUC23" s="1119"/>
      <c r="BUD23" s="1119"/>
      <c r="BUE23" s="1119"/>
      <c r="BUF23" s="1119"/>
      <c r="BUG23" s="1225"/>
      <c r="BUH23" s="1225"/>
      <c r="BUI23" s="1119"/>
      <c r="BUJ23" s="1119"/>
      <c r="BUK23" s="1119"/>
      <c r="BUL23" s="1119"/>
      <c r="BUM23" s="1119"/>
      <c r="BUN23" s="1225"/>
      <c r="BUO23" s="1225"/>
      <c r="BUP23" s="1119"/>
      <c r="BUQ23" s="1119"/>
      <c r="BUR23" s="1119"/>
      <c r="BUS23" s="1119"/>
      <c r="BUT23" s="1119"/>
      <c r="BUU23" s="1225"/>
      <c r="BUV23" s="1225"/>
      <c r="BUW23" s="1119"/>
      <c r="BUX23" s="1119"/>
      <c r="BUY23" s="1119"/>
      <c r="BUZ23" s="1119"/>
      <c r="BVA23" s="1119"/>
      <c r="BVB23" s="1225"/>
      <c r="BVC23" s="1225"/>
      <c r="BVD23" s="1119"/>
      <c r="BVE23" s="1119"/>
      <c r="BVF23" s="1119"/>
      <c r="BVG23" s="1119"/>
      <c r="BVH23" s="1119"/>
      <c r="BVI23" s="1225"/>
      <c r="BVJ23" s="1225"/>
      <c r="BVK23" s="1119"/>
      <c r="BVL23" s="1119"/>
      <c r="BVM23" s="1119"/>
      <c r="BVN23" s="1119"/>
      <c r="BVO23" s="1119"/>
      <c r="BVP23" s="1225"/>
      <c r="BVQ23" s="1225"/>
      <c r="BVR23" s="1119"/>
      <c r="BVS23" s="1119"/>
      <c r="BVT23" s="1119"/>
      <c r="BVU23" s="1119"/>
      <c r="BVV23" s="1119"/>
      <c r="BVW23" s="1225"/>
      <c r="BVX23" s="1225"/>
      <c r="BVY23" s="1119"/>
      <c r="BVZ23" s="1119"/>
      <c r="BWA23" s="1119"/>
      <c r="BWB23" s="1119"/>
      <c r="BWC23" s="1119"/>
      <c r="BWD23" s="1225"/>
      <c r="BWE23" s="1225"/>
      <c r="BWF23" s="1119"/>
      <c r="BWG23" s="1119"/>
      <c r="BWH23" s="1119"/>
      <c r="BWI23" s="1119"/>
      <c r="BWJ23" s="1119"/>
      <c r="BWK23" s="1225"/>
      <c r="BWL23" s="1225"/>
      <c r="BWM23" s="1119"/>
      <c r="BWN23" s="1119"/>
      <c r="BWO23" s="1119"/>
      <c r="BWP23" s="1119"/>
      <c r="BWQ23" s="1119"/>
      <c r="BWR23" s="1225"/>
      <c r="BWS23" s="1225"/>
      <c r="BWT23" s="1119"/>
      <c r="BWU23" s="1119"/>
      <c r="BWV23" s="1119"/>
      <c r="BWW23" s="1119"/>
      <c r="BWX23" s="1119"/>
      <c r="BWY23" s="1225"/>
      <c r="BWZ23" s="1225"/>
      <c r="BXA23" s="1119"/>
      <c r="BXB23" s="1119"/>
      <c r="BXC23" s="1119"/>
      <c r="BXD23" s="1119"/>
      <c r="BXE23" s="1119"/>
      <c r="BXF23" s="1225"/>
      <c r="BXG23" s="1225"/>
      <c r="BXH23" s="1119"/>
      <c r="BXI23" s="1119"/>
      <c r="BXJ23" s="1119"/>
      <c r="BXK23" s="1119"/>
      <c r="BXL23" s="1119"/>
      <c r="BXM23" s="1225"/>
      <c r="BXN23" s="1225"/>
      <c r="BXO23" s="1119"/>
      <c r="BXP23" s="1119"/>
      <c r="BXQ23" s="1119"/>
      <c r="BXR23" s="1119"/>
      <c r="BXS23" s="1119"/>
      <c r="BXT23" s="1225"/>
      <c r="BXU23" s="1225"/>
      <c r="BXV23" s="1119"/>
      <c r="BXW23" s="1119"/>
      <c r="BXX23" s="1119"/>
      <c r="BXY23" s="1119"/>
      <c r="BXZ23" s="1119"/>
      <c r="BYA23" s="1225"/>
      <c r="BYB23" s="1225"/>
      <c r="BYC23" s="1119"/>
      <c r="BYD23" s="1119"/>
      <c r="BYE23" s="1119"/>
      <c r="BYF23" s="1119"/>
      <c r="BYG23" s="1119"/>
      <c r="BYH23" s="1225"/>
      <c r="BYI23" s="1225"/>
      <c r="BYJ23" s="1119"/>
      <c r="BYK23" s="1119"/>
      <c r="BYL23" s="1119"/>
      <c r="BYM23" s="1119"/>
      <c r="BYN23" s="1119"/>
      <c r="BYO23" s="1225"/>
      <c r="BYP23" s="1225"/>
      <c r="BYQ23" s="1119"/>
      <c r="BYR23" s="1119"/>
      <c r="BYS23" s="1119"/>
      <c r="BYT23" s="1119"/>
      <c r="BYU23" s="1119"/>
      <c r="BYV23" s="1225"/>
      <c r="BYW23" s="1225"/>
      <c r="BYX23" s="1119"/>
      <c r="BYY23" s="1119"/>
      <c r="BYZ23" s="1119"/>
      <c r="BZA23" s="1119"/>
      <c r="BZB23" s="1119"/>
      <c r="BZC23" s="1225"/>
      <c r="BZD23" s="1225"/>
      <c r="BZE23" s="1119"/>
      <c r="BZF23" s="1119"/>
      <c r="BZG23" s="1119"/>
      <c r="BZH23" s="1119"/>
      <c r="BZI23" s="1119"/>
      <c r="BZJ23" s="1225"/>
      <c r="BZK23" s="1225"/>
      <c r="BZL23" s="1119"/>
      <c r="BZM23" s="1119"/>
      <c r="BZN23" s="1119"/>
      <c r="BZO23" s="1119"/>
      <c r="BZP23" s="1119"/>
      <c r="BZQ23" s="1225"/>
      <c r="BZR23" s="1225"/>
      <c r="BZS23" s="1119"/>
      <c r="BZT23" s="1119"/>
      <c r="BZU23" s="1119"/>
      <c r="BZV23" s="1119"/>
      <c r="BZW23" s="1119"/>
      <c r="BZX23" s="1225"/>
      <c r="BZY23" s="1225"/>
      <c r="BZZ23" s="1119"/>
      <c r="CAA23" s="1119"/>
      <c r="CAB23" s="1119"/>
      <c r="CAC23" s="1119"/>
      <c r="CAD23" s="1119"/>
      <c r="CAE23" s="1225"/>
      <c r="CAF23" s="1225"/>
      <c r="CAG23" s="1119"/>
      <c r="CAH23" s="1119"/>
      <c r="CAI23" s="1119"/>
      <c r="CAJ23" s="1119"/>
      <c r="CAK23" s="1119"/>
      <c r="CAL23" s="1225"/>
      <c r="CAM23" s="1225"/>
      <c r="CAN23" s="1119"/>
      <c r="CAO23" s="1119"/>
      <c r="CAP23" s="1119"/>
      <c r="CAQ23" s="1119"/>
      <c r="CAR23" s="1119"/>
      <c r="CAS23" s="1225"/>
      <c r="CAT23" s="1225"/>
      <c r="CAU23" s="1119"/>
      <c r="CAV23" s="1119"/>
      <c r="CAW23" s="1119"/>
      <c r="CAX23" s="1119"/>
      <c r="CAY23" s="1119"/>
      <c r="CAZ23" s="1225"/>
      <c r="CBA23" s="1225"/>
      <c r="CBB23" s="1119"/>
      <c r="CBC23" s="1119"/>
      <c r="CBD23" s="1119"/>
      <c r="CBE23" s="1119"/>
      <c r="CBF23" s="1119"/>
      <c r="CBG23" s="1225"/>
      <c r="CBH23" s="1225"/>
      <c r="CBI23" s="1119"/>
      <c r="CBJ23" s="1119"/>
      <c r="CBK23" s="1119"/>
      <c r="CBL23" s="1119"/>
      <c r="CBM23" s="1119"/>
      <c r="CBN23" s="1225"/>
      <c r="CBO23" s="1225"/>
      <c r="CBP23" s="1119"/>
      <c r="CBQ23" s="1119"/>
      <c r="CBR23" s="1119"/>
      <c r="CBS23" s="1119"/>
      <c r="CBT23" s="1119"/>
      <c r="CBU23" s="1225"/>
      <c r="CBV23" s="1225"/>
      <c r="CBW23" s="1119"/>
      <c r="CBX23" s="1119"/>
      <c r="CBY23" s="1119"/>
      <c r="CBZ23" s="1119"/>
      <c r="CCA23" s="1119"/>
      <c r="CCB23" s="1225"/>
      <c r="CCC23" s="1225"/>
      <c r="CCD23" s="1119"/>
      <c r="CCE23" s="1119"/>
      <c r="CCF23" s="1119"/>
      <c r="CCG23" s="1119"/>
      <c r="CCH23" s="1119"/>
      <c r="CCI23" s="1225"/>
      <c r="CCJ23" s="1225"/>
      <c r="CCK23" s="1119"/>
      <c r="CCL23" s="1119"/>
      <c r="CCM23" s="1119"/>
      <c r="CCN23" s="1119"/>
      <c r="CCO23" s="1119"/>
      <c r="CCP23" s="1225"/>
      <c r="CCQ23" s="1225"/>
      <c r="CCR23" s="1119"/>
      <c r="CCS23" s="1119"/>
      <c r="CCT23" s="1119"/>
      <c r="CCU23" s="1119"/>
      <c r="CCV23" s="1119"/>
      <c r="CCW23" s="1225"/>
      <c r="CCX23" s="1225"/>
      <c r="CCY23" s="1119"/>
      <c r="CCZ23" s="1119"/>
      <c r="CDA23" s="1119"/>
      <c r="CDB23" s="1119"/>
      <c r="CDC23" s="1119"/>
      <c r="CDD23" s="1225"/>
      <c r="CDE23" s="1225"/>
      <c r="CDF23" s="1119"/>
      <c r="CDG23" s="1119"/>
      <c r="CDH23" s="1119"/>
      <c r="CDI23" s="1119"/>
      <c r="CDJ23" s="1119"/>
      <c r="CDK23" s="1225"/>
      <c r="CDL23" s="1225"/>
      <c r="CDM23" s="1119"/>
      <c r="CDN23" s="1119"/>
      <c r="CDO23" s="1119"/>
      <c r="CDP23" s="1119"/>
      <c r="CDQ23" s="1119"/>
      <c r="CDR23" s="1225"/>
      <c r="CDS23" s="1225"/>
      <c r="CDT23" s="1119"/>
      <c r="CDU23" s="1119"/>
      <c r="CDV23" s="1119"/>
      <c r="CDW23" s="1119"/>
      <c r="CDX23" s="1119"/>
      <c r="CDY23" s="1225"/>
      <c r="CDZ23" s="1225"/>
      <c r="CEA23" s="1119"/>
      <c r="CEB23" s="1119"/>
      <c r="CEC23" s="1119"/>
      <c r="CED23" s="1119"/>
      <c r="CEE23" s="1119"/>
      <c r="CEF23" s="1225"/>
      <c r="CEG23" s="1225"/>
      <c r="CEH23" s="1119"/>
      <c r="CEI23" s="1119"/>
      <c r="CEJ23" s="1119"/>
      <c r="CEK23" s="1119"/>
      <c r="CEL23" s="1119"/>
      <c r="CEM23" s="1225"/>
      <c r="CEN23" s="1225"/>
      <c r="CEO23" s="1119"/>
      <c r="CEP23" s="1119"/>
      <c r="CEQ23" s="1119"/>
      <c r="CER23" s="1119"/>
      <c r="CES23" s="1119"/>
      <c r="CET23" s="1225"/>
      <c r="CEU23" s="1225"/>
      <c r="CEV23" s="1119"/>
      <c r="CEW23" s="1119"/>
      <c r="CEX23" s="1119"/>
      <c r="CEY23" s="1119"/>
      <c r="CEZ23" s="1119"/>
      <c r="CFA23" s="1225"/>
      <c r="CFB23" s="1225"/>
      <c r="CFC23" s="1119"/>
      <c r="CFD23" s="1119"/>
      <c r="CFE23" s="1119"/>
      <c r="CFF23" s="1119"/>
      <c r="CFG23" s="1119"/>
      <c r="CFH23" s="1225"/>
      <c r="CFI23" s="1225"/>
      <c r="CFJ23" s="1119"/>
      <c r="CFK23" s="1119"/>
      <c r="CFL23" s="1119"/>
      <c r="CFM23" s="1119"/>
      <c r="CFN23" s="1119"/>
      <c r="CFO23" s="1225"/>
      <c r="CFP23" s="1225"/>
      <c r="CFQ23" s="1119"/>
      <c r="CFR23" s="1119"/>
      <c r="CFS23" s="1119"/>
      <c r="CFT23" s="1119"/>
      <c r="CFU23" s="1119"/>
      <c r="CFV23" s="1225"/>
      <c r="CFW23" s="1225"/>
      <c r="CFX23" s="1119"/>
      <c r="CFY23" s="1119"/>
      <c r="CFZ23" s="1119"/>
      <c r="CGA23" s="1119"/>
      <c r="CGB23" s="1119"/>
      <c r="CGC23" s="1225"/>
      <c r="CGD23" s="1225"/>
      <c r="CGE23" s="1119"/>
      <c r="CGF23" s="1119"/>
      <c r="CGG23" s="1119"/>
      <c r="CGH23" s="1119"/>
      <c r="CGI23" s="1119"/>
      <c r="CGJ23" s="1225"/>
      <c r="CGK23" s="1225"/>
      <c r="CGL23" s="1119"/>
      <c r="CGM23" s="1119"/>
      <c r="CGN23" s="1119"/>
      <c r="CGO23" s="1119"/>
      <c r="CGP23" s="1119"/>
      <c r="CGQ23" s="1225"/>
      <c r="CGR23" s="1225"/>
      <c r="CGS23" s="1119"/>
      <c r="CGT23" s="1119"/>
      <c r="CGU23" s="1119"/>
      <c r="CGV23" s="1119"/>
      <c r="CGW23" s="1119"/>
      <c r="CGX23" s="1225"/>
      <c r="CGY23" s="1225"/>
      <c r="CGZ23" s="1119"/>
      <c r="CHA23" s="1119"/>
      <c r="CHB23" s="1119"/>
      <c r="CHC23" s="1119"/>
      <c r="CHD23" s="1119"/>
      <c r="CHE23" s="1225"/>
      <c r="CHF23" s="1225"/>
      <c r="CHG23" s="1119"/>
      <c r="CHH23" s="1119"/>
      <c r="CHI23" s="1119"/>
      <c r="CHJ23" s="1119"/>
      <c r="CHK23" s="1119"/>
      <c r="CHL23" s="1225"/>
      <c r="CHM23" s="1225"/>
      <c r="CHN23" s="1119"/>
      <c r="CHO23" s="1119"/>
      <c r="CHP23" s="1119"/>
      <c r="CHQ23" s="1119"/>
      <c r="CHR23" s="1119"/>
      <c r="CHS23" s="1225"/>
      <c r="CHT23" s="1225"/>
      <c r="CHU23" s="1119"/>
      <c r="CHV23" s="1119"/>
      <c r="CHW23" s="1119"/>
      <c r="CHX23" s="1119"/>
      <c r="CHY23" s="1119"/>
      <c r="CHZ23" s="1225"/>
      <c r="CIA23" s="1225"/>
      <c r="CIB23" s="1119"/>
      <c r="CIC23" s="1119"/>
      <c r="CID23" s="1119"/>
      <c r="CIE23" s="1119"/>
      <c r="CIF23" s="1119"/>
      <c r="CIG23" s="1225"/>
      <c r="CIH23" s="1225"/>
      <c r="CII23" s="1119"/>
      <c r="CIJ23" s="1119"/>
      <c r="CIK23" s="1119"/>
      <c r="CIL23" s="1119"/>
      <c r="CIM23" s="1119"/>
      <c r="CIN23" s="1225"/>
      <c r="CIO23" s="1225"/>
      <c r="CIP23" s="1119"/>
      <c r="CIQ23" s="1119"/>
      <c r="CIR23" s="1119"/>
      <c r="CIS23" s="1119"/>
      <c r="CIT23" s="1119"/>
      <c r="CIU23" s="1225"/>
      <c r="CIV23" s="1225"/>
      <c r="CIW23" s="1119"/>
      <c r="CIX23" s="1119"/>
      <c r="CIY23" s="1119"/>
      <c r="CIZ23" s="1119"/>
      <c r="CJA23" s="1119"/>
      <c r="CJB23" s="1225"/>
      <c r="CJC23" s="1225"/>
      <c r="CJD23" s="1119"/>
      <c r="CJE23" s="1119"/>
      <c r="CJF23" s="1119"/>
      <c r="CJG23" s="1119"/>
      <c r="CJH23" s="1119"/>
      <c r="CJI23" s="1225"/>
      <c r="CJJ23" s="1225"/>
      <c r="CJK23" s="1119"/>
      <c r="CJL23" s="1119"/>
      <c r="CJM23" s="1119"/>
      <c r="CJN23" s="1119"/>
      <c r="CJO23" s="1119"/>
      <c r="CJP23" s="1225"/>
      <c r="CJQ23" s="1225"/>
      <c r="CJR23" s="1119"/>
      <c r="CJS23" s="1119"/>
      <c r="CJT23" s="1119"/>
      <c r="CJU23" s="1119"/>
      <c r="CJV23" s="1119"/>
      <c r="CJW23" s="1225"/>
      <c r="CJX23" s="1225"/>
      <c r="CJY23" s="1119"/>
      <c r="CJZ23" s="1119"/>
      <c r="CKA23" s="1119"/>
      <c r="CKB23" s="1119"/>
      <c r="CKC23" s="1119"/>
      <c r="CKD23" s="1225"/>
      <c r="CKE23" s="1225"/>
      <c r="CKF23" s="1119"/>
      <c r="CKG23" s="1119"/>
      <c r="CKH23" s="1119"/>
      <c r="CKI23" s="1119"/>
      <c r="CKJ23" s="1119"/>
      <c r="CKK23" s="1225"/>
      <c r="CKL23" s="1225"/>
      <c r="CKM23" s="1119"/>
      <c r="CKN23" s="1119"/>
      <c r="CKO23" s="1119"/>
      <c r="CKP23" s="1119"/>
      <c r="CKQ23" s="1119"/>
      <c r="CKR23" s="1225"/>
      <c r="CKS23" s="1225"/>
      <c r="CKT23" s="1119"/>
      <c r="CKU23" s="1119"/>
      <c r="CKV23" s="1119"/>
      <c r="CKW23" s="1119"/>
      <c r="CKX23" s="1119"/>
      <c r="CKY23" s="1225"/>
      <c r="CKZ23" s="1225"/>
      <c r="CLA23" s="1119"/>
      <c r="CLB23" s="1119"/>
      <c r="CLC23" s="1119"/>
      <c r="CLD23" s="1119"/>
      <c r="CLE23" s="1119"/>
      <c r="CLF23" s="1225"/>
      <c r="CLG23" s="1225"/>
      <c r="CLH23" s="1119"/>
      <c r="CLI23" s="1119"/>
      <c r="CLJ23" s="1119"/>
      <c r="CLK23" s="1119"/>
      <c r="CLL23" s="1119"/>
      <c r="CLM23" s="1225"/>
      <c r="CLN23" s="1225"/>
      <c r="CLO23" s="1119"/>
      <c r="CLP23" s="1119"/>
      <c r="CLQ23" s="1119"/>
      <c r="CLR23" s="1119"/>
      <c r="CLS23" s="1119"/>
      <c r="CLT23" s="1225"/>
      <c r="CLU23" s="1225"/>
      <c r="CLV23" s="1119"/>
      <c r="CLW23" s="1119"/>
      <c r="CLX23" s="1119"/>
      <c r="CLY23" s="1119"/>
      <c r="CLZ23" s="1119"/>
      <c r="CMA23" s="1225"/>
      <c r="CMB23" s="1225"/>
      <c r="CMC23" s="1119"/>
      <c r="CMD23" s="1119"/>
      <c r="CME23" s="1119"/>
      <c r="CMF23" s="1119"/>
      <c r="CMG23" s="1119"/>
      <c r="CMH23" s="1225"/>
      <c r="CMI23" s="1225"/>
      <c r="CMJ23" s="1119"/>
      <c r="CMK23" s="1119"/>
      <c r="CML23" s="1119"/>
      <c r="CMM23" s="1119"/>
      <c r="CMN23" s="1119"/>
      <c r="CMO23" s="1225"/>
      <c r="CMP23" s="1225"/>
      <c r="CMQ23" s="1119"/>
      <c r="CMR23" s="1119"/>
      <c r="CMS23" s="1119"/>
      <c r="CMT23" s="1119"/>
      <c r="CMU23" s="1119"/>
      <c r="CMV23" s="1225"/>
      <c r="CMW23" s="1225"/>
      <c r="CMX23" s="1119"/>
      <c r="CMY23" s="1119"/>
      <c r="CMZ23" s="1119"/>
      <c r="CNA23" s="1119"/>
      <c r="CNB23" s="1119"/>
      <c r="CNC23" s="1225"/>
      <c r="CND23" s="1225"/>
      <c r="CNE23" s="1119"/>
      <c r="CNF23" s="1119"/>
      <c r="CNG23" s="1119"/>
      <c r="CNH23" s="1119"/>
      <c r="CNI23" s="1119"/>
      <c r="CNJ23" s="1225"/>
      <c r="CNK23" s="1225"/>
      <c r="CNL23" s="1119"/>
      <c r="CNM23" s="1119"/>
      <c r="CNN23" s="1119"/>
      <c r="CNO23" s="1119"/>
      <c r="CNP23" s="1119"/>
      <c r="CNQ23" s="1225"/>
      <c r="CNR23" s="1225"/>
      <c r="CNS23" s="1119"/>
      <c r="CNT23" s="1119"/>
      <c r="CNU23" s="1119"/>
      <c r="CNV23" s="1119"/>
      <c r="CNW23" s="1119"/>
      <c r="CNX23" s="1225"/>
      <c r="CNY23" s="1225"/>
      <c r="CNZ23" s="1119"/>
      <c r="COA23" s="1119"/>
      <c r="COB23" s="1119"/>
      <c r="COC23" s="1119"/>
      <c r="COD23" s="1119"/>
      <c r="COE23" s="1225"/>
      <c r="COF23" s="1225"/>
      <c r="COG23" s="1119"/>
      <c r="COH23" s="1119"/>
      <c r="COI23" s="1119"/>
      <c r="COJ23" s="1119"/>
      <c r="COK23" s="1119"/>
      <c r="COL23" s="1225"/>
      <c r="COM23" s="1225"/>
      <c r="CON23" s="1119"/>
      <c r="COO23" s="1119"/>
      <c r="COP23" s="1119"/>
      <c r="COQ23" s="1119"/>
      <c r="COR23" s="1119"/>
      <c r="COS23" s="1225"/>
      <c r="COT23" s="1225"/>
      <c r="COU23" s="1119"/>
      <c r="COV23" s="1119"/>
      <c r="COW23" s="1119"/>
      <c r="COX23" s="1119"/>
      <c r="COY23" s="1119"/>
      <c r="COZ23" s="1225"/>
      <c r="CPA23" s="1225"/>
      <c r="CPB23" s="1119"/>
      <c r="CPC23" s="1119"/>
      <c r="CPD23" s="1119"/>
      <c r="CPE23" s="1119"/>
      <c r="CPF23" s="1119"/>
      <c r="CPG23" s="1225"/>
      <c r="CPH23" s="1225"/>
      <c r="CPI23" s="1119"/>
      <c r="CPJ23" s="1119"/>
      <c r="CPK23" s="1119"/>
      <c r="CPL23" s="1119"/>
      <c r="CPM23" s="1119"/>
      <c r="CPN23" s="1225"/>
      <c r="CPO23" s="1225"/>
      <c r="CPP23" s="1119"/>
      <c r="CPQ23" s="1119"/>
      <c r="CPR23" s="1119"/>
      <c r="CPS23" s="1119"/>
      <c r="CPT23" s="1119"/>
      <c r="CPU23" s="1225"/>
      <c r="CPV23" s="1225"/>
      <c r="CPW23" s="1119"/>
      <c r="CPX23" s="1119"/>
      <c r="CPY23" s="1119"/>
      <c r="CPZ23" s="1119"/>
      <c r="CQA23" s="1119"/>
      <c r="CQB23" s="1225"/>
      <c r="CQC23" s="1225"/>
      <c r="CQD23" s="1119"/>
      <c r="CQE23" s="1119"/>
      <c r="CQF23" s="1119"/>
      <c r="CQG23" s="1119"/>
      <c r="CQH23" s="1119"/>
      <c r="CQI23" s="1225"/>
      <c r="CQJ23" s="1225"/>
      <c r="CQK23" s="1119"/>
      <c r="CQL23" s="1119"/>
      <c r="CQM23" s="1119"/>
      <c r="CQN23" s="1119"/>
      <c r="CQO23" s="1119"/>
      <c r="CQP23" s="1225"/>
      <c r="CQQ23" s="1225"/>
      <c r="CQR23" s="1119"/>
      <c r="CQS23" s="1119"/>
      <c r="CQT23" s="1119"/>
      <c r="CQU23" s="1119"/>
      <c r="CQV23" s="1119"/>
      <c r="CQW23" s="1225"/>
      <c r="CQX23" s="1225"/>
      <c r="CQY23" s="1119"/>
      <c r="CQZ23" s="1119"/>
      <c r="CRA23" s="1119"/>
      <c r="CRB23" s="1119"/>
      <c r="CRC23" s="1119"/>
      <c r="CRD23" s="1225"/>
      <c r="CRE23" s="1225"/>
      <c r="CRF23" s="1119"/>
      <c r="CRG23" s="1119"/>
      <c r="CRH23" s="1119"/>
      <c r="CRI23" s="1119"/>
      <c r="CRJ23" s="1119"/>
      <c r="CRK23" s="1225"/>
      <c r="CRL23" s="1225"/>
      <c r="CRM23" s="1119"/>
      <c r="CRN23" s="1119"/>
      <c r="CRO23" s="1119"/>
      <c r="CRP23" s="1119"/>
      <c r="CRQ23" s="1119"/>
      <c r="CRR23" s="1225"/>
      <c r="CRS23" s="1225"/>
      <c r="CRT23" s="1119"/>
      <c r="CRU23" s="1119"/>
      <c r="CRV23" s="1119"/>
      <c r="CRW23" s="1119"/>
      <c r="CRX23" s="1119"/>
      <c r="CRY23" s="1225"/>
      <c r="CRZ23" s="1225"/>
      <c r="CSA23" s="1119"/>
      <c r="CSB23" s="1119"/>
      <c r="CSC23" s="1119"/>
      <c r="CSD23" s="1119"/>
      <c r="CSE23" s="1119"/>
      <c r="CSF23" s="1225"/>
      <c r="CSG23" s="1225"/>
      <c r="CSH23" s="1119"/>
      <c r="CSI23" s="1119"/>
      <c r="CSJ23" s="1119"/>
      <c r="CSK23" s="1119"/>
      <c r="CSL23" s="1119"/>
      <c r="CSM23" s="1225"/>
      <c r="CSN23" s="1225"/>
      <c r="CSO23" s="1119"/>
      <c r="CSP23" s="1119"/>
      <c r="CSQ23" s="1119"/>
      <c r="CSR23" s="1119"/>
      <c r="CSS23" s="1119"/>
      <c r="CST23" s="1225"/>
      <c r="CSU23" s="1225"/>
      <c r="CSV23" s="1119"/>
      <c r="CSW23" s="1119"/>
      <c r="CSX23" s="1119"/>
      <c r="CSY23" s="1119"/>
      <c r="CSZ23" s="1119"/>
      <c r="CTA23" s="1225"/>
      <c r="CTB23" s="1225"/>
      <c r="CTC23" s="1119"/>
      <c r="CTD23" s="1119"/>
      <c r="CTE23" s="1119"/>
      <c r="CTF23" s="1119"/>
      <c r="CTG23" s="1119"/>
      <c r="CTH23" s="1225"/>
      <c r="CTI23" s="1225"/>
      <c r="CTJ23" s="1119"/>
      <c r="CTK23" s="1119"/>
      <c r="CTL23" s="1119"/>
      <c r="CTM23" s="1119"/>
      <c r="CTN23" s="1119"/>
      <c r="CTO23" s="1225"/>
      <c r="CTP23" s="1225"/>
      <c r="CTQ23" s="1119"/>
      <c r="CTR23" s="1119"/>
      <c r="CTS23" s="1119"/>
      <c r="CTT23" s="1119"/>
      <c r="CTU23" s="1119"/>
      <c r="CTV23" s="1225"/>
      <c r="CTW23" s="1225"/>
      <c r="CTX23" s="1119"/>
      <c r="CTY23" s="1119"/>
      <c r="CTZ23" s="1119"/>
      <c r="CUA23" s="1119"/>
      <c r="CUB23" s="1119"/>
      <c r="CUC23" s="1225"/>
      <c r="CUD23" s="1225"/>
      <c r="CUE23" s="1119"/>
      <c r="CUF23" s="1119"/>
      <c r="CUG23" s="1119"/>
      <c r="CUH23" s="1119"/>
      <c r="CUI23" s="1119"/>
      <c r="CUJ23" s="1225"/>
      <c r="CUK23" s="1225"/>
      <c r="CUL23" s="1119"/>
      <c r="CUM23" s="1119"/>
      <c r="CUN23" s="1119"/>
      <c r="CUO23" s="1119"/>
      <c r="CUP23" s="1119"/>
      <c r="CUQ23" s="1225"/>
      <c r="CUR23" s="1225"/>
      <c r="CUS23" s="1119"/>
      <c r="CUT23" s="1119"/>
      <c r="CUU23" s="1119"/>
      <c r="CUV23" s="1119"/>
      <c r="CUW23" s="1119"/>
      <c r="CUX23" s="1225"/>
      <c r="CUY23" s="1225"/>
      <c r="CUZ23" s="1119"/>
      <c r="CVA23" s="1119"/>
      <c r="CVB23" s="1119"/>
      <c r="CVC23" s="1119"/>
      <c r="CVD23" s="1119"/>
      <c r="CVE23" s="1225"/>
      <c r="CVF23" s="1225"/>
      <c r="CVG23" s="1119"/>
      <c r="CVH23" s="1119"/>
      <c r="CVI23" s="1119"/>
      <c r="CVJ23" s="1119"/>
      <c r="CVK23" s="1119"/>
      <c r="CVL23" s="1225"/>
      <c r="CVM23" s="1225"/>
      <c r="CVN23" s="1119"/>
      <c r="CVO23" s="1119"/>
      <c r="CVP23" s="1119"/>
      <c r="CVQ23" s="1119"/>
      <c r="CVR23" s="1119"/>
      <c r="CVS23" s="1225"/>
      <c r="CVT23" s="1225"/>
      <c r="CVU23" s="1119"/>
      <c r="CVV23" s="1119"/>
      <c r="CVW23" s="1119"/>
      <c r="CVX23" s="1119"/>
      <c r="CVY23" s="1119"/>
      <c r="CVZ23" s="1225"/>
      <c r="CWA23" s="1225"/>
      <c r="CWB23" s="1119"/>
      <c r="CWC23" s="1119"/>
      <c r="CWD23" s="1119"/>
      <c r="CWE23" s="1119"/>
      <c r="CWF23" s="1119"/>
      <c r="CWG23" s="1225"/>
      <c r="CWH23" s="1225"/>
      <c r="CWI23" s="1119"/>
      <c r="CWJ23" s="1119"/>
      <c r="CWK23" s="1119"/>
      <c r="CWL23" s="1119"/>
      <c r="CWM23" s="1119"/>
      <c r="CWN23" s="1225"/>
      <c r="CWO23" s="1225"/>
      <c r="CWP23" s="1119"/>
      <c r="CWQ23" s="1119"/>
      <c r="CWR23" s="1119"/>
      <c r="CWS23" s="1119"/>
      <c r="CWT23" s="1119"/>
      <c r="CWU23" s="1225"/>
      <c r="CWV23" s="1225"/>
      <c r="CWW23" s="1119"/>
      <c r="CWX23" s="1119"/>
      <c r="CWY23" s="1119"/>
      <c r="CWZ23" s="1119"/>
      <c r="CXA23" s="1119"/>
      <c r="CXB23" s="1225"/>
      <c r="CXC23" s="1225"/>
      <c r="CXD23" s="1119"/>
      <c r="CXE23" s="1119"/>
      <c r="CXF23" s="1119"/>
      <c r="CXG23" s="1119"/>
      <c r="CXH23" s="1119"/>
      <c r="CXI23" s="1225"/>
      <c r="CXJ23" s="1225"/>
      <c r="CXK23" s="1119"/>
      <c r="CXL23" s="1119"/>
      <c r="CXM23" s="1119"/>
      <c r="CXN23" s="1119"/>
      <c r="CXO23" s="1119"/>
      <c r="CXP23" s="1225"/>
      <c r="CXQ23" s="1225"/>
      <c r="CXR23" s="1119"/>
      <c r="CXS23" s="1119"/>
      <c r="CXT23" s="1119"/>
      <c r="CXU23" s="1119"/>
      <c r="CXV23" s="1119"/>
      <c r="CXW23" s="1225"/>
      <c r="CXX23" s="1225"/>
      <c r="CXY23" s="1119"/>
      <c r="CXZ23" s="1119"/>
      <c r="CYA23" s="1119"/>
      <c r="CYB23" s="1119"/>
      <c r="CYC23" s="1119"/>
      <c r="CYD23" s="1225"/>
      <c r="CYE23" s="1225"/>
      <c r="CYF23" s="1119"/>
      <c r="CYG23" s="1119"/>
      <c r="CYH23" s="1119"/>
      <c r="CYI23" s="1119"/>
      <c r="CYJ23" s="1119"/>
      <c r="CYK23" s="1225"/>
      <c r="CYL23" s="1225"/>
      <c r="CYM23" s="1119"/>
      <c r="CYN23" s="1119"/>
      <c r="CYO23" s="1119"/>
      <c r="CYP23" s="1119"/>
      <c r="CYQ23" s="1119"/>
      <c r="CYR23" s="1225"/>
      <c r="CYS23" s="1225"/>
      <c r="CYT23" s="1119"/>
      <c r="CYU23" s="1119"/>
      <c r="CYV23" s="1119"/>
      <c r="CYW23" s="1119"/>
      <c r="CYX23" s="1119"/>
      <c r="CYY23" s="1225"/>
      <c r="CYZ23" s="1225"/>
      <c r="CZA23" s="1119"/>
      <c r="CZB23" s="1119"/>
      <c r="CZC23" s="1119"/>
      <c r="CZD23" s="1119"/>
      <c r="CZE23" s="1119"/>
      <c r="CZF23" s="1225"/>
      <c r="CZG23" s="1225"/>
      <c r="CZH23" s="1119"/>
      <c r="CZI23" s="1119"/>
      <c r="CZJ23" s="1119"/>
      <c r="CZK23" s="1119"/>
      <c r="CZL23" s="1119"/>
      <c r="CZM23" s="1225"/>
      <c r="CZN23" s="1225"/>
      <c r="CZO23" s="1119"/>
      <c r="CZP23" s="1119"/>
      <c r="CZQ23" s="1119"/>
      <c r="CZR23" s="1119"/>
      <c r="CZS23" s="1119"/>
      <c r="CZT23" s="1225"/>
      <c r="CZU23" s="1225"/>
      <c r="CZV23" s="1119"/>
      <c r="CZW23" s="1119"/>
      <c r="CZX23" s="1119"/>
      <c r="CZY23" s="1119"/>
      <c r="CZZ23" s="1119"/>
      <c r="DAA23" s="1225"/>
      <c r="DAB23" s="1225"/>
      <c r="DAC23" s="1119"/>
      <c r="DAD23" s="1119"/>
      <c r="DAE23" s="1119"/>
      <c r="DAF23" s="1119"/>
      <c r="DAG23" s="1119"/>
      <c r="DAH23" s="1225"/>
      <c r="DAI23" s="1225"/>
      <c r="DAJ23" s="1119"/>
      <c r="DAK23" s="1119"/>
      <c r="DAL23" s="1119"/>
      <c r="DAM23" s="1119"/>
      <c r="DAN23" s="1119"/>
      <c r="DAO23" s="1225"/>
      <c r="DAP23" s="1225"/>
      <c r="DAQ23" s="1119"/>
      <c r="DAR23" s="1119"/>
      <c r="DAS23" s="1119"/>
      <c r="DAT23" s="1119"/>
      <c r="DAU23" s="1119"/>
      <c r="DAV23" s="1225"/>
      <c r="DAW23" s="1225"/>
      <c r="DAX23" s="1119"/>
      <c r="DAY23" s="1119"/>
      <c r="DAZ23" s="1119"/>
      <c r="DBA23" s="1119"/>
      <c r="DBB23" s="1119"/>
      <c r="DBC23" s="1225"/>
      <c r="DBD23" s="1225"/>
      <c r="DBE23" s="1119"/>
      <c r="DBF23" s="1119"/>
      <c r="DBG23" s="1119"/>
      <c r="DBH23" s="1119"/>
      <c r="DBI23" s="1119"/>
      <c r="DBJ23" s="1225"/>
      <c r="DBK23" s="1225"/>
      <c r="DBL23" s="1119"/>
      <c r="DBM23" s="1119"/>
      <c r="DBN23" s="1119"/>
      <c r="DBO23" s="1119"/>
      <c r="DBP23" s="1119"/>
      <c r="DBQ23" s="1225"/>
      <c r="DBR23" s="1225"/>
      <c r="DBS23" s="1119"/>
      <c r="DBT23" s="1119"/>
      <c r="DBU23" s="1119"/>
      <c r="DBV23" s="1119"/>
      <c r="DBW23" s="1119"/>
      <c r="DBX23" s="1225"/>
      <c r="DBY23" s="1225"/>
      <c r="DBZ23" s="1119"/>
      <c r="DCA23" s="1119"/>
      <c r="DCB23" s="1119"/>
      <c r="DCC23" s="1119"/>
      <c r="DCD23" s="1119"/>
      <c r="DCE23" s="1225"/>
      <c r="DCF23" s="1225"/>
      <c r="DCG23" s="1119"/>
      <c r="DCH23" s="1119"/>
      <c r="DCI23" s="1119"/>
      <c r="DCJ23" s="1119"/>
      <c r="DCK23" s="1119"/>
      <c r="DCL23" s="1225"/>
      <c r="DCM23" s="1225"/>
      <c r="DCN23" s="1119"/>
      <c r="DCO23" s="1119"/>
      <c r="DCP23" s="1119"/>
      <c r="DCQ23" s="1119"/>
      <c r="DCR23" s="1119"/>
      <c r="DCS23" s="1225"/>
      <c r="DCT23" s="1225"/>
      <c r="DCU23" s="1119"/>
      <c r="DCV23" s="1119"/>
      <c r="DCW23" s="1119"/>
      <c r="DCX23" s="1119"/>
      <c r="DCY23" s="1119"/>
      <c r="DCZ23" s="1225"/>
      <c r="DDA23" s="1225"/>
      <c r="DDB23" s="1119"/>
      <c r="DDC23" s="1119"/>
      <c r="DDD23" s="1119"/>
      <c r="DDE23" s="1119"/>
      <c r="DDF23" s="1119"/>
      <c r="DDG23" s="1225"/>
      <c r="DDH23" s="1225"/>
      <c r="DDI23" s="1119"/>
      <c r="DDJ23" s="1119"/>
      <c r="DDK23" s="1119"/>
      <c r="DDL23" s="1119"/>
      <c r="DDM23" s="1119"/>
      <c r="DDN23" s="1225"/>
      <c r="DDO23" s="1225"/>
      <c r="DDP23" s="1119"/>
      <c r="DDQ23" s="1119"/>
      <c r="DDR23" s="1119"/>
      <c r="DDS23" s="1119"/>
      <c r="DDT23" s="1119"/>
      <c r="DDU23" s="1225"/>
      <c r="DDV23" s="1225"/>
      <c r="DDW23" s="1119"/>
      <c r="DDX23" s="1119"/>
      <c r="DDY23" s="1119"/>
      <c r="DDZ23" s="1119"/>
      <c r="DEA23" s="1119"/>
      <c r="DEB23" s="1225"/>
      <c r="DEC23" s="1225"/>
      <c r="DED23" s="1119"/>
      <c r="DEE23" s="1119"/>
      <c r="DEF23" s="1119"/>
      <c r="DEG23" s="1119"/>
      <c r="DEH23" s="1119"/>
      <c r="DEI23" s="1225"/>
      <c r="DEJ23" s="1225"/>
      <c r="DEK23" s="1119"/>
      <c r="DEL23" s="1119"/>
      <c r="DEM23" s="1119"/>
      <c r="DEN23" s="1119"/>
      <c r="DEO23" s="1119"/>
      <c r="DEP23" s="1225"/>
      <c r="DEQ23" s="1225"/>
      <c r="DER23" s="1119"/>
      <c r="DES23" s="1119"/>
      <c r="DET23" s="1119"/>
      <c r="DEU23" s="1119"/>
      <c r="DEV23" s="1119"/>
      <c r="DEW23" s="1225"/>
      <c r="DEX23" s="1225"/>
      <c r="DEY23" s="1119"/>
      <c r="DEZ23" s="1119"/>
      <c r="DFA23" s="1119"/>
      <c r="DFB23" s="1119"/>
      <c r="DFC23" s="1119"/>
      <c r="DFD23" s="1225"/>
      <c r="DFE23" s="1225"/>
      <c r="DFF23" s="1119"/>
      <c r="DFG23" s="1119"/>
      <c r="DFH23" s="1119"/>
      <c r="DFI23" s="1119"/>
      <c r="DFJ23" s="1119"/>
      <c r="DFK23" s="1225"/>
      <c r="DFL23" s="1225"/>
      <c r="DFM23" s="1119"/>
      <c r="DFN23" s="1119"/>
      <c r="DFO23" s="1119"/>
      <c r="DFP23" s="1119"/>
      <c r="DFQ23" s="1119"/>
      <c r="DFR23" s="1225"/>
      <c r="DFS23" s="1225"/>
      <c r="DFT23" s="1119"/>
      <c r="DFU23" s="1119"/>
      <c r="DFV23" s="1119"/>
      <c r="DFW23" s="1119"/>
      <c r="DFX23" s="1119"/>
      <c r="DFY23" s="1225"/>
      <c r="DFZ23" s="1225"/>
      <c r="DGA23" s="1119"/>
      <c r="DGB23" s="1119"/>
      <c r="DGC23" s="1119"/>
      <c r="DGD23" s="1119"/>
      <c r="DGE23" s="1119"/>
      <c r="DGF23" s="1225"/>
      <c r="DGG23" s="1225"/>
      <c r="DGH23" s="1119"/>
      <c r="DGI23" s="1119"/>
      <c r="DGJ23" s="1119"/>
      <c r="DGK23" s="1119"/>
      <c r="DGL23" s="1119"/>
      <c r="DGM23" s="1225"/>
      <c r="DGN23" s="1225"/>
      <c r="DGO23" s="1119"/>
      <c r="DGP23" s="1119"/>
      <c r="DGQ23" s="1119"/>
      <c r="DGR23" s="1119"/>
      <c r="DGS23" s="1119"/>
      <c r="DGT23" s="1225"/>
      <c r="DGU23" s="1225"/>
      <c r="DGV23" s="1119"/>
      <c r="DGW23" s="1119"/>
      <c r="DGX23" s="1119"/>
      <c r="DGY23" s="1119"/>
      <c r="DGZ23" s="1119"/>
      <c r="DHA23" s="1225"/>
      <c r="DHB23" s="1225"/>
      <c r="DHC23" s="1119"/>
      <c r="DHD23" s="1119"/>
      <c r="DHE23" s="1119"/>
      <c r="DHF23" s="1119"/>
      <c r="DHG23" s="1119"/>
      <c r="DHH23" s="1225"/>
      <c r="DHI23" s="1225"/>
      <c r="DHJ23" s="1119"/>
      <c r="DHK23" s="1119"/>
      <c r="DHL23" s="1119"/>
      <c r="DHM23" s="1119"/>
      <c r="DHN23" s="1119"/>
      <c r="DHO23" s="1225"/>
      <c r="DHP23" s="1225"/>
      <c r="DHQ23" s="1119"/>
      <c r="DHR23" s="1119"/>
      <c r="DHS23" s="1119"/>
      <c r="DHT23" s="1119"/>
      <c r="DHU23" s="1119"/>
      <c r="DHV23" s="1225"/>
      <c r="DHW23" s="1225"/>
      <c r="DHX23" s="1119"/>
      <c r="DHY23" s="1119"/>
      <c r="DHZ23" s="1119"/>
      <c r="DIA23" s="1119"/>
      <c r="DIB23" s="1119"/>
      <c r="DIC23" s="1225"/>
      <c r="DID23" s="1225"/>
      <c r="DIE23" s="1119"/>
      <c r="DIF23" s="1119"/>
      <c r="DIG23" s="1119"/>
      <c r="DIH23" s="1119"/>
      <c r="DII23" s="1119"/>
      <c r="DIJ23" s="1225"/>
      <c r="DIK23" s="1225"/>
      <c r="DIL23" s="1119"/>
      <c r="DIM23" s="1119"/>
      <c r="DIN23" s="1119"/>
      <c r="DIO23" s="1119"/>
      <c r="DIP23" s="1119"/>
      <c r="DIQ23" s="1225"/>
      <c r="DIR23" s="1225"/>
      <c r="DIS23" s="1119"/>
      <c r="DIT23" s="1119"/>
      <c r="DIU23" s="1119"/>
      <c r="DIV23" s="1119"/>
      <c r="DIW23" s="1119"/>
      <c r="DIX23" s="1225"/>
      <c r="DIY23" s="1225"/>
      <c r="DIZ23" s="1119"/>
      <c r="DJA23" s="1119"/>
      <c r="DJB23" s="1119"/>
      <c r="DJC23" s="1119"/>
      <c r="DJD23" s="1119"/>
      <c r="DJE23" s="1225"/>
      <c r="DJF23" s="1225"/>
      <c r="DJG23" s="1119"/>
      <c r="DJH23" s="1119"/>
      <c r="DJI23" s="1119"/>
      <c r="DJJ23" s="1119"/>
      <c r="DJK23" s="1119"/>
      <c r="DJL23" s="1225"/>
      <c r="DJM23" s="1225"/>
      <c r="DJN23" s="1119"/>
      <c r="DJO23" s="1119"/>
      <c r="DJP23" s="1119"/>
      <c r="DJQ23" s="1119"/>
      <c r="DJR23" s="1119"/>
      <c r="DJS23" s="1225"/>
      <c r="DJT23" s="1225"/>
      <c r="DJU23" s="1119"/>
      <c r="DJV23" s="1119"/>
      <c r="DJW23" s="1119"/>
      <c r="DJX23" s="1119"/>
      <c r="DJY23" s="1119"/>
      <c r="DJZ23" s="1225"/>
      <c r="DKA23" s="1225"/>
      <c r="DKB23" s="1119"/>
      <c r="DKC23" s="1119"/>
      <c r="DKD23" s="1119"/>
      <c r="DKE23" s="1119"/>
      <c r="DKF23" s="1119"/>
      <c r="DKG23" s="1225"/>
      <c r="DKH23" s="1225"/>
      <c r="DKI23" s="1119"/>
      <c r="DKJ23" s="1119"/>
      <c r="DKK23" s="1119"/>
      <c r="DKL23" s="1119"/>
      <c r="DKM23" s="1119"/>
      <c r="DKN23" s="1225"/>
      <c r="DKO23" s="1225"/>
      <c r="DKP23" s="1119"/>
      <c r="DKQ23" s="1119"/>
      <c r="DKR23" s="1119"/>
      <c r="DKS23" s="1119"/>
      <c r="DKT23" s="1119"/>
      <c r="DKU23" s="1225"/>
      <c r="DKV23" s="1225"/>
      <c r="DKW23" s="1119"/>
      <c r="DKX23" s="1119"/>
      <c r="DKY23" s="1119"/>
      <c r="DKZ23" s="1119"/>
      <c r="DLA23" s="1119"/>
      <c r="DLB23" s="1225"/>
      <c r="DLC23" s="1225"/>
      <c r="DLD23" s="1119"/>
      <c r="DLE23" s="1119"/>
      <c r="DLF23" s="1119"/>
      <c r="DLG23" s="1119"/>
      <c r="DLH23" s="1119"/>
      <c r="DLI23" s="1225"/>
      <c r="DLJ23" s="1225"/>
      <c r="DLK23" s="1119"/>
      <c r="DLL23" s="1119"/>
      <c r="DLM23" s="1119"/>
      <c r="DLN23" s="1119"/>
      <c r="DLO23" s="1119"/>
      <c r="DLP23" s="1225"/>
      <c r="DLQ23" s="1225"/>
      <c r="DLR23" s="1119"/>
      <c r="DLS23" s="1119"/>
      <c r="DLT23" s="1119"/>
      <c r="DLU23" s="1119"/>
      <c r="DLV23" s="1119"/>
      <c r="DLW23" s="1225"/>
      <c r="DLX23" s="1225"/>
      <c r="DLY23" s="1119"/>
      <c r="DLZ23" s="1119"/>
      <c r="DMA23" s="1119"/>
      <c r="DMB23" s="1119"/>
      <c r="DMC23" s="1119"/>
      <c r="DMD23" s="1225"/>
      <c r="DME23" s="1225"/>
      <c r="DMF23" s="1119"/>
      <c r="DMG23" s="1119"/>
      <c r="DMH23" s="1119"/>
      <c r="DMI23" s="1119"/>
      <c r="DMJ23" s="1119"/>
      <c r="DMK23" s="1225"/>
      <c r="DML23" s="1225"/>
      <c r="DMM23" s="1119"/>
      <c r="DMN23" s="1119"/>
      <c r="DMO23" s="1119"/>
      <c r="DMP23" s="1119"/>
      <c r="DMQ23" s="1119"/>
      <c r="DMR23" s="1225"/>
      <c r="DMS23" s="1225"/>
      <c r="DMT23" s="1119"/>
      <c r="DMU23" s="1119"/>
      <c r="DMV23" s="1119"/>
      <c r="DMW23" s="1119"/>
      <c r="DMX23" s="1119"/>
      <c r="DMY23" s="1225"/>
      <c r="DMZ23" s="1225"/>
      <c r="DNA23" s="1119"/>
      <c r="DNB23" s="1119"/>
      <c r="DNC23" s="1119"/>
      <c r="DND23" s="1119"/>
      <c r="DNE23" s="1119"/>
      <c r="DNF23" s="1225"/>
      <c r="DNG23" s="1225"/>
      <c r="DNH23" s="1119"/>
      <c r="DNI23" s="1119"/>
      <c r="DNJ23" s="1119"/>
      <c r="DNK23" s="1119"/>
      <c r="DNL23" s="1119"/>
      <c r="DNM23" s="1225"/>
      <c r="DNN23" s="1225"/>
      <c r="DNO23" s="1119"/>
      <c r="DNP23" s="1119"/>
      <c r="DNQ23" s="1119"/>
      <c r="DNR23" s="1119"/>
      <c r="DNS23" s="1119"/>
      <c r="DNT23" s="1225"/>
      <c r="DNU23" s="1225"/>
      <c r="DNV23" s="1119"/>
      <c r="DNW23" s="1119"/>
      <c r="DNX23" s="1119"/>
      <c r="DNY23" s="1119"/>
      <c r="DNZ23" s="1119"/>
      <c r="DOA23" s="1225"/>
      <c r="DOB23" s="1225"/>
      <c r="DOC23" s="1119"/>
      <c r="DOD23" s="1119"/>
      <c r="DOE23" s="1119"/>
      <c r="DOF23" s="1119"/>
      <c r="DOG23" s="1119"/>
      <c r="DOH23" s="1225"/>
      <c r="DOI23" s="1225"/>
      <c r="DOJ23" s="1119"/>
      <c r="DOK23" s="1119"/>
      <c r="DOL23" s="1119"/>
      <c r="DOM23" s="1119"/>
      <c r="DON23" s="1119"/>
      <c r="DOO23" s="1225"/>
      <c r="DOP23" s="1225"/>
      <c r="DOQ23" s="1119"/>
      <c r="DOR23" s="1119"/>
      <c r="DOS23" s="1119"/>
      <c r="DOT23" s="1119"/>
      <c r="DOU23" s="1119"/>
      <c r="DOV23" s="1225"/>
      <c r="DOW23" s="1225"/>
      <c r="DOX23" s="1119"/>
      <c r="DOY23" s="1119"/>
      <c r="DOZ23" s="1119"/>
      <c r="DPA23" s="1119"/>
      <c r="DPB23" s="1119"/>
      <c r="DPC23" s="1225"/>
      <c r="DPD23" s="1225"/>
      <c r="DPE23" s="1119"/>
      <c r="DPF23" s="1119"/>
      <c r="DPG23" s="1119"/>
      <c r="DPH23" s="1119"/>
      <c r="DPI23" s="1119"/>
      <c r="DPJ23" s="1225"/>
      <c r="DPK23" s="1225"/>
      <c r="DPL23" s="1119"/>
      <c r="DPM23" s="1119"/>
      <c r="DPN23" s="1119"/>
      <c r="DPO23" s="1119"/>
      <c r="DPP23" s="1119"/>
      <c r="DPQ23" s="1225"/>
      <c r="DPR23" s="1225"/>
      <c r="DPS23" s="1119"/>
      <c r="DPT23" s="1119"/>
      <c r="DPU23" s="1119"/>
      <c r="DPV23" s="1119"/>
      <c r="DPW23" s="1119"/>
      <c r="DPX23" s="1225"/>
      <c r="DPY23" s="1225"/>
      <c r="DPZ23" s="1119"/>
      <c r="DQA23" s="1119"/>
      <c r="DQB23" s="1119"/>
      <c r="DQC23" s="1119"/>
      <c r="DQD23" s="1119"/>
      <c r="DQE23" s="1225"/>
      <c r="DQF23" s="1225"/>
      <c r="DQG23" s="1119"/>
      <c r="DQH23" s="1119"/>
      <c r="DQI23" s="1119"/>
      <c r="DQJ23" s="1119"/>
      <c r="DQK23" s="1119"/>
      <c r="DQL23" s="1225"/>
      <c r="DQM23" s="1225"/>
      <c r="DQN23" s="1119"/>
      <c r="DQO23" s="1119"/>
      <c r="DQP23" s="1119"/>
      <c r="DQQ23" s="1119"/>
      <c r="DQR23" s="1119"/>
      <c r="DQS23" s="1225"/>
      <c r="DQT23" s="1225"/>
      <c r="DQU23" s="1119"/>
      <c r="DQV23" s="1119"/>
      <c r="DQW23" s="1119"/>
      <c r="DQX23" s="1119"/>
      <c r="DQY23" s="1119"/>
      <c r="DQZ23" s="1225"/>
      <c r="DRA23" s="1225"/>
      <c r="DRB23" s="1119"/>
      <c r="DRC23" s="1119"/>
      <c r="DRD23" s="1119"/>
      <c r="DRE23" s="1119"/>
      <c r="DRF23" s="1119"/>
      <c r="DRG23" s="1225"/>
      <c r="DRH23" s="1225"/>
      <c r="DRI23" s="1119"/>
      <c r="DRJ23" s="1119"/>
      <c r="DRK23" s="1119"/>
      <c r="DRL23" s="1119"/>
      <c r="DRM23" s="1119"/>
      <c r="DRN23" s="1225"/>
      <c r="DRO23" s="1225"/>
      <c r="DRP23" s="1119"/>
      <c r="DRQ23" s="1119"/>
      <c r="DRR23" s="1119"/>
      <c r="DRS23" s="1119"/>
      <c r="DRT23" s="1119"/>
      <c r="DRU23" s="1225"/>
      <c r="DRV23" s="1225"/>
      <c r="DRW23" s="1119"/>
      <c r="DRX23" s="1119"/>
      <c r="DRY23" s="1119"/>
      <c r="DRZ23" s="1119"/>
      <c r="DSA23" s="1119"/>
      <c r="DSB23" s="1225"/>
      <c r="DSC23" s="1225"/>
      <c r="DSD23" s="1119"/>
      <c r="DSE23" s="1119"/>
      <c r="DSF23" s="1119"/>
      <c r="DSG23" s="1119"/>
      <c r="DSH23" s="1119"/>
      <c r="DSI23" s="1225"/>
      <c r="DSJ23" s="1225"/>
      <c r="DSK23" s="1119"/>
      <c r="DSL23" s="1119"/>
      <c r="DSM23" s="1119"/>
      <c r="DSN23" s="1119"/>
      <c r="DSO23" s="1119"/>
      <c r="DSP23" s="1225"/>
      <c r="DSQ23" s="1225"/>
      <c r="DSR23" s="1119"/>
      <c r="DSS23" s="1119"/>
      <c r="DST23" s="1119"/>
      <c r="DSU23" s="1119"/>
      <c r="DSV23" s="1119"/>
      <c r="DSW23" s="1225"/>
      <c r="DSX23" s="1225"/>
      <c r="DSY23" s="1119"/>
      <c r="DSZ23" s="1119"/>
      <c r="DTA23" s="1119"/>
      <c r="DTB23" s="1119"/>
      <c r="DTC23" s="1119"/>
      <c r="DTD23" s="1225"/>
      <c r="DTE23" s="1225"/>
      <c r="DTF23" s="1119"/>
      <c r="DTG23" s="1119"/>
      <c r="DTH23" s="1119"/>
      <c r="DTI23" s="1119"/>
      <c r="DTJ23" s="1119"/>
      <c r="DTK23" s="1225"/>
      <c r="DTL23" s="1225"/>
      <c r="DTM23" s="1119"/>
      <c r="DTN23" s="1119"/>
      <c r="DTO23" s="1119"/>
      <c r="DTP23" s="1119"/>
      <c r="DTQ23" s="1119"/>
      <c r="DTR23" s="1225"/>
      <c r="DTS23" s="1225"/>
      <c r="DTT23" s="1119"/>
      <c r="DTU23" s="1119"/>
      <c r="DTV23" s="1119"/>
      <c r="DTW23" s="1119"/>
      <c r="DTX23" s="1119"/>
      <c r="DTY23" s="1225"/>
      <c r="DTZ23" s="1225"/>
      <c r="DUA23" s="1119"/>
      <c r="DUB23" s="1119"/>
      <c r="DUC23" s="1119"/>
      <c r="DUD23" s="1119"/>
      <c r="DUE23" s="1119"/>
      <c r="DUF23" s="1225"/>
      <c r="DUG23" s="1225"/>
      <c r="DUH23" s="1119"/>
      <c r="DUI23" s="1119"/>
      <c r="DUJ23" s="1119"/>
      <c r="DUK23" s="1119"/>
      <c r="DUL23" s="1119"/>
      <c r="DUM23" s="1225"/>
      <c r="DUN23" s="1225"/>
      <c r="DUO23" s="1119"/>
      <c r="DUP23" s="1119"/>
      <c r="DUQ23" s="1119"/>
      <c r="DUR23" s="1119"/>
      <c r="DUS23" s="1119"/>
      <c r="DUT23" s="1225"/>
      <c r="DUU23" s="1225"/>
      <c r="DUV23" s="1119"/>
      <c r="DUW23" s="1119"/>
      <c r="DUX23" s="1119"/>
      <c r="DUY23" s="1119"/>
      <c r="DUZ23" s="1119"/>
      <c r="DVA23" s="1225"/>
      <c r="DVB23" s="1225"/>
      <c r="DVC23" s="1119"/>
      <c r="DVD23" s="1119"/>
      <c r="DVE23" s="1119"/>
      <c r="DVF23" s="1119"/>
      <c r="DVG23" s="1119"/>
      <c r="DVH23" s="1225"/>
      <c r="DVI23" s="1225"/>
      <c r="DVJ23" s="1119"/>
      <c r="DVK23" s="1119"/>
      <c r="DVL23" s="1119"/>
      <c r="DVM23" s="1119"/>
      <c r="DVN23" s="1119"/>
      <c r="DVO23" s="1225"/>
      <c r="DVP23" s="1225"/>
      <c r="DVQ23" s="1119"/>
      <c r="DVR23" s="1119"/>
      <c r="DVS23" s="1119"/>
      <c r="DVT23" s="1119"/>
      <c r="DVU23" s="1119"/>
      <c r="DVV23" s="1225"/>
      <c r="DVW23" s="1225"/>
      <c r="DVX23" s="1119"/>
      <c r="DVY23" s="1119"/>
      <c r="DVZ23" s="1119"/>
      <c r="DWA23" s="1119"/>
      <c r="DWB23" s="1119"/>
      <c r="DWC23" s="1225"/>
      <c r="DWD23" s="1225"/>
      <c r="DWE23" s="1119"/>
      <c r="DWF23" s="1119"/>
      <c r="DWG23" s="1119"/>
      <c r="DWH23" s="1119"/>
      <c r="DWI23" s="1119"/>
      <c r="DWJ23" s="1225"/>
      <c r="DWK23" s="1225"/>
      <c r="DWL23" s="1119"/>
      <c r="DWM23" s="1119"/>
      <c r="DWN23" s="1119"/>
      <c r="DWO23" s="1119"/>
      <c r="DWP23" s="1119"/>
      <c r="DWQ23" s="1225"/>
      <c r="DWR23" s="1225"/>
      <c r="DWS23" s="1119"/>
      <c r="DWT23" s="1119"/>
      <c r="DWU23" s="1119"/>
      <c r="DWV23" s="1119"/>
      <c r="DWW23" s="1119"/>
      <c r="DWX23" s="1225"/>
      <c r="DWY23" s="1225"/>
      <c r="DWZ23" s="1119"/>
      <c r="DXA23" s="1119"/>
      <c r="DXB23" s="1119"/>
      <c r="DXC23" s="1119"/>
      <c r="DXD23" s="1119"/>
      <c r="DXE23" s="1225"/>
      <c r="DXF23" s="1225"/>
      <c r="DXG23" s="1119"/>
      <c r="DXH23" s="1119"/>
      <c r="DXI23" s="1119"/>
      <c r="DXJ23" s="1119"/>
      <c r="DXK23" s="1119"/>
      <c r="DXL23" s="1225"/>
      <c r="DXM23" s="1225"/>
      <c r="DXN23" s="1119"/>
      <c r="DXO23" s="1119"/>
      <c r="DXP23" s="1119"/>
      <c r="DXQ23" s="1119"/>
      <c r="DXR23" s="1119"/>
      <c r="DXS23" s="1225"/>
      <c r="DXT23" s="1225"/>
      <c r="DXU23" s="1119"/>
      <c r="DXV23" s="1119"/>
      <c r="DXW23" s="1119"/>
      <c r="DXX23" s="1119"/>
      <c r="DXY23" s="1119"/>
      <c r="DXZ23" s="1225"/>
      <c r="DYA23" s="1225"/>
      <c r="DYB23" s="1119"/>
      <c r="DYC23" s="1119"/>
      <c r="DYD23" s="1119"/>
      <c r="DYE23" s="1119"/>
      <c r="DYF23" s="1119"/>
      <c r="DYG23" s="1225"/>
      <c r="DYH23" s="1225"/>
      <c r="DYI23" s="1119"/>
      <c r="DYJ23" s="1119"/>
      <c r="DYK23" s="1119"/>
      <c r="DYL23" s="1119"/>
      <c r="DYM23" s="1119"/>
      <c r="DYN23" s="1225"/>
      <c r="DYO23" s="1225"/>
      <c r="DYP23" s="1119"/>
      <c r="DYQ23" s="1119"/>
      <c r="DYR23" s="1119"/>
      <c r="DYS23" s="1119"/>
      <c r="DYT23" s="1119"/>
      <c r="DYU23" s="1225"/>
      <c r="DYV23" s="1225"/>
      <c r="DYW23" s="1119"/>
      <c r="DYX23" s="1119"/>
      <c r="DYY23" s="1119"/>
      <c r="DYZ23" s="1119"/>
      <c r="DZA23" s="1119"/>
      <c r="DZB23" s="1225"/>
      <c r="DZC23" s="1225"/>
      <c r="DZD23" s="1119"/>
      <c r="DZE23" s="1119"/>
      <c r="DZF23" s="1119"/>
      <c r="DZG23" s="1119"/>
      <c r="DZH23" s="1119"/>
      <c r="DZI23" s="1225"/>
      <c r="DZJ23" s="1225"/>
      <c r="DZK23" s="1119"/>
      <c r="DZL23" s="1119"/>
      <c r="DZM23" s="1119"/>
      <c r="DZN23" s="1119"/>
      <c r="DZO23" s="1119"/>
      <c r="DZP23" s="1225"/>
      <c r="DZQ23" s="1225"/>
      <c r="DZR23" s="1119"/>
      <c r="DZS23" s="1119"/>
      <c r="DZT23" s="1119"/>
      <c r="DZU23" s="1119"/>
      <c r="DZV23" s="1119"/>
      <c r="DZW23" s="1225"/>
      <c r="DZX23" s="1225"/>
      <c r="DZY23" s="1119"/>
      <c r="DZZ23" s="1119"/>
      <c r="EAA23" s="1119"/>
      <c r="EAB23" s="1119"/>
      <c r="EAC23" s="1119"/>
      <c r="EAD23" s="1225"/>
      <c r="EAE23" s="1225"/>
      <c r="EAF23" s="1119"/>
      <c r="EAG23" s="1119"/>
      <c r="EAH23" s="1119"/>
      <c r="EAI23" s="1119"/>
      <c r="EAJ23" s="1119"/>
      <c r="EAK23" s="1225"/>
      <c r="EAL23" s="1225"/>
      <c r="EAM23" s="1119"/>
      <c r="EAN23" s="1119"/>
      <c r="EAO23" s="1119"/>
      <c r="EAP23" s="1119"/>
      <c r="EAQ23" s="1119"/>
      <c r="EAR23" s="1225"/>
      <c r="EAS23" s="1225"/>
      <c r="EAT23" s="1119"/>
      <c r="EAU23" s="1119"/>
      <c r="EAV23" s="1119"/>
      <c r="EAW23" s="1119"/>
      <c r="EAX23" s="1119"/>
      <c r="EAY23" s="1225"/>
      <c r="EAZ23" s="1225"/>
      <c r="EBA23" s="1119"/>
      <c r="EBB23" s="1119"/>
      <c r="EBC23" s="1119"/>
      <c r="EBD23" s="1119"/>
      <c r="EBE23" s="1119"/>
      <c r="EBF23" s="1225"/>
      <c r="EBG23" s="1225"/>
      <c r="EBH23" s="1119"/>
      <c r="EBI23" s="1119"/>
      <c r="EBJ23" s="1119"/>
      <c r="EBK23" s="1119"/>
      <c r="EBL23" s="1119"/>
      <c r="EBM23" s="1225"/>
      <c r="EBN23" s="1225"/>
      <c r="EBO23" s="1119"/>
      <c r="EBP23" s="1119"/>
      <c r="EBQ23" s="1119"/>
      <c r="EBR23" s="1119"/>
      <c r="EBS23" s="1119"/>
      <c r="EBT23" s="1225"/>
      <c r="EBU23" s="1225"/>
      <c r="EBV23" s="1119"/>
      <c r="EBW23" s="1119"/>
      <c r="EBX23" s="1119"/>
      <c r="EBY23" s="1119"/>
      <c r="EBZ23" s="1119"/>
      <c r="ECA23" s="1225"/>
      <c r="ECB23" s="1225"/>
      <c r="ECC23" s="1119"/>
      <c r="ECD23" s="1119"/>
      <c r="ECE23" s="1119"/>
      <c r="ECF23" s="1119"/>
      <c r="ECG23" s="1119"/>
      <c r="ECH23" s="1225"/>
      <c r="ECI23" s="1225"/>
      <c r="ECJ23" s="1119"/>
      <c r="ECK23" s="1119"/>
      <c r="ECL23" s="1119"/>
      <c r="ECM23" s="1119"/>
      <c r="ECN23" s="1119"/>
      <c r="ECO23" s="1225"/>
      <c r="ECP23" s="1225"/>
      <c r="ECQ23" s="1119"/>
      <c r="ECR23" s="1119"/>
      <c r="ECS23" s="1119"/>
      <c r="ECT23" s="1119"/>
      <c r="ECU23" s="1119"/>
      <c r="ECV23" s="1225"/>
      <c r="ECW23" s="1225"/>
      <c r="ECX23" s="1119"/>
      <c r="ECY23" s="1119"/>
      <c r="ECZ23" s="1119"/>
      <c r="EDA23" s="1119"/>
      <c r="EDB23" s="1119"/>
      <c r="EDC23" s="1225"/>
      <c r="EDD23" s="1225"/>
      <c r="EDE23" s="1119"/>
      <c r="EDF23" s="1119"/>
      <c r="EDG23" s="1119"/>
      <c r="EDH23" s="1119"/>
      <c r="EDI23" s="1119"/>
      <c r="EDJ23" s="1225"/>
      <c r="EDK23" s="1225"/>
      <c r="EDL23" s="1119"/>
      <c r="EDM23" s="1119"/>
      <c r="EDN23" s="1119"/>
      <c r="EDO23" s="1119"/>
      <c r="EDP23" s="1119"/>
      <c r="EDQ23" s="1225"/>
      <c r="EDR23" s="1225"/>
      <c r="EDS23" s="1119"/>
      <c r="EDT23" s="1119"/>
      <c r="EDU23" s="1119"/>
      <c r="EDV23" s="1119"/>
      <c r="EDW23" s="1119"/>
      <c r="EDX23" s="1225"/>
      <c r="EDY23" s="1225"/>
      <c r="EDZ23" s="1119"/>
      <c r="EEA23" s="1119"/>
      <c r="EEB23" s="1119"/>
      <c r="EEC23" s="1119"/>
      <c r="EED23" s="1119"/>
      <c r="EEE23" s="1225"/>
      <c r="EEF23" s="1225"/>
      <c r="EEG23" s="1119"/>
      <c r="EEH23" s="1119"/>
      <c r="EEI23" s="1119"/>
      <c r="EEJ23" s="1119"/>
      <c r="EEK23" s="1119"/>
      <c r="EEL23" s="1225"/>
      <c r="EEM23" s="1225"/>
      <c r="EEN23" s="1119"/>
      <c r="EEO23" s="1119"/>
      <c r="EEP23" s="1119"/>
      <c r="EEQ23" s="1119"/>
      <c r="EER23" s="1119"/>
      <c r="EES23" s="1225"/>
      <c r="EET23" s="1225"/>
      <c r="EEU23" s="1119"/>
      <c r="EEV23" s="1119"/>
      <c r="EEW23" s="1119"/>
      <c r="EEX23" s="1119"/>
      <c r="EEY23" s="1119"/>
      <c r="EEZ23" s="1225"/>
      <c r="EFA23" s="1225"/>
      <c r="EFB23" s="1119"/>
      <c r="EFC23" s="1119"/>
      <c r="EFD23" s="1119"/>
      <c r="EFE23" s="1119"/>
      <c r="EFF23" s="1119"/>
      <c r="EFG23" s="1225"/>
      <c r="EFH23" s="1225"/>
      <c r="EFI23" s="1119"/>
      <c r="EFJ23" s="1119"/>
      <c r="EFK23" s="1119"/>
      <c r="EFL23" s="1119"/>
      <c r="EFM23" s="1119"/>
      <c r="EFN23" s="1225"/>
      <c r="EFO23" s="1225"/>
      <c r="EFP23" s="1119"/>
      <c r="EFQ23" s="1119"/>
      <c r="EFR23" s="1119"/>
      <c r="EFS23" s="1119"/>
      <c r="EFT23" s="1119"/>
      <c r="EFU23" s="1225"/>
      <c r="EFV23" s="1225"/>
      <c r="EFW23" s="1119"/>
      <c r="EFX23" s="1119"/>
      <c r="EFY23" s="1119"/>
      <c r="EFZ23" s="1119"/>
      <c r="EGA23" s="1119"/>
      <c r="EGB23" s="1225"/>
      <c r="EGC23" s="1225"/>
      <c r="EGD23" s="1119"/>
      <c r="EGE23" s="1119"/>
      <c r="EGF23" s="1119"/>
      <c r="EGG23" s="1119"/>
      <c r="EGH23" s="1119"/>
      <c r="EGI23" s="1225"/>
      <c r="EGJ23" s="1225"/>
      <c r="EGK23" s="1119"/>
      <c r="EGL23" s="1119"/>
      <c r="EGM23" s="1119"/>
      <c r="EGN23" s="1119"/>
      <c r="EGO23" s="1119"/>
      <c r="EGP23" s="1225"/>
      <c r="EGQ23" s="1225"/>
      <c r="EGR23" s="1119"/>
      <c r="EGS23" s="1119"/>
      <c r="EGT23" s="1119"/>
      <c r="EGU23" s="1119"/>
      <c r="EGV23" s="1119"/>
      <c r="EGW23" s="1225"/>
      <c r="EGX23" s="1225"/>
      <c r="EGY23" s="1119"/>
      <c r="EGZ23" s="1119"/>
      <c r="EHA23" s="1119"/>
      <c r="EHB23" s="1119"/>
      <c r="EHC23" s="1119"/>
      <c r="EHD23" s="1225"/>
      <c r="EHE23" s="1225"/>
      <c r="EHF23" s="1119"/>
      <c r="EHG23" s="1119"/>
      <c r="EHH23" s="1119"/>
      <c r="EHI23" s="1119"/>
      <c r="EHJ23" s="1119"/>
      <c r="EHK23" s="1225"/>
      <c r="EHL23" s="1225"/>
      <c r="EHM23" s="1119"/>
      <c r="EHN23" s="1119"/>
      <c r="EHO23" s="1119"/>
      <c r="EHP23" s="1119"/>
      <c r="EHQ23" s="1119"/>
      <c r="EHR23" s="1225"/>
      <c r="EHS23" s="1225"/>
      <c r="EHT23" s="1119"/>
      <c r="EHU23" s="1119"/>
      <c r="EHV23" s="1119"/>
      <c r="EHW23" s="1119"/>
      <c r="EHX23" s="1119"/>
      <c r="EHY23" s="1225"/>
      <c r="EHZ23" s="1225"/>
      <c r="EIA23" s="1119"/>
      <c r="EIB23" s="1119"/>
      <c r="EIC23" s="1119"/>
      <c r="EID23" s="1119"/>
      <c r="EIE23" s="1119"/>
      <c r="EIF23" s="1225"/>
      <c r="EIG23" s="1225"/>
      <c r="EIH23" s="1119"/>
      <c r="EII23" s="1119"/>
      <c r="EIJ23" s="1119"/>
      <c r="EIK23" s="1119"/>
      <c r="EIL23" s="1119"/>
      <c r="EIM23" s="1225"/>
      <c r="EIN23" s="1225"/>
      <c r="EIO23" s="1119"/>
      <c r="EIP23" s="1119"/>
      <c r="EIQ23" s="1119"/>
      <c r="EIR23" s="1119"/>
      <c r="EIS23" s="1119"/>
      <c r="EIT23" s="1225"/>
      <c r="EIU23" s="1225"/>
      <c r="EIV23" s="1119"/>
      <c r="EIW23" s="1119"/>
      <c r="EIX23" s="1119"/>
      <c r="EIY23" s="1119"/>
      <c r="EIZ23" s="1119"/>
      <c r="EJA23" s="1225"/>
      <c r="EJB23" s="1225"/>
      <c r="EJC23" s="1119"/>
      <c r="EJD23" s="1119"/>
      <c r="EJE23" s="1119"/>
      <c r="EJF23" s="1119"/>
      <c r="EJG23" s="1119"/>
      <c r="EJH23" s="1225"/>
      <c r="EJI23" s="1225"/>
      <c r="EJJ23" s="1119"/>
      <c r="EJK23" s="1119"/>
      <c r="EJL23" s="1119"/>
      <c r="EJM23" s="1119"/>
      <c r="EJN23" s="1119"/>
      <c r="EJO23" s="1225"/>
      <c r="EJP23" s="1225"/>
      <c r="EJQ23" s="1119"/>
      <c r="EJR23" s="1119"/>
      <c r="EJS23" s="1119"/>
      <c r="EJT23" s="1119"/>
      <c r="EJU23" s="1119"/>
      <c r="EJV23" s="1225"/>
      <c r="EJW23" s="1225"/>
      <c r="EJX23" s="1119"/>
      <c r="EJY23" s="1119"/>
      <c r="EJZ23" s="1119"/>
      <c r="EKA23" s="1119"/>
      <c r="EKB23" s="1119"/>
      <c r="EKC23" s="1225"/>
      <c r="EKD23" s="1225"/>
      <c r="EKE23" s="1119"/>
      <c r="EKF23" s="1119"/>
      <c r="EKG23" s="1119"/>
      <c r="EKH23" s="1119"/>
      <c r="EKI23" s="1119"/>
      <c r="EKJ23" s="1225"/>
      <c r="EKK23" s="1225"/>
      <c r="EKL23" s="1119"/>
      <c r="EKM23" s="1119"/>
      <c r="EKN23" s="1119"/>
      <c r="EKO23" s="1119"/>
      <c r="EKP23" s="1119"/>
      <c r="EKQ23" s="1225"/>
      <c r="EKR23" s="1225"/>
      <c r="EKS23" s="1119"/>
      <c r="EKT23" s="1119"/>
      <c r="EKU23" s="1119"/>
      <c r="EKV23" s="1119"/>
      <c r="EKW23" s="1119"/>
      <c r="EKX23" s="1225"/>
      <c r="EKY23" s="1225"/>
      <c r="EKZ23" s="1119"/>
      <c r="ELA23" s="1119"/>
      <c r="ELB23" s="1119"/>
      <c r="ELC23" s="1119"/>
      <c r="ELD23" s="1119"/>
      <c r="ELE23" s="1225"/>
      <c r="ELF23" s="1225"/>
      <c r="ELG23" s="1119"/>
      <c r="ELH23" s="1119"/>
      <c r="ELI23" s="1119"/>
      <c r="ELJ23" s="1119"/>
      <c r="ELK23" s="1119"/>
      <c r="ELL23" s="1225"/>
      <c r="ELM23" s="1225"/>
      <c r="ELN23" s="1119"/>
      <c r="ELO23" s="1119"/>
      <c r="ELP23" s="1119"/>
      <c r="ELQ23" s="1119"/>
      <c r="ELR23" s="1119"/>
      <c r="ELS23" s="1225"/>
      <c r="ELT23" s="1225"/>
      <c r="ELU23" s="1119"/>
      <c r="ELV23" s="1119"/>
      <c r="ELW23" s="1119"/>
      <c r="ELX23" s="1119"/>
      <c r="ELY23" s="1119"/>
      <c r="ELZ23" s="1225"/>
      <c r="EMA23" s="1225"/>
      <c r="EMB23" s="1119"/>
      <c r="EMC23" s="1119"/>
      <c r="EMD23" s="1119"/>
      <c r="EME23" s="1119"/>
      <c r="EMF23" s="1119"/>
      <c r="EMG23" s="1225"/>
      <c r="EMH23" s="1225"/>
      <c r="EMI23" s="1119"/>
      <c r="EMJ23" s="1119"/>
      <c r="EMK23" s="1119"/>
      <c r="EML23" s="1119"/>
      <c r="EMM23" s="1119"/>
      <c r="EMN23" s="1225"/>
      <c r="EMO23" s="1225"/>
      <c r="EMP23" s="1119"/>
      <c r="EMQ23" s="1119"/>
      <c r="EMR23" s="1119"/>
      <c r="EMS23" s="1119"/>
      <c r="EMT23" s="1119"/>
      <c r="EMU23" s="1225"/>
      <c r="EMV23" s="1225"/>
      <c r="EMW23" s="1119"/>
      <c r="EMX23" s="1119"/>
      <c r="EMY23" s="1119"/>
      <c r="EMZ23" s="1119"/>
      <c r="ENA23" s="1119"/>
      <c r="ENB23" s="1225"/>
      <c r="ENC23" s="1225"/>
      <c r="END23" s="1119"/>
      <c r="ENE23" s="1119"/>
      <c r="ENF23" s="1119"/>
      <c r="ENG23" s="1119"/>
      <c r="ENH23" s="1119"/>
      <c r="ENI23" s="1225"/>
      <c r="ENJ23" s="1225"/>
      <c r="ENK23" s="1119"/>
      <c r="ENL23" s="1119"/>
      <c r="ENM23" s="1119"/>
      <c r="ENN23" s="1119"/>
      <c r="ENO23" s="1119"/>
      <c r="ENP23" s="1225"/>
      <c r="ENQ23" s="1225"/>
      <c r="ENR23" s="1119"/>
      <c r="ENS23" s="1119"/>
      <c r="ENT23" s="1119"/>
      <c r="ENU23" s="1119"/>
      <c r="ENV23" s="1119"/>
      <c r="ENW23" s="1225"/>
      <c r="ENX23" s="1225"/>
      <c r="ENY23" s="1119"/>
      <c r="ENZ23" s="1119"/>
      <c r="EOA23" s="1119"/>
      <c r="EOB23" s="1119"/>
      <c r="EOC23" s="1119"/>
      <c r="EOD23" s="1225"/>
      <c r="EOE23" s="1225"/>
      <c r="EOF23" s="1119"/>
      <c r="EOG23" s="1119"/>
      <c r="EOH23" s="1119"/>
      <c r="EOI23" s="1119"/>
      <c r="EOJ23" s="1119"/>
      <c r="EOK23" s="1225"/>
      <c r="EOL23" s="1225"/>
      <c r="EOM23" s="1119"/>
      <c r="EON23" s="1119"/>
      <c r="EOO23" s="1119"/>
      <c r="EOP23" s="1119"/>
      <c r="EOQ23" s="1119"/>
      <c r="EOR23" s="1225"/>
      <c r="EOS23" s="1225"/>
      <c r="EOT23" s="1119"/>
      <c r="EOU23" s="1119"/>
      <c r="EOV23" s="1119"/>
      <c r="EOW23" s="1119"/>
      <c r="EOX23" s="1119"/>
      <c r="EOY23" s="1225"/>
      <c r="EOZ23" s="1225"/>
      <c r="EPA23" s="1119"/>
      <c r="EPB23" s="1119"/>
      <c r="EPC23" s="1119"/>
      <c r="EPD23" s="1119"/>
      <c r="EPE23" s="1119"/>
      <c r="EPF23" s="1225"/>
      <c r="EPG23" s="1225"/>
      <c r="EPH23" s="1119"/>
      <c r="EPI23" s="1119"/>
      <c r="EPJ23" s="1119"/>
      <c r="EPK23" s="1119"/>
      <c r="EPL23" s="1119"/>
      <c r="EPM23" s="1225"/>
      <c r="EPN23" s="1225"/>
      <c r="EPO23" s="1119"/>
      <c r="EPP23" s="1119"/>
      <c r="EPQ23" s="1119"/>
      <c r="EPR23" s="1119"/>
      <c r="EPS23" s="1119"/>
      <c r="EPT23" s="1225"/>
      <c r="EPU23" s="1225"/>
      <c r="EPV23" s="1119"/>
      <c r="EPW23" s="1119"/>
      <c r="EPX23" s="1119"/>
      <c r="EPY23" s="1119"/>
      <c r="EPZ23" s="1119"/>
      <c r="EQA23" s="1225"/>
      <c r="EQB23" s="1225"/>
      <c r="EQC23" s="1119"/>
      <c r="EQD23" s="1119"/>
      <c r="EQE23" s="1119"/>
      <c r="EQF23" s="1119"/>
      <c r="EQG23" s="1119"/>
      <c r="EQH23" s="1225"/>
      <c r="EQI23" s="1225"/>
      <c r="EQJ23" s="1119"/>
      <c r="EQK23" s="1119"/>
      <c r="EQL23" s="1119"/>
      <c r="EQM23" s="1119"/>
      <c r="EQN23" s="1119"/>
      <c r="EQO23" s="1225"/>
      <c r="EQP23" s="1225"/>
      <c r="EQQ23" s="1119"/>
      <c r="EQR23" s="1119"/>
      <c r="EQS23" s="1119"/>
      <c r="EQT23" s="1119"/>
      <c r="EQU23" s="1119"/>
      <c r="EQV23" s="1225"/>
      <c r="EQW23" s="1225"/>
      <c r="EQX23" s="1119"/>
      <c r="EQY23" s="1119"/>
      <c r="EQZ23" s="1119"/>
      <c r="ERA23" s="1119"/>
      <c r="ERB23" s="1119"/>
      <c r="ERC23" s="1225"/>
      <c r="ERD23" s="1225"/>
      <c r="ERE23" s="1119"/>
      <c r="ERF23" s="1119"/>
      <c r="ERG23" s="1119"/>
      <c r="ERH23" s="1119"/>
      <c r="ERI23" s="1119"/>
      <c r="ERJ23" s="1225"/>
      <c r="ERK23" s="1225"/>
      <c r="ERL23" s="1119"/>
      <c r="ERM23" s="1119"/>
      <c r="ERN23" s="1119"/>
      <c r="ERO23" s="1119"/>
      <c r="ERP23" s="1119"/>
      <c r="ERQ23" s="1225"/>
      <c r="ERR23" s="1225"/>
      <c r="ERS23" s="1119"/>
      <c r="ERT23" s="1119"/>
      <c r="ERU23" s="1119"/>
      <c r="ERV23" s="1119"/>
      <c r="ERW23" s="1119"/>
      <c r="ERX23" s="1225"/>
      <c r="ERY23" s="1225"/>
      <c r="ERZ23" s="1119"/>
      <c r="ESA23" s="1119"/>
      <c r="ESB23" s="1119"/>
      <c r="ESC23" s="1119"/>
      <c r="ESD23" s="1119"/>
      <c r="ESE23" s="1225"/>
      <c r="ESF23" s="1225"/>
      <c r="ESG23" s="1119"/>
      <c r="ESH23" s="1119"/>
      <c r="ESI23" s="1119"/>
      <c r="ESJ23" s="1119"/>
      <c r="ESK23" s="1119"/>
      <c r="ESL23" s="1225"/>
      <c r="ESM23" s="1225"/>
      <c r="ESN23" s="1119"/>
      <c r="ESO23" s="1119"/>
      <c r="ESP23" s="1119"/>
      <c r="ESQ23" s="1119"/>
      <c r="ESR23" s="1119"/>
      <c r="ESS23" s="1225"/>
      <c r="EST23" s="1225"/>
      <c r="ESU23" s="1119"/>
      <c r="ESV23" s="1119"/>
      <c r="ESW23" s="1119"/>
      <c r="ESX23" s="1119"/>
      <c r="ESY23" s="1119"/>
      <c r="ESZ23" s="1225"/>
      <c r="ETA23" s="1225"/>
      <c r="ETB23" s="1119"/>
      <c r="ETC23" s="1119"/>
      <c r="ETD23" s="1119"/>
      <c r="ETE23" s="1119"/>
      <c r="ETF23" s="1119"/>
      <c r="ETG23" s="1225"/>
      <c r="ETH23" s="1225"/>
      <c r="ETI23" s="1119"/>
      <c r="ETJ23" s="1119"/>
      <c r="ETK23" s="1119"/>
      <c r="ETL23" s="1119"/>
      <c r="ETM23" s="1119"/>
      <c r="ETN23" s="1225"/>
      <c r="ETO23" s="1225"/>
      <c r="ETP23" s="1119"/>
      <c r="ETQ23" s="1119"/>
      <c r="ETR23" s="1119"/>
      <c r="ETS23" s="1119"/>
      <c r="ETT23" s="1119"/>
      <c r="ETU23" s="1225"/>
      <c r="ETV23" s="1225"/>
      <c r="ETW23" s="1119"/>
      <c r="ETX23" s="1119"/>
      <c r="ETY23" s="1119"/>
      <c r="ETZ23" s="1119"/>
      <c r="EUA23" s="1119"/>
      <c r="EUB23" s="1225"/>
      <c r="EUC23" s="1225"/>
      <c r="EUD23" s="1119"/>
      <c r="EUE23" s="1119"/>
      <c r="EUF23" s="1119"/>
      <c r="EUG23" s="1119"/>
      <c r="EUH23" s="1119"/>
      <c r="EUI23" s="1225"/>
      <c r="EUJ23" s="1225"/>
      <c r="EUK23" s="1119"/>
      <c r="EUL23" s="1119"/>
      <c r="EUM23" s="1119"/>
      <c r="EUN23" s="1119"/>
      <c r="EUO23" s="1119"/>
      <c r="EUP23" s="1225"/>
      <c r="EUQ23" s="1225"/>
      <c r="EUR23" s="1119"/>
      <c r="EUS23" s="1119"/>
      <c r="EUT23" s="1119"/>
      <c r="EUU23" s="1119"/>
      <c r="EUV23" s="1119"/>
      <c r="EUW23" s="1225"/>
      <c r="EUX23" s="1225"/>
      <c r="EUY23" s="1119"/>
      <c r="EUZ23" s="1119"/>
      <c r="EVA23" s="1119"/>
      <c r="EVB23" s="1119"/>
      <c r="EVC23" s="1119"/>
      <c r="EVD23" s="1225"/>
      <c r="EVE23" s="1225"/>
      <c r="EVF23" s="1119"/>
      <c r="EVG23" s="1119"/>
      <c r="EVH23" s="1119"/>
      <c r="EVI23" s="1119"/>
      <c r="EVJ23" s="1119"/>
      <c r="EVK23" s="1225"/>
      <c r="EVL23" s="1225"/>
      <c r="EVM23" s="1119"/>
      <c r="EVN23" s="1119"/>
      <c r="EVO23" s="1119"/>
      <c r="EVP23" s="1119"/>
      <c r="EVQ23" s="1119"/>
      <c r="EVR23" s="1225"/>
      <c r="EVS23" s="1225"/>
      <c r="EVT23" s="1119"/>
      <c r="EVU23" s="1119"/>
      <c r="EVV23" s="1119"/>
      <c r="EVW23" s="1119"/>
      <c r="EVX23" s="1119"/>
      <c r="EVY23" s="1225"/>
      <c r="EVZ23" s="1225"/>
      <c r="EWA23" s="1119"/>
      <c r="EWB23" s="1119"/>
      <c r="EWC23" s="1119"/>
      <c r="EWD23" s="1119"/>
      <c r="EWE23" s="1119"/>
      <c r="EWF23" s="1225"/>
      <c r="EWG23" s="1225"/>
      <c r="EWH23" s="1119"/>
      <c r="EWI23" s="1119"/>
      <c r="EWJ23" s="1119"/>
      <c r="EWK23" s="1119"/>
      <c r="EWL23" s="1119"/>
      <c r="EWM23" s="1225"/>
      <c r="EWN23" s="1225"/>
      <c r="EWO23" s="1119"/>
      <c r="EWP23" s="1119"/>
      <c r="EWQ23" s="1119"/>
      <c r="EWR23" s="1119"/>
      <c r="EWS23" s="1119"/>
      <c r="EWT23" s="1225"/>
      <c r="EWU23" s="1225"/>
      <c r="EWV23" s="1119"/>
      <c r="EWW23" s="1119"/>
      <c r="EWX23" s="1119"/>
      <c r="EWY23" s="1119"/>
      <c r="EWZ23" s="1119"/>
      <c r="EXA23" s="1225"/>
      <c r="EXB23" s="1225"/>
      <c r="EXC23" s="1119"/>
      <c r="EXD23" s="1119"/>
      <c r="EXE23" s="1119"/>
      <c r="EXF23" s="1119"/>
      <c r="EXG23" s="1119"/>
      <c r="EXH23" s="1225"/>
      <c r="EXI23" s="1225"/>
      <c r="EXJ23" s="1119"/>
      <c r="EXK23" s="1119"/>
      <c r="EXL23" s="1119"/>
      <c r="EXM23" s="1119"/>
      <c r="EXN23" s="1119"/>
      <c r="EXO23" s="1225"/>
      <c r="EXP23" s="1225"/>
      <c r="EXQ23" s="1119"/>
      <c r="EXR23" s="1119"/>
      <c r="EXS23" s="1119"/>
      <c r="EXT23" s="1119"/>
      <c r="EXU23" s="1119"/>
      <c r="EXV23" s="1225"/>
      <c r="EXW23" s="1225"/>
      <c r="EXX23" s="1119"/>
      <c r="EXY23" s="1119"/>
      <c r="EXZ23" s="1119"/>
      <c r="EYA23" s="1119"/>
      <c r="EYB23" s="1119"/>
      <c r="EYC23" s="1225"/>
      <c r="EYD23" s="1225"/>
      <c r="EYE23" s="1119"/>
      <c r="EYF23" s="1119"/>
      <c r="EYG23" s="1119"/>
      <c r="EYH23" s="1119"/>
      <c r="EYI23" s="1119"/>
      <c r="EYJ23" s="1225"/>
      <c r="EYK23" s="1225"/>
      <c r="EYL23" s="1119"/>
      <c r="EYM23" s="1119"/>
      <c r="EYN23" s="1119"/>
      <c r="EYO23" s="1119"/>
      <c r="EYP23" s="1119"/>
      <c r="EYQ23" s="1225"/>
      <c r="EYR23" s="1225"/>
      <c r="EYS23" s="1119"/>
      <c r="EYT23" s="1119"/>
      <c r="EYU23" s="1119"/>
      <c r="EYV23" s="1119"/>
      <c r="EYW23" s="1119"/>
      <c r="EYX23" s="1225"/>
      <c r="EYY23" s="1225"/>
      <c r="EYZ23" s="1119"/>
      <c r="EZA23" s="1119"/>
      <c r="EZB23" s="1119"/>
      <c r="EZC23" s="1119"/>
      <c r="EZD23" s="1119"/>
      <c r="EZE23" s="1225"/>
      <c r="EZF23" s="1225"/>
      <c r="EZG23" s="1119"/>
      <c r="EZH23" s="1119"/>
      <c r="EZI23" s="1119"/>
      <c r="EZJ23" s="1119"/>
      <c r="EZK23" s="1119"/>
      <c r="EZL23" s="1225"/>
      <c r="EZM23" s="1225"/>
      <c r="EZN23" s="1119"/>
      <c r="EZO23" s="1119"/>
      <c r="EZP23" s="1119"/>
      <c r="EZQ23" s="1119"/>
      <c r="EZR23" s="1119"/>
      <c r="EZS23" s="1225"/>
      <c r="EZT23" s="1225"/>
      <c r="EZU23" s="1119"/>
      <c r="EZV23" s="1119"/>
      <c r="EZW23" s="1119"/>
      <c r="EZX23" s="1119"/>
      <c r="EZY23" s="1119"/>
      <c r="EZZ23" s="1225"/>
      <c r="FAA23" s="1225"/>
      <c r="FAB23" s="1119"/>
      <c r="FAC23" s="1119"/>
      <c r="FAD23" s="1119"/>
      <c r="FAE23" s="1119"/>
      <c r="FAF23" s="1119"/>
      <c r="FAG23" s="1225"/>
      <c r="FAH23" s="1225"/>
      <c r="FAI23" s="1119"/>
      <c r="FAJ23" s="1119"/>
      <c r="FAK23" s="1119"/>
      <c r="FAL23" s="1119"/>
      <c r="FAM23" s="1119"/>
      <c r="FAN23" s="1225"/>
      <c r="FAO23" s="1225"/>
      <c r="FAP23" s="1119"/>
      <c r="FAQ23" s="1119"/>
      <c r="FAR23" s="1119"/>
      <c r="FAS23" s="1119"/>
      <c r="FAT23" s="1119"/>
      <c r="FAU23" s="1225"/>
      <c r="FAV23" s="1225"/>
      <c r="FAW23" s="1119"/>
      <c r="FAX23" s="1119"/>
      <c r="FAY23" s="1119"/>
      <c r="FAZ23" s="1119"/>
      <c r="FBA23" s="1119"/>
      <c r="FBB23" s="1225"/>
      <c r="FBC23" s="1225"/>
      <c r="FBD23" s="1119"/>
      <c r="FBE23" s="1119"/>
      <c r="FBF23" s="1119"/>
      <c r="FBG23" s="1119"/>
      <c r="FBH23" s="1119"/>
      <c r="FBI23" s="1225"/>
      <c r="FBJ23" s="1225"/>
      <c r="FBK23" s="1119"/>
      <c r="FBL23" s="1119"/>
      <c r="FBM23" s="1119"/>
      <c r="FBN23" s="1119"/>
      <c r="FBO23" s="1119"/>
      <c r="FBP23" s="1225"/>
      <c r="FBQ23" s="1225"/>
      <c r="FBR23" s="1119"/>
      <c r="FBS23" s="1119"/>
      <c r="FBT23" s="1119"/>
      <c r="FBU23" s="1119"/>
      <c r="FBV23" s="1119"/>
      <c r="FBW23" s="1225"/>
      <c r="FBX23" s="1225"/>
      <c r="FBY23" s="1119"/>
      <c r="FBZ23" s="1119"/>
      <c r="FCA23" s="1119"/>
      <c r="FCB23" s="1119"/>
      <c r="FCC23" s="1119"/>
      <c r="FCD23" s="1225"/>
      <c r="FCE23" s="1225"/>
      <c r="FCF23" s="1119"/>
      <c r="FCG23" s="1119"/>
      <c r="FCH23" s="1119"/>
      <c r="FCI23" s="1119"/>
      <c r="FCJ23" s="1119"/>
      <c r="FCK23" s="1225"/>
      <c r="FCL23" s="1225"/>
      <c r="FCM23" s="1119"/>
      <c r="FCN23" s="1119"/>
      <c r="FCO23" s="1119"/>
      <c r="FCP23" s="1119"/>
      <c r="FCQ23" s="1119"/>
      <c r="FCR23" s="1225"/>
      <c r="FCS23" s="1225"/>
      <c r="FCT23" s="1119"/>
      <c r="FCU23" s="1119"/>
      <c r="FCV23" s="1119"/>
      <c r="FCW23" s="1119"/>
      <c r="FCX23" s="1119"/>
      <c r="FCY23" s="1225"/>
      <c r="FCZ23" s="1225"/>
      <c r="FDA23" s="1119"/>
      <c r="FDB23" s="1119"/>
      <c r="FDC23" s="1119"/>
      <c r="FDD23" s="1119"/>
      <c r="FDE23" s="1119"/>
      <c r="FDF23" s="1225"/>
      <c r="FDG23" s="1225"/>
      <c r="FDH23" s="1119"/>
      <c r="FDI23" s="1119"/>
      <c r="FDJ23" s="1119"/>
      <c r="FDK23" s="1119"/>
      <c r="FDL23" s="1119"/>
      <c r="FDM23" s="1225"/>
      <c r="FDN23" s="1225"/>
      <c r="FDO23" s="1119"/>
      <c r="FDP23" s="1119"/>
      <c r="FDQ23" s="1119"/>
      <c r="FDR23" s="1119"/>
      <c r="FDS23" s="1119"/>
      <c r="FDT23" s="1225"/>
      <c r="FDU23" s="1225"/>
      <c r="FDV23" s="1119"/>
      <c r="FDW23" s="1119"/>
      <c r="FDX23" s="1119"/>
      <c r="FDY23" s="1119"/>
      <c r="FDZ23" s="1119"/>
      <c r="FEA23" s="1225"/>
      <c r="FEB23" s="1225"/>
      <c r="FEC23" s="1119"/>
      <c r="FED23" s="1119"/>
      <c r="FEE23" s="1119"/>
      <c r="FEF23" s="1119"/>
      <c r="FEG23" s="1119"/>
      <c r="FEH23" s="1225"/>
      <c r="FEI23" s="1225"/>
      <c r="FEJ23" s="1119"/>
      <c r="FEK23" s="1119"/>
      <c r="FEL23" s="1119"/>
      <c r="FEM23" s="1119"/>
      <c r="FEN23" s="1119"/>
      <c r="FEO23" s="1225"/>
      <c r="FEP23" s="1225"/>
      <c r="FEQ23" s="1119"/>
      <c r="FER23" s="1119"/>
      <c r="FES23" s="1119"/>
      <c r="FET23" s="1119"/>
      <c r="FEU23" s="1119"/>
      <c r="FEV23" s="1225"/>
      <c r="FEW23" s="1225"/>
      <c r="FEX23" s="1119"/>
      <c r="FEY23" s="1119"/>
      <c r="FEZ23" s="1119"/>
      <c r="FFA23" s="1119"/>
      <c r="FFB23" s="1119"/>
      <c r="FFC23" s="1225"/>
      <c r="FFD23" s="1225"/>
      <c r="FFE23" s="1119"/>
      <c r="FFF23" s="1119"/>
      <c r="FFG23" s="1119"/>
      <c r="FFH23" s="1119"/>
      <c r="FFI23" s="1119"/>
      <c r="FFJ23" s="1225"/>
      <c r="FFK23" s="1225"/>
      <c r="FFL23" s="1119"/>
      <c r="FFM23" s="1119"/>
      <c r="FFN23" s="1119"/>
      <c r="FFO23" s="1119"/>
      <c r="FFP23" s="1119"/>
      <c r="FFQ23" s="1225"/>
      <c r="FFR23" s="1225"/>
      <c r="FFS23" s="1119"/>
      <c r="FFT23" s="1119"/>
      <c r="FFU23" s="1119"/>
      <c r="FFV23" s="1119"/>
      <c r="FFW23" s="1119"/>
      <c r="FFX23" s="1225"/>
      <c r="FFY23" s="1225"/>
      <c r="FFZ23" s="1119"/>
      <c r="FGA23" s="1119"/>
      <c r="FGB23" s="1119"/>
      <c r="FGC23" s="1119"/>
      <c r="FGD23" s="1119"/>
      <c r="FGE23" s="1225"/>
      <c r="FGF23" s="1225"/>
      <c r="FGG23" s="1119"/>
      <c r="FGH23" s="1119"/>
      <c r="FGI23" s="1119"/>
      <c r="FGJ23" s="1119"/>
      <c r="FGK23" s="1119"/>
      <c r="FGL23" s="1225"/>
      <c r="FGM23" s="1225"/>
      <c r="FGN23" s="1119"/>
      <c r="FGO23" s="1119"/>
      <c r="FGP23" s="1119"/>
      <c r="FGQ23" s="1119"/>
      <c r="FGR23" s="1119"/>
      <c r="FGS23" s="1225"/>
      <c r="FGT23" s="1225"/>
      <c r="FGU23" s="1119"/>
      <c r="FGV23" s="1119"/>
      <c r="FGW23" s="1119"/>
      <c r="FGX23" s="1119"/>
      <c r="FGY23" s="1119"/>
      <c r="FGZ23" s="1225"/>
      <c r="FHA23" s="1225"/>
      <c r="FHB23" s="1119"/>
      <c r="FHC23" s="1119"/>
      <c r="FHD23" s="1119"/>
      <c r="FHE23" s="1119"/>
      <c r="FHF23" s="1119"/>
      <c r="FHG23" s="1225"/>
      <c r="FHH23" s="1225"/>
      <c r="FHI23" s="1119"/>
      <c r="FHJ23" s="1119"/>
      <c r="FHK23" s="1119"/>
      <c r="FHL23" s="1119"/>
      <c r="FHM23" s="1119"/>
      <c r="FHN23" s="1225"/>
      <c r="FHO23" s="1225"/>
      <c r="FHP23" s="1119"/>
      <c r="FHQ23" s="1119"/>
      <c r="FHR23" s="1119"/>
      <c r="FHS23" s="1119"/>
      <c r="FHT23" s="1119"/>
      <c r="FHU23" s="1225"/>
      <c r="FHV23" s="1225"/>
      <c r="FHW23" s="1119"/>
      <c r="FHX23" s="1119"/>
      <c r="FHY23" s="1119"/>
      <c r="FHZ23" s="1119"/>
      <c r="FIA23" s="1119"/>
      <c r="FIB23" s="1225"/>
      <c r="FIC23" s="1225"/>
      <c r="FID23" s="1119"/>
      <c r="FIE23" s="1119"/>
      <c r="FIF23" s="1119"/>
      <c r="FIG23" s="1119"/>
      <c r="FIH23" s="1119"/>
      <c r="FII23" s="1225"/>
      <c r="FIJ23" s="1225"/>
      <c r="FIK23" s="1119"/>
      <c r="FIL23" s="1119"/>
      <c r="FIM23" s="1119"/>
      <c r="FIN23" s="1119"/>
      <c r="FIO23" s="1119"/>
      <c r="FIP23" s="1225"/>
      <c r="FIQ23" s="1225"/>
      <c r="FIR23" s="1119"/>
      <c r="FIS23" s="1119"/>
      <c r="FIT23" s="1119"/>
      <c r="FIU23" s="1119"/>
      <c r="FIV23" s="1119"/>
      <c r="FIW23" s="1225"/>
      <c r="FIX23" s="1225"/>
      <c r="FIY23" s="1119"/>
      <c r="FIZ23" s="1119"/>
      <c r="FJA23" s="1119"/>
      <c r="FJB23" s="1119"/>
      <c r="FJC23" s="1119"/>
      <c r="FJD23" s="1225"/>
      <c r="FJE23" s="1225"/>
      <c r="FJF23" s="1119"/>
      <c r="FJG23" s="1119"/>
      <c r="FJH23" s="1119"/>
      <c r="FJI23" s="1119"/>
      <c r="FJJ23" s="1119"/>
      <c r="FJK23" s="1225"/>
      <c r="FJL23" s="1225"/>
      <c r="FJM23" s="1119"/>
      <c r="FJN23" s="1119"/>
      <c r="FJO23" s="1119"/>
      <c r="FJP23" s="1119"/>
      <c r="FJQ23" s="1119"/>
      <c r="FJR23" s="1225"/>
      <c r="FJS23" s="1225"/>
      <c r="FJT23" s="1119"/>
      <c r="FJU23" s="1119"/>
      <c r="FJV23" s="1119"/>
      <c r="FJW23" s="1119"/>
      <c r="FJX23" s="1119"/>
      <c r="FJY23" s="1225"/>
      <c r="FJZ23" s="1225"/>
      <c r="FKA23" s="1119"/>
      <c r="FKB23" s="1119"/>
      <c r="FKC23" s="1119"/>
      <c r="FKD23" s="1119"/>
      <c r="FKE23" s="1119"/>
      <c r="FKF23" s="1225"/>
      <c r="FKG23" s="1225"/>
      <c r="FKH23" s="1119"/>
      <c r="FKI23" s="1119"/>
      <c r="FKJ23" s="1119"/>
      <c r="FKK23" s="1119"/>
      <c r="FKL23" s="1119"/>
      <c r="FKM23" s="1225"/>
      <c r="FKN23" s="1225"/>
      <c r="FKO23" s="1119"/>
      <c r="FKP23" s="1119"/>
      <c r="FKQ23" s="1119"/>
      <c r="FKR23" s="1119"/>
      <c r="FKS23" s="1119"/>
      <c r="FKT23" s="1225"/>
      <c r="FKU23" s="1225"/>
      <c r="FKV23" s="1119"/>
      <c r="FKW23" s="1119"/>
      <c r="FKX23" s="1119"/>
      <c r="FKY23" s="1119"/>
      <c r="FKZ23" s="1119"/>
      <c r="FLA23" s="1225"/>
      <c r="FLB23" s="1225"/>
      <c r="FLC23" s="1119"/>
      <c r="FLD23" s="1119"/>
      <c r="FLE23" s="1119"/>
      <c r="FLF23" s="1119"/>
      <c r="FLG23" s="1119"/>
      <c r="FLH23" s="1225"/>
      <c r="FLI23" s="1225"/>
      <c r="FLJ23" s="1119"/>
      <c r="FLK23" s="1119"/>
      <c r="FLL23" s="1119"/>
      <c r="FLM23" s="1119"/>
      <c r="FLN23" s="1119"/>
      <c r="FLO23" s="1225"/>
      <c r="FLP23" s="1225"/>
      <c r="FLQ23" s="1119"/>
      <c r="FLR23" s="1119"/>
      <c r="FLS23" s="1119"/>
      <c r="FLT23" s="1119"/>
      <c r="FLU23" s="1119"/>
      <c r="FLV23" s="1225"/>
      <c r="FLW23" s="1225"/>
      <c r="FLX23" s="1119"/>
      <c r="FLY23" s="1119"/>
      <c r="FLZ23" s="1119"/>
      <c r="FMA23" s="1119"/>
      <c r="FMB23" s="1119"/>
      <c r="FMC23" s="1225"/>
      <c r="FMD23" s="1225"/>
      <c r="FME23" s="1119"/>
      <c r="FMF23" s="1119"/>
      <c r="FMG23" s="1119"/>
      <c r="FMH23" s="1119"/>
      <c r="FMI23" s="1119"/>
      <c r="FMJ23" s="1225"/>
      <c r="FMK23" s="1225"/>
      <c r="FML23" s="1119"/>
      <c r="FMM23" s="1119"/>
      <c r="FMN23" s="1119"/>
      <c r="FMO23" s="1119"/>
      <c r="FMP23" s="1119"/>
      <c r="FMQ23" s="1225"/>
      <c r="FMR23" s="1225"/>
      <c r="FMS23" s="1119"/>
      <c r="FMT23" s="1119"/>
      <c r="FMU23" s="1119"/>
      <c r="FMV23" s="1119"/>
      <c r="FMW23" s="1119"/>
      <c r="FMX23" s="1225"/>
      <c r="FMY23" s="1225"/>
      <c r="FMZ23" s="1119"/>
      <c r="FNA23" s="1119"/>
      <c r="FNB23" s="1119"/>
      <c r="FNC23" s="1119"/>
      <c r="FND23" s="1119"/>
      <c r="FNE23" s="1225"/>
      <c r="FNF23" s="1225"/>
      <c r="FNG23" s="1119"/>
      <c r="FNH23" s="1119"/>
      <c r="FNI23" s="1119"/>
      <c r="FNJ23" s="1119"/>
      <c r="FNK23" s="1119"/>
      <c r="FNL23" s="1225"/>
      <c r="FNM23" s="1225"/>
      <c r="FNN23" s="1119"/>
      <c r="FNO23" s="1119"/>
      <c r="FNP23" s="1119"/>
      <c r="FNQ23" s="1119"/>
      <c r="FNR23" s="1119"/>
      <c r="FNS23" s="1225"/>
      <c r="FNT23" s="1225"/>
      <c r="FNU23" s="1119"/>
      <c r="FNV23" s="1119"/>
      <c r="FNW23" s="1119"/>
      <c r="FNX23" s="1119"/>
      <c r="FNY23" s="1119"/>
      <c r="FNZ23" s="1225"/>
      <c r="FOA23" s="1225"/>
      <c r="FOB23" s="1119"/>
      <c r="FOC23" s="1119"/>
      <c r="FOD23" s="1119"/>
      <c r="FOE23" s="1119"/>
      <c r="FOF23" s="1119"/>
      <c r="FOG23" s="1225"/>
      <c r="FOH23" s="1225"/>
      <c r="FOI23" s="1119"/>
      <c r="FOJ23" s="1119"/>
      <c r="FOK23" s="1119"/>
      <c r="FOL23" s="1119"/>
      <c r="FOM23" s="1119"/>
      <c r="FON23" s="1225"/>
      <c r="FOO23" s="1225"/>
      <c r="FOP23" s="1119"/>
      <c r="FOQ23" s="1119"/>
      <c r="FOR23" s="1119"/>
      <c r="FOS23" s="1119"/>
      <c r="FOT23" s="1119"/>
      <c r="FOU23" s="1225"/>
      <c r="FOV23" s="1225"/>
      <c r="FOW23" s="1119"/>
      <c r="FOX23" s="1119"/>
      <c r="FOY23" s="1119"/>
      <c r="FOZ23" s="1119"/>
      <c r="FPA23" s="1119"/>
      <c r="FPB23" s="1225"/>
      <c r="FPC23" s="1225"/>
      <c r="FPD23" s="1119"/>
      <c r="FPE23" s="1119"/>
      <c r="FPF23" s="1119"/>
      <c r="FPG23" s="1119"/>
      <c r="FPH23" s="1119"/>
      <c r="FPI23" s="1225"/>
      <c r="FPJ23" s="1225"/>
      <c r="FPK23" s="1119"/>
      <c r="FPL23" s="1119"/>
      <c r="FPM23" s="1119"/>
      <c r="FPN23" s="1119"/>
      <c r="FPO23" s="1119"/>
      <c r="FPP23" s="1225"/>
      <c r="FPQ23" s="1225"/>
      <c r="FPR23" s="1119"/>
      <c r="FPS23" s="1119"/>
      <c r="FPT23" s="1119"/>
      <c r="FPU23" s="1119"/>
      <c r="FPV23" s="1119"/>
      <c r="FPW23" s="1225"/>
      <c r="FPX23" s="1225"/>
      <c r="FPY23" s="1119"/>
      <c r="FPZ23" s="1119"/>
      <c r="FQA23" s="1119"/>
      <c r="FQB23" s="1119"/>
      <c r="FQC23" s="1119"/>
      <c r="FQD23" s="1225"/>
      <c r="FQE23" s="1225"/>
      <c r="FQF23" s="1119"/>
      <c r="FQG23" s="1119"/>
      <c r="FQH23" s="1119"/>
      <c r="FQI23" s="1119"/>
      <c r="FQJ23" s="1119"/>
      <c r="FQK23" s="1225"/>
      <c r="FQL23" s="1225"/>
      <c r="FQM23" s="1119"/>
      <c r="FQN23" s="1119"/>
      <c r="FQO23" s="1119"/>
      <c r="FQP23" s="1119"/>
      <c r="FQQ23" s="1119"/>
      <c r="FQR23" s="1225"/>
      <c r="FQS23" s="1225"/>
      <c r="FQT23" s="1119"/>
      <c r="FQU23" s="1119"/>
      <c r="FQV23" s="1119"/>
      <c r="FQW23" s="1119"/>
      <c r="FQX23" s="1119"/>
      <c r="FQY23" s="1225"/>
      <c r="FQZ23" s="1225"/>
      <c r="FRA23" s="1119"/>
      <c r="FRB23" s="1119"/>
      <c r="FRC23" s="1119"/>
      <c r="FRD23" s="1119"/>
      <c r="FRE23" s="1119"/>
      <c r="FRF23" s="1225"/>
      <c r="FRG23" s="1225"/>
      <c r="FRH23" s="1119"/>
      <c r="FRI23" s="1119"/>
      <c r="FRJ23" s="1119"/>
      <c r="FRK23" s="1119"/>
      <c r="FRL23" s="1119"/>
      <c r="FRM23" s="1225"/>
      <c r="FRN23" s="1225"/>
      <c r="FRO23" s="1119"/>
      <c r="FRP23" s="1119"/>
      <c r="FRQ23" s="1119"/>
      <c r="FRR23" s="1119"/>
      <c r="FRS23" s="1119"/>
      <c r="FRT23" s="1225"/>
      <c r="FRU23" s="1225"/>
      <c r="FRV23" s="1119"/>
      <c r="FRW23" s="1119"/>
      <c r="FRX23" s="1119"/>
      <c r="FRY23" s="1119"/>
      <c r="FRZ23" s="1119"/>
      <c r="FSA23" s="1225"/>
      <c r="FSB23" s="1225"/>
      <c r="FSC23" s="1119"/>
      <c r="FSD23" s="1119"/>
      <c r="FSE23" s="1119"/>
      <c r="FSF23" s="1119"/>
      <c r="FSG23" s="1119"/>
      <c r="FSH23" s="1225"/>
      <c r="FSI23" s="1225"/>
      <c r="FSJ23" s="1119"/>
      <c r="FSK23" s="1119"/>
      <c r="FSL23" s="1119"/>
      <c r="FSM23" s="1119"/>
      <c r="FSN23" s="1119"/>
      <c r="FSO23" s="1225"/>
      <c r="FSP23" s="1225"/>
      <c r="FSQ23" s="1119"/>
      <c r="FSR23" s="1119"/>
      <c r="FSS23" s="1119"/>
      <c r="FST23" s="1119"/>
      <c r="FSU23" s="1119"/>
      <c r="FSV23" s="1225"/>
      <c r="FSW23" s="1225"/>
      <c r="FSX23" s="1119"/>
      <c r="FSY23" s="1119"/>
      <c r="FSZ23" s="1119"/>
      <c r="FTA23" s="1119"/>
      <c r="FTB23" s="1119"/>
      <c r="FTC23" s="1225"/>
      <c r="FTD23" s="1225"/>
      <c r="FTE23" s="1119"/>
      <c r="FTF23" s="1119"/>
      <c r="FTG23" s="1119"/>
      <c r="FTH23" s="1119"/>
      <c r="FTI23" s="1119"/>
      <c r="FTJ23" s="1225"/>
      <c r="FTK23" s="1225"/>
      <c r="FTL23" s="1119"/>
      <c r="FTM23" s="1119"/>
      <c r="FTN23" s="1119"/>
      <c r="FTO23" s="1119"/>
      <c r="FTP23" s="1119"/>
      <c r="FTQ23" s="1225"/>
      <c r="FTR23" s="1225"/>
      <c r="FTS23" s="1119"/>
      <c r="FTT23" s="1119"/>
      <c r="FTU23" s="1119"/>
      <c r="FTV23" s="1119"/>
      <c r="FTW23" s="1119"/>
      <c r="FTX23" s="1225"/>
      <c r="FTY23" s="1225"/>
      <c r="FTZ23" s="1119"/>
      <c r="FUA23" s="1119"/>
      <c r="FUB23" s="1119"/>
      <c r="FUC23" s="1119"/>
      <c r="FUD23" s="1119"/>
      <c r="FUE23" s="1225"/>
      <c r="FUF23" s="1225"/>
      <c r="FUG23" s="1119"/>
      <c r="FUH23" s="1119"/>
      <c r="FUI23" s="1119"/>
      <c r="FUJ23" s="1119"/>
      <c r="FUK23" s="1119"/>
      <c r="FUL23" s="1225"/>
      <c r="FUM23" s="1225"/>
      <c r="FUN23" s="1119"/>
      <c r="FUO23" s="1119"/>
      <c r="FUP23" s="1119"/>
      <c r="FUQ23" s="1119"/>
      <c r="FUR23" s="1119"/>
      <c r="FUS23" s="1225"/>
      <c r="FUT23" s="1225"/>
      <c r="FUU23" s="1119"/>
      <c r="FUV23" s="1119"/>
      <c r="FUW23" s="1119"/>
      <c r="FUX23" s="1119"/>
      <c r="FUY23" s="1119"/>
      <c r="FUZ23" s="1225"/>
      <c r="FVA23" s="1225"/>
      <c r="FVB23" s="1119"/>
      <c r="FVC23" s="1119"/>
      <c r="FVD23" s="1119"/>
      <c r="FVE23" s="1119"/>
      <c r="FVF23" s="1119"/>
      <c r="FVG23" s="1225"/>
      <c r="FVH23" s="1225"/>
      <c r="FVI23" s="1119"/>
      <c r="FVJ23" s="1119"/>
      <c r="FVK23" s="1119"/>
      <c r="FVL23" s="1119"/>
      <c r="FVM23" s="1119"/>
      <c r="FVN23" s="1225"/>
      <c r="FVO23" s="1225"/>
      <c r="FVP23" s="1119"/>
      <c r="FVQ23" s="1119"/>
      <c r="FVR23" s="1119"/>
      <c r="FVS23" s="1119"/>
      <c r="FVT23" s="1119"/>
      <c r="FVU23" s="1225"/>
      <c r="FVV23" s="1225"/>
      <c r="FVW23" s="1119"/>
      <c r="FVX23" s="1119"/>
      <c r="FVY23" s="1119"/>
      <c r="FVZ23" s="1119"/>
      <c r="FWA23" s="1119"/>
      <c r="FWB23" s="1225"/>
      <c r="FWC23" s="1225"/>
      <c r="FWD23" s="1119"/>
      <c r="FWE23" s="1119"/>
      <c r="FWF23" s="1119"/>
      <c r="FWG23" s="1119"/>
      <c r="FWH23" s="1119"/>
      <c r="FWI23" s="1225"/>
      <c r="FWJ23" s="1225"/>
      <c r="FWK23" s="1119"/>
      <c r="FWL23" s="1119"/>
      <c r="FWM23" s="1119"/>
      <c r="FWN23" s="1119"/>
      <c r="FWO23" s="1119"/>
      <c r="FWP23" s="1225"/>
      <c r="FWQ23" s="1225"/>
      <c r="FWR23" s="1119"/>
      <c r="FWS23" s="1119"/>
      <c r="FWT23" s="1119"/>
      <c r="FWU23" s="1119"/>
      <c r="FWV23" s="1119"/>
      <c r="FWW23" s="1225"/>
      <c r="FWX23" s="1225"/>
      <c r="FWY23" s="1119"/>
      <c r="FWZ23" s="1119"/>
      <c r="FXA23" s="1119"/>
      <c r="FXB23" s="1119"/>
      <c r="FXC23" s="1119"/>
      <c r="FXD23" s="1225"/>
      <c r="FXE23" s="1225"/>
      <c r="FXF23" s="1119"/>
      <c r="FXG23" s="1119"/>
      <c r="FXH23" s="1119"/>
      <c r="FXI23" s="1119"/>
      <c r="FXJ23" s="1119"/>
      <c r="FXK23" s="1225"/>
      <c r="FXL23" s="1225"/>
      <c r="FXM23" s="1119"/>
      <c r="FXN23" s="1119"/>
      <c r="FXO23" s="1119"/>
      <c r="FXP23" s="1119"/>
      <c r="FXQ23" s="1119"/>
      <c r="FXR23" s="1225"/>
      <c r="FXS23" s="1225"/>
      <c r="FXT23" s="1119"/>
      <c r="FXU23" s="1119"/>
      <c r="FXV23" s="1119"/>
      <c r="FXW23" s="1119"/>
      <c r="FXX23" s="1119"/>
      <c r="FXY23" s="1225"/>
      <c r="FXZ23" s="1225"/>
      <c r="FYA23" s="1119"/>
      <c r="FYB23" s="1119"/>
      <c r="FYC23" s="1119"/>
      <c r="FYD23" s="1119"/>
      <c r="FYE23" s="1119"/>
      <c r="FYF23" s="1225"/>
      <c r="FYG23" s="1225"/>
      <c r="FYH23" s="1119"/>
      <c r="FYI23" s="1119"/>
      <c r="FYJ23" s="1119"/>
      <c r="FYK23" s="1119"/>
      <c r="FYL23" s="1119"/>
      <c r="FYM23" s="1225"/>
      <c r="FYN23" s="1225"/>
      <c r="FYO23" s="1119"/>
      <c r="FYP23" s="1119"/>
      <c r="FYQ23" s="1119"/>
      <c r="FYR23" s="1119"/>
      <c r="FYS23" s="1119"/>
      <c r="FYT23" s="1225"/>
      <c r="FYU23" s="1225"/>
      <c r="FYV23" s="1119"/>
      <c r="FYW23" s="1119"/>
      <c r="FYX23" s="1119"/>
      <c r="FYY23" s="1119"/>
      <c r="FYZ23" s="1119"/>
      <c r="FZA23" s="1225"/>
      <c r="FZB23" s="1225"/>
      <c r="FZC23" s="1119"/>
      <c r="FZD23" s="1119"/>
      <c r="FZE23" s="1119"/>
      <c r="FZF23" s="1119"/>
      <c r="FZG23" s="1119"/>
      <c r="FZH23" s="1225"/>
      <c r="FZI23" s="1225"/>
      <c r="FZJ23" s="1119"/>
      <c r="FZK23" s="1119"/>
      <c r="FZL23" s="1119"/>
      <c r="FZM23" s="1119"/>
      <c r="FZN23" s="1119"/>
      <c r="FZO23" s="1225"/>
      <c r="FZP23" s="1225"/>
      <c r="FZQ23" s="1119"/>
      <c r="FZR23" s="1119"/>
      <c r="FZS23" s="1119"/>
      <c r="FZT23" s="1119"/>
      <c r="FZU23" s="1119"/>
      <c r="FZV23" s="1225"/>
      <c r="FZW23" s="1225"/>
      <c r="FZX23" s="1119"/>
      <c r="FZY23" s="1119"/>
      <c r="FZZ23" s="1119"/>
      <c r="GAA23" s="1119"/>
      <c r="GAB23" s="1119"/>
      <c r="GAC23" s="1225"/>
      <c r="GAD23" s="1225"/>
      <c r="GAE23" s="1119"/>
      <c r="GAF23" s="1119"/>
      <c r="GAG23" s="1119"/>
      <c r="GAH23" s="1119"/>
      <c r="GAI23" s="1119"/>
      <c r="GAJ23" s="1225"/>
      <c r="GAK23" s="1225"/>
      <c r="GAL23" s="1119"/>
      <c r="GAM23" s="1119"/>
      <c r="GAN23" s="1119"/>
      <c r="GAO23" s="1119"/>
      <c r="GAP23" s="1119"/>
      <c r="GAQ23" s="1225"/>
      <c r="GAR23" s="1225"/>
      <c r="GAS23" s="1119"/>
      <c r="GAT23" s="1119"/>
      <c r="GAU23" s="1119"/>
      <c r="GAV23" s="1119"/>
      <c r="GAW23" s="1119"/>
      <c r="GAX23" s="1225"/>
      <c r="GAY23" s="1225"/>
      <c r="GAZ23" s="1119"/>
      <c r="GBA23" s="1119"/>
      <c r="GBB23" s="1119"/>
      <c r="GBC23" s="1119"/>
      <c r="GBD23" s="1119"/>
      <c r="GBE23" s="1225"/>
      <c r="GBF23" s="1225"/>
      <c r="GBG23" s="1119"/>
      <c r="GBH23" s="1119"/>
      <c r="GBI23" s="1119"/>
      <c r="GBJ23" s="1119"/>
      <c r="GBK23" s="1119"/>
      <c r="GBL23" s="1225"/>
      <c r="GBM23" s="1225"/>
      <c r="GBN23" s="1119"/>
      <c r="GBO23" s="1119"/>
      <c r="GBP23" s="1119"/>
      <c r="GBQ23" s="1119"/>
      <c r="GBR23" s="1119"/>
      <c r="GBS23" s="1225"/>
      <c r="GBT23" s="1225"/>
      <c r="GBU23" s="1119"/>
      <c r="GBV23" s="1119"/>
      <c r="GBW23" s="1119"/>
      <c r="GBX23" s="1119"/>
      <c r="GBY23" s="1119"/>
      <c r="GBZ23" s="1225"/>
      <c r="GCA23" s="1225"/>
      <c r="GCB23" s="1119"/>
      <c r="GCC23" s="1119"/>
      <c r="GCD23" s="1119"/>
      <c r="GCE23" s="1119"/>
      <c r="GCF23" s="1119"/>
      <c r="GCG23" s="1225"/>
      <c r="GCH23" s="1225"/>
      <c r="GCI23" s="1119"/>
      <c r="GCJ23" s="1119"/>
      <c r="GCK23" s="1119"/>
      <c r="GCL23" s="1119"/>
      <c r="GCM23" s="1119"/>
      <c r="GCN23" s="1225"/>
      <c r="GCO23" s="1225"/>
      <c r="GCP23" s="1119"/>
      <c r="GCQ23" s="1119"/>
      <c r="GCR23" s="1119"/>
      <c r="GCS23" s="1119"/>
      <c r="GCT23" s="1119"/>
      <c r="GCU23" s="1225"/>
      <c r="GCV23" s="1225"/>
      <c r="GCW23" s="1119"/>
      <c r="GCX23" s="1119"/>
      <c r="GCY23" s="1119"/>
      <c r="GCZ23" s="1119"/>
      <c r="GDA23" s="1119"/>
      <c r="GDB23" s="1225"/>
      <c r="GDC23" s="1225"/>
      <c r="GDD23" s="1119"/>
      <c r="GDE23" s="1119"/>
      <c r="GDF23" s="1119"/>
      <c r="GDG23" s="1119"/>
      <c r="GDH23" s="1119"/>
      <c r="GDI23" s="1225"/>
      <c r="GDJ23" s="1225"/>
      <c r="GDK23" s="1119"/>
      <c r="GDL23" s="1119"/>
      <c r="GDM23" s="1119"/>
      <c r="GDN23" s="1119"/>
      <c r="GDO23" s="1119"/>
      <c r="GDP23" s="1225"/>
      <c r="GDQ23" s="1225"/>
      <c r="GDR23" s="1119"/>
      <c r="GDS23" s="1119"/>
      <c r="GDT23" s="1119"/>
      <c r="GDU23" s="1119"/>
      <c r="GDV23" s="1119"/>
      <c r="GDW23" s="1225"/>
      <c r="GDX23" s="1225"/>
      <c r="GDY23" s="1119"/>
      <c r="GDZ23" s="1119"/>
      <c r="GEA23" s="1119"/>
      <c r="GEB23" s="1119"/>
      <c r="GEC23" s="1119"/>
      <c r="GED23" s="1225"/>
      <c r="GEE23" s="1225"/>
      <c r="GEF23" s="1119"/>
      <c r="GEG23" s="1119"/>
      <c r="GEH23" s="1119"/>
      <c r="GEI23" s="1119"/>
      <c r="GEJ23" s="1119"/>
      <c r="GEK23" s="1225"/>
      <c r="GEL23" s="1225"/>
      <c r="GEM23" s="1119"/>
      <c r="GEN23" s="1119"/>
      <c r="GEO23" s="1119"/>
      <c r="GEP23" s="1119"/>
      <c r="GEQ23" s="1119"/>
      <c r="GER23" s="1225"/>
      <c r="GES23" s="1225"/>
      <c r="GET23" s="1119"/>
      <c r="GEU23" s="1119"/>
      <c r="GEV23" s="1119"/>
      <c r="GEW23" s="1119"/>
      <c r="GEX23" s="1119"/>
      <c r="GEY23" s="1225"/>
      <c r="GEZ23" s="1225"/>
      <c r="GFA23" s="1119"/>
      <c r="GFB23" s="1119"/>
      <c r="GFC23" s="1119"/>
      <c r="GFD23" s="1119"/>
      <c r="GFE23" s="1119"/>
      <c r="GFF23" s="1225"/>
      <c r="GFG23" s="1225"/>
      <c r="GFH23" s="1119"/>
      <c r="GFI23" s="1119"/>
      <c r="GFJ23" s="1119"/>
      <c r="GFK23" s="1119"/>
      <c r="GFL23" s="1119"/>
      <c r="GFM23" s="1225"/>
      <c r="GFN23" s="1225"/>
      <c r="GFO23" s="1119"/>
      <c r="GFP23" s="1119"/>
      <c r="GFQ23" s="1119"/>
      <c r="GFR23" s="1119"/>
      <c r="GFS23" s="1119"/>
      <c r="GFT23" s="1225"/>
      <c r="GFU23" s="1225"/>
      <c r="GFV23" s="1119"/>
      <c r="GFW23" s="1119"/>
      <c r="GFX23" s="1119"/>
      <c r="GFY23" s="1119"/>
      <c r="GFZ23" s="1119"/>
      <c r="GGA23" s="1225"/>
      <c r="GGB23" s="1225"/>
      <c r="GGC23" s="1119"/>
      <c r="GGD23" s="1119"/>
      <c r="GGE23" s="1119"/>
      <c r="GGF23" s="1119"/>
      <c r="GGG23" s="1119"/>
      <c r="GGH23" s="1225"/>
      <c r="GGI23" s="1225"/>
      <c r="GGJ23" s="1119"/>
      <c r="GGK23" s="1119"/>
      <c r="GGL23" s="1119"/>
      <c r="GGM23" s="1119"/>
      <c r="GGN23" s="1119"/>
      <c r="GGO23" s="1225"/>
      <c r="GGP23" s="1225"/>
      <c r="GGQ23" s="1119"/>
      <c r="GGR23" s="1119"/>
      <c r="GGS23" s="1119"/>
      <c r="GGT23" s="1119"/>
      <c r="GGU23" s="1119"/>
      <c r="GGV23" s="1225"/>
      <c r="GGW23" s="1225"/>
      <c r="GGX23" s="1119"/>
      <c r="GGY23" s="1119"/>
      <c r="GGZ23" s="1119"/>
      <c r="GHA23" s="1119"/>
      <c r="GHB23" s="1119"/>
      <c r="GHC23" s="1225"/>
      <c r="GHD23" s="1225"/>
      <c r="GHE23" s="1119"/>
      <c r="GHF23" s="1119"/>
      <c r="GHG23" s="1119"/>
      <c r="GHH23" s="1119"/>
      <c r="GHI23" s="1119"/>
      <c r="GHJ23" s="1225"/>
      <c r="GHK23" s="1225"/>
      <c r="GHL23" s="1119"/>
      <c r="GHM23" s="1119"/>
      <c r="GHN23" s="1119"/>
      <c r="GHO23" s="1119"/>
      <c r="GHP23" s="1119"/>
      <c r="GHQ23" s="1225"/>
      <c r="GHR23" s="1225"/>
      <c r="GHS23" s="1119"/>
      <c r="GHT23" s="1119"/>
      <c r="GHU23" s="1119"/>
      <c r="GHV23" s="1119"/>
      <c r="GHW23" s="1119"/>
      <c r="GHX23" s="1225"/>
      <c r="GHY23" s="1225"/>
      <c r="GHZ23" s="1119"/>
      <c r="GIA23" s="1119"/>
      <c r="GIB23" s="1119"/>
      <c r="GIC23" s="1119"/>
      <c r="GID23" s="1119"/>
      <c r="GIE23" s="1225"/>
      <c r="GIF23" s="1225"/>
      <c r="GIG23" s="1119"/>
      <c r="GIH23" s="1119"/>
      <c r="GII23" s="1119"/>
      <c r="GIJ23" s="1119"/>
      <c r="GIK23" s="1119"/>
      <c r="GIL23" s="1225"/>
      <c r="GIM23" s="1225"/>
      <c r="GIN23" s="1119"/>
      <c r="GIO23" s="1119"/>
      <c r="GIP23" s="1119"/>
      <c r="GIQ23" s="1119"/>
      <c r="GIR23" s="1119"/>
      <c r="GIS23" s="1225"/>
      <c r="GIT23" s="1225"/>
      <c r="GIU23" s="1119"/>
      <c r="GIV23" s="1119"/>
      <c r="GIW23" s="1119"/>
      <c r="GIX23" s="1119"/>
      <c r="GIY23" s="1119"/>
      <c r="GIZ23" s="1225"/>
      <c r="GJA23" s="1225"/>
      <c r="GJB23" s="1119"/>
      <c r="GJC23" s="1119"/>
      <c r="GJD23" s="1119"/>
      <c r="GJE23" s="1119"/>
      <c r="GJF23" s="1119"/>
      <c r="GJG23" s="1225"/>
      <c r="GJH23" s="1225"/>
      <c r="GJI23" s="1119"/>
      <c r="GJJ23" s="1119"/>
      <c r="GJK23" s="1119"/>
      <c r="GJL23" s="1119"/>
      <c r="GJM23" s="1119"/>
      <c r="GJN23" s="1225"/>
      <c r="GJO23" s="1225"/>
      <c r="GJP23" s="1119"/>
      <c r="GJQ23" s="1119"/>
      <c r="GJR23" s="1119"/>
      <c r="GJS23" s="1119"/>
      <c r="GJT23" s="1119"/>
      <c r="GJU23" s="1225"/>
      <c r="GJV23" s="1225"/>
      <c r="GJW23" s="1119"/>
      <c r="GJX23" s="1119"/>
      <c r="GJY23" s="1119"/>
      <c r="GJZ23" s="1119"/>
      <c r="GKA23" s="1119"/>
      <c r="GKB23" s="1225"/>
      <c r="GKC23" s="1225"/>
      <c r="GKD23" s="1119"/>
      <c r="GKE23" s="1119"/>
      <c r="GKF23" s="1119"/>
      <c r="GKG23" s="1119"/>
      <c r="GKH23" s="1119"/>
      <c r="GKI23" s="1225"/>
      <c r="GKJ23" s="1225"/>
      <c r="GKK23" s="1119"/>
      <c r="GKL23" s="1119"/>
      <c r="GKM23" s="1119"/>
      <c r="GKN23" s="1119"/>
      <c r="GKO23" s="1119"/>
      <c r="GKP23" s="1225"/>
      <c r="GKQ23" s="1225"/>
      <c r="GKR23" s="1119"/>
      <c r="GKS23" s="1119"/>
      <c r="GKT23" s="1119"/>
      <c r="GKU23" s="1119"/>
      <c r="GKV23" s="1119"/>
      <c r="GKW23" s="1225"/>
      <c r="GKX23" s="1225"/>
      <c r="GKY23" s="1119"/>
      <c r="GKZ23" s="1119"/>
      <c r="GLA23" s="1119"/>
      <c r="GLB23" s="1119"/>
      <c r="GLC23" s="1119"/>
      <c r="GLD23" s="1225"/>
      <c r="GLE23" s="1225"/>
      <c r="GLF23" s="1119"/>
      <c r="GLG23" s="1119"/>
      <c r="GLH23" s="1119"/>
      <c r="GLI23" s="1119"/>
      <c r="GLJ23" s="1119"/>
      <c r="GLK23" s="1225"/>
      <c r="GLL23" s="1225"/>
      <c r="GLM23" s="1119"/>
      <c r="GLN23" s="1119"/>
      <c r="GLO23" s="1119"/>
      <c r="GLP23" s="1119"/>
      <c r="GLQ23" s="1119"/>
      <c r="GLR23" s="1225"/>
      <c r="GLS23" s="1225"/>
      <c r="GLT23" s="1119"/>
      <c r="GLU23" s="1119"/>
      <c r="GLV23" s="1119"/>
      <c r="GLW23" s="1119"/>
      <c r="GLX23" s="1119"/>
      <c r="GLY23" s="1225"/>
      <c r="GLZ23" s="1225"/>
      <c r="GMA23" s="1119"/>
      <c r="GMB23" s="1119"/>
      <c r="GMC23" s="1119"/>
      <c r="GMD23" s="1119"/>
      <c r="GME23" s="1119"/>
      <c r="GMF23" s="1225"/>
      <c r="GMG23" s="1225"/>
      <c r="GMH23" s="1119"/>
      <c r="GMI23" s="1119"/>
      <c r="GMJ23" s="1119"/>
      <c r="GMK23" s="1119"/>
      <c r="GML23" s="1119"/>
      <c r="GMM23" s="1225"/>
      <c r="GMN23" s="1225"/>
      <c r="GMO23" s="1119"/>
      <c r="GMP23" s="1119"/>
      <c r="GMQ23" s="1119"/>
      <c r="GMR23" s="1119"/>
      <c r="GMS23" s="1119"/>
      <c r="GMT23" s="1225"/>
      <c r="GMU23" s="1225"/>
      <c r="GMV23" s="1119"/>
      <c r="GMW23" s="1119"/>
      <c r="GMX23" s="1119"/>
      <c r="GMY23" s="1119"/>
      <c r="GMZ23" s="1119"/>
      <c r="GNA23" s="1225"/>
      <c r="GNB23" s="1225"/>
      <c r="GNC23" s="1119"/>
      <c r="GND23" s="1119"/>
      <c r="GNE23" s="1119"/>
      <c r="GNF23" s="1119"/>
      <c r="GNG23" s="1119"/>
      <c r="GNH23" s="1225"/>
      <c r="GNI23" s="1225"/>
      <c r="GNJ23" s="1119"/>
      <c r="GNK23" s="1119"/>
      <c r="GNL23" s="1119"/>
      <c r="GNM23" s="1119"/>
      <c r="GNN23" s="1119"/>
      <c r="GNO23" s="1225"/>
      <c r="GNP23" s="1225"/>
      <c r="GNQ23" s="1119"/>
      <c r="GNR23" s="1119"/>
      <c r="GNS23" s="1119"/>
      <c r="GNT23" s="1119"/>
      <c r="GNU23" s="1119"/>
      <c r="GNV23" s="1225"/>
      <c r="GNW23" s="1225"/>
      <c r="GNX23" s="1119"/>
      <c r="GNY23" s="1119"/>
      <c r="GNZ23" s="1119"/>
      <c r="GOA23" s="1119"/>
      <c r="GOB23" s="1119"/>
      <c r="GOC23" s="1225"/>
      <c r="GOD23" s="1225"/>
      <c r="GOE23" s="1119"/>
      <c r="GOF23" s="1119"/>
      <c r="GOG23" s="1119"/>
      <c r="GOH23" s="1119"/>
      <c r="GOI23" s="1119"/>
      <c r="GOJ23" s="1225"/>
      <c r="GOK23" s="1225"/>
      <c r="GOL23" s="1119"/>
      <c r="GOM23" s="1119"/>
      <c r="GON23" s="1119"/>
      <c r="GOO23" s="1119"/>
      <c r="GOP23" s="1119"/>
      <c r="GOQ23" s="1225"/>
      <c r="GOR23" s="1225"/>
      <c r="GOS23" s="1119"/>
      <c r="GOT23" s="1119"/>
      <c r="GOU23" s="1119"/>
      <c r="GOV23" s="1119"/>
      <c r="GOW23" s="1119"/>
      <c r="GOX23" s="1225"/>
      <c r="GOY23" s="1225"/>
      <c r="GOZ23" s="1119"/>
      <c r="GPA23" s="1119"/>
      <c r="GPB23" s="1119"/>
      <c r="GPC23" s="1119"/>
      <c r="GPD23" s="1119"/>
      <c r="GPE23" s="1225"/>
      <c r="GPF23" s="1225"/>
      <c r="GPG23" s="1119"/>
      <c r="GPH23" s="1119"/>
      <c r="GPI23" s="1119"/>
      <c r="GPJ23" s="1119"/>
      <c r="GPK23" s="1119"/>
      <c r="GPL23" s="1225"/>
      <c r="GPM23" s="1225"/>
      <c r="GPN23" s="1119"/>
      <c r="GPO23" s="1119"/>
      <c r="GPP23" s="1119"/>
      <c r="GPQ23" s="1119"/>
      <c r="GPR23" s="1119"/>
      <c r="GPS23" s="1225"/>
      <c r="GPT23" s="1225"/>
      <c r="GPU23" s="1119"/>
      <c r="GPV23" s="1119"/>
      <c r="GPW23" s="1119"/>
      <c r="GPX23" s="1119"/>
      <c r="GPY23" s="1119"/>
      <c r="GPZ23" s="1225"/>
      <c r="GQA23" s="1225"/>
      <c r="GQB23" s="1119"/>
      <c r="GQC23" s="1119"/>
      <c r="GQD23" s="1119"/>
      <c r="GQE23" s="1119"/>
      <c r="GQF23" s="1119"/>
      <c r="GQG23" s="1225"/>
      <c r="GQH23" s="1225"/>
      <c r="GQI23" s="1119"/>
      <c r="GQJ23" s="1119"/>
      <c r="GQK23" s="1119"/>
      <c r="GQL23" s="1119"/>
      <c r="GQM23" s="1119"/>
      <c r="GQN23" s="1225"/>
      <c r="GQO23" s="1225"/>
      <c r="GQP23" s="1119"/>
      <c r="GQQ23" s="1119"/>
      <c r="GQR23" s="1119"/>
      <c r="GQS23" s="1119"/>
      <c r="GQT23" s="1119"/>
      <c r="GQU23" s="1225"/>
      <c r="GQV23" s="1225"/>
      <c r="GQW23" s="1119"/>
      <c r="GQX23" s="1119"/>
      <c r="GQY23" s="1119"/>
      <c r="GQZ23" s="1119"/>
      <c r="GRA23" s="1119"/>
      <c r="GRB23" s="1225"/>
      <c r="GRC23" s="1225"/>
      <c r="GRD23" s="1119"/>
      <c r="GRE23" s="1119"/>
      <c r="GRF23" s="1119"/>
      <c r="GRG23" s="1119"/>
      <c r="GRH23" s="1119"/>
      <c r="GRI23" s="1225"/>
      <c r="GRJ23" s="1225"/>
      <c r="GRK23" s="1119"/>
      <c r="GRL23" s="1119"/>
      <c r="GRM23" s="1119"/>
      <c r="GRN23" s="1119"/>
      <c r="GRO23" s="1119"/>
      <c r="GRP23" s="1225"/>
      <c r="GRQ23" s="1225"/>
      <c r="GRR23" s="1119"/>
      <c r="GRS23" s="1119"/>
      <c r="GRT23" s="1119"/>
      <c r="GRU23" s="1119"/>
      <c r="GRV23" s="1119"/>
      <c r="GRW23" s="1225"/>
      <c r="GRX23" s="1225"/>
      <c r="GRY23" s="1119"/>
      <c r="GRZ23" s="1119"/>
      <c r="GSA23" s="1119"/>
      <c r="GSB23" s="1119"/>
      <c r="GSC23" s="1119"/>
      <c r="GSD23" s="1225"/>
      <c r="GSE23" s="1225"/>
      <c r="GSF23" s="1119"/>
      <c r="GSG23" s="1119"/>
      <c r="GSH23" s="1119"/>
      <c r="GSI23" s="1119"/>
      <c r="GSJ23" s="1119"/>
      <c r="GSK23" s="1225"/>
      <c r="GSL23" s="1225"/>
      <c r="GSM23" s="1119"/>
      <c r="GSN23" s="1119"/>
      <c r="GSO23" s="1119"/>
      <c r="GSP23" s="1119"/>
      <c r="GSQ23" s="1119"/>
      <c r="GSR23" s="1225"/>
      <c r="GSS23" s="1225"/>
      <c r="GST23" s="1119"/>
      <c r="GSU23" s="1119"/>
      <c r="GSV23" s="1119"/>
      <c r="GSW23" s="1119"/>
      <c r="GSX23" s="1119"/>
      <c r="GSY23" s="1225"/>
      <c r="GSZ23" s="1225"/>
      <c r="GTA23" s="1119"/>
      <c r="GTB23" s="1119"/>
      <c r="GTC23" s="1119"/>
      <c r="GTD23" s="1119"/>
      <c r="GTE23" s="1119"/>
      <c r="GTF23" s="1225"/>
      <c r="GTG23" s="1225"/>
      <c r="GTH23" s="1119"/>
      <c r="GTI23" s="1119"/>
      <c r="GTJ23" s="1119"/>
      <c r="GTK23" s="1119"/>
      <c r="GTL23" s="1119"/>
      <c r="GTM23" s="1225"/>
      <c r="GTN23" s="1225"/>
      <c r="GTO23" s="1119"/>
      <c r="GTP23" s="1119"/>
      <c r="GTQ23" s="1119"/>
      <c r="GTR23" s="1119"/>
      <c r="GTS23" s="1119"/>
      <c r="GTT23" s="1225"/>
      <c r="GTU23" s="1225"/>
      <c r="GTV23" s="1119"/>
      <c r="GTW23" s="1119"/>
      <c r="GTX23" s="1119"/>
      <c r="GTY23" s="1119"/>
      <c r="GTZ23" s="1119"/>
      <c r="GUA23" s="1225"/>
      <c r="GUB23" s="1225"/>
      <c r="GUC23" s="1119"/>
      <c r="GUD23" s="1119"/>
      <c r="GUE23" s="1119"/>
      <c r="GUF23" s="1119"/>
      <c r="GUG23" s="1119"/>
      <c r="GUH23" s="1225"/>
      <c r="GUI23" s="1225"/>
      <c r="GUJ23" s="1119"/>
      <c r="GUK23" s="1119"/>
      <c r="GUL23" s="1119"/>
      <c r="GUM23" s="1119"/>
      <c r="GUN23" s="1119"/>
      <c r="GUO23" s="1225"/>
      <c r="GUP23" s="1225"/>
      <c r="GUQ23" s="1119"/>
      <c r="GUR23" s="1119"/>
      <c r="GUS23" s="1119"/>
      <c r="GUT23" s="1119"/>
      <c r="GUU23" s="1119"/>
      <c r="GUV23" s="1225"/>
      <c r="GUW23" s="1225"/>
      <c r="GUX23" s="1119"/>
      <c r="GUY23" s="1119"/>
      <c r="GUZ23" s="1119"/>
      <c r="GVA23" s="1119"/>
      <c r="GVB23" s="1119"/>
      <c r="GVC23" s="1225"/>
      <c r="GVD23" s="1225"/>
      <c r="GVE23" s="1119"/>
      <c r="GVF23" s="1119"/>
      <c r="GVG23" s="1119"/>
      <c r="GVH23" s="1119"/>
      <c r="GVI23" s="1119"/>
      <c r="GVJ23" s="1225"/>
      <c r="GVK23" s="1225"/>
      <c r="GVL23" s="1119"/>
      <c r="GVM23" s="1119"/>
      <c r="GVN23" s="1119"/>
      <c r="GVO23" s="1119"/>
      <c r="GVP23" s="1119"/>
      <c r="GVQ23" s="1225"/>
      <c r="GVR23" s="1225"/>
      <c r="GVS23" s="1119"/>
      <c r="GVT23" s="1119"/>
      <c r="GVU23" s="1119"/>
      <c r="GVV23" s="1119"/>
      <c r="GVW23" s="1119"/>
      <c r="GVX23" s="1225"/>
      <c r="GVY23" s="1225"/>
      <c r="GVZ23" s="1119"/>
      <c r="GWA23" s="1119"/>
      <c r="GWB23" s="1119"/>
      <c r="GWC23" s="1119"/>
      <c r="GWD23" s="1119"/>
      <c r="GWE23" s="1225"/>
      <c r="GWF23" s="1225"/>
      <c r="GWG23" s="1119"/>
      <c r="GWH23" s="1119"/>
      <c r="GWI23" s="1119"/>
      <c r="GWJ23" s="1119"/>
      <c r="GWK23" s="1119"/>
      <c r="GWL23" s="1225"/>
      <c r="GWM23" s="1225"/>
      <c r="GWN23" s="1119"/>
      <c r="GWO23" s="1119"/>
      <c r="GWP23" s="1119"/>
      <c r="GWQ23" s="1119"/>
      <c r="GWR23" s="1119"/>
      <c r="GWS23" s="1225"/>
      <c r="GWT23" s="1225"/>
      <c r="GWU23" s="1119"/>
      <c r="GWV23" s="1119"/>
      <c r="GWW23" s="1119"/>
      <c r="GWX23" s="1119"/>
      <c r="GWY23" s="1119"/>
      <c r="GWZ23" s="1225"/>
      <c r="GXA23" s="1225"/>
      <c r="GXB23" s="1119"/>
      <c r="GXC23" s="1119"/>
      <c r="GXD23" s="1119"/>
      <c r="GXE23" s="1119"/>
      <c r="GXF23" s="1119"/>
      <c r="GXG23" s="1225"/>
      <c r="GXH23" s="1225"/>
      <c r="GXI23" s="1119"/>
      <c r="GXJ23" s="1119"/>
      <c r="GXK23" s="1119"/>
      <c r="GXL23" s="1119"/>
      <c r="GXM23" s="1119"/>
      <c r="GXN23" s="1225"/>
      <c r="GXO23" s="1225"/>
      <c r="GXP23" s="1119"/>
      <c r="GXQ23" s="1119"/>
      <c r="GXR23" s="1119"/>
      <c r="GXS23" s="1119"/>
      <c r="GXT23" s="1119"/>
      <c r="GXU23" s="1225"/>
      <c r="GXV23" s="1225"/>
      <c r="GXW23" s="1119"/>
      <c r="GXX23" s="1119"/>
      <c r="GXY23" s="1119"/>
      <c r="GXZ23" s="1119"/>
      <c r="GYA23" s="1119"/>
      <c r="GYB23" s="1225"/>
      <c r="GYC23" s="1225"/>
      <c r="GYD23" s="1119"/>
      <c r="GYE23" s="1119"/>
      <c r="GYF23" s="1119"/>
      <c r="GYG23" s="1119"/>
      <c r="GYH23" s="1119"/>
      <c r="GYI23" s="1225"/>
      <c r="GYJ23" s="1225"/>
      <c r="GYK23" s="1119"/>
      <c r="GYL23" s="1119"/>
      <c r="GYM23" s="1119"/>
      <c r="GYN23" s="1119"/>
      <c r="GYO23" s="1119"/>
      <c r="GYP23" s="1225"/>
      <c r="GYQ23" s="1225"/>
      <c r="GYR23" s="1119"/>
      <c r="GYS23" s="1119"/>
      <c r="GYT23" s="1119"/>
      <c r="GYU23" s="1119"/>
      <c r="GYV23" s="1119"/>
      <c r="GYW23" s="1225"/>
      <c r="GYX23" s="1225"/>
      <c r="GYY23" s="1119"/>
      <c r="GYZ23" s="1119"/>
      <c r="GZA23" s="1119"/>
      <c r="GZB23" s="1119"/>
      <c r="GZC23" s="1119"/>
      <c r="GZD23" s="1225"/>
      <c r="GZE23" s="1225"/>
      <c r="GZF23" s="1119"/>
      <c r="GZG23" s="1119"/>
      <c r="GZH23" s="1119"/>
      <c r="GZI23" s="1119"/>
      <c r="GZJ23" s="1119"/>
      <c r="GZK23" s="1225"/>
      <c r="GZL23" s="1225"/>
      <c r="GZM23" s="1119"/>
      <c r="GZN23" s="1119"/>
      <c r="GZO23" s="1119"/>
      <c r="GZP23" s="1119"/>
      <c r="GZQ23" s="1119"/>
      <c r="GZR23" s="1225"/>
      <c r="GZS23" s="1225"/>
      <c r="GZT23" s="1119"/>
      <c r="GZU23" s="1119"/>
      <c r="GZV23" s="1119"/>
      <c r="GZW23" s="1119"/>
      <c r="GZX23" s="1119"/>
      <c r="GZY23" s="1225"/>
      <c r="GZZ23" s="1225"/>
      <c r="HAA23" s="1119"/>
      <c r="HAB23" s="1119"/>
      <c r="HAC23" s="1119"/>
      <c r="HAD23" s="1119"/>
      <c r="HAE23" s="1119"/>
      <c r="HAF23" s="1225"/>
      <c r="HAG23" s="1225"/>
      <c r="HAH23" s="1119"/>
      <c r="HAI23" s="1119"/>
      <c r="HAJ23" s="1119"/>
      <c r="HAK23" s="1119"/>
      <c r="HAL23" s="1119"/>
      <c r="HAM23" s="1225"/>
      <c r="HAN23" s="1225"/>
      <c r="HAO23" s="1119"/>
      <c r="HAP23" s="1119"/>
      <c r="HAQ23" s="1119"/>
      <c r="HAR23" s="1119"/>
      <c r="HAS23" s="1119"/>
      <c r="HAT23" s="1225"/>
      <c r="HAU23" s="1225"/>
      <c r="HAV23" s="1119"/>
      <c r="HAW23" s="1119"/>
      <c r="HAX23" s="1119"/>
      <c r="HAY23" s="1119"/>
      <c r="HAZ23" s="1119"/>
      <c r="HBA23" s="1225"/>
      <c r="HBB23" s="1225"/>
      <c r="HBC23" s="1119"/>
      <c r="HBD23" s="1119"/>
      <c r="HBE23" s="1119"/>
      <c r="HBF23" s="1119"/>
      <c r="HBG23" s="1119"/>
      <c r="HBH23" s="1225"/>
      <c r="HBI23" s="1225"/>
      <c r="HBJ23" s="1119"/>
      <c r="HBK23" s="1119"/>
      <c r="HBL23" s="1119"/>
      <c r="HBM23" s="1119"/>
      <c r="HBN23" s="1119"/>
      <c r="HBO23" s="1225"/>
      <c r="HBP23" s="1225"/>
      <c r="HBQ23" s="1119"/>
      <c r="HBR23" s="1119"/>
      <c r="HBS23" s="1119"/>
      <c r="HBT23" s="1119"/>
      <c r="HBU23" s="1119"/>
      <c r="HBV23" s="1225"/>
      <c r="HBW23" s="1225"/>
      <c r="HBX23" s="1119"/>
      <c r="HBY23" s="1119"/>
      <c r="HBZ23" s="1119"/>
      <c r="HCA23" s="1119"/>
      <c r="HCB23" s="1119"/>
      <c r="HCC23" s="1225"/>
      <c r="HCD23" s="1225"/>
      <c r="HCE23" s="1119"/>
      <c r="HCF23" s="1119"/>
      <c r="HCG23" s="1119"/>
      <c r="HCH23" s="1119"/>
      <c r="HCI23" s="1119"/>
      <c r="HCJ23" s="1225"/>
      <c r="HCK23" s="1225"/>
      <c r="HCL23" s="1119"/>
      <c r="HCM23" s="1119"/>
      <c r="HCN23" s="1119"/>
      <c r="HCO23" s="1119"/>
      <c r="HCP23" s="1119"/>
      <c r="HCQ23" s="1225"/>
      <c r="HCR23" s="1225"/>
      <c r="HCS23" s="1119"/>
      <c r="HCT23" s="1119"/>
      <c r="HCU23" s="1119"/>
      <c r="HCV23" s="1119"/>
      <c r="HCW23" s="1119"/>
      <c r="HCX23" s="1225"/>
      <c r="HCY23" s="1225"/>
      <c r="HCZ23" s="1119"/>
      <c r="HDA23" s="1119"/>
      <c r="HDB23" s="1119"/>
      <c r="HDC23" s="1119"/>
      <c r="HDD23" s="1119"/>
      <c r="HDE23" s="1225"/>
      <c r="HDF23" s="1225"/>
      <c r="HDG23" s="1119"/>
      <c r="HDH23" s="1119"/>
      <c r="HDI23" s="1119"/>
      <c r="HDJ23" s="1119"/>
      <c r="HDK23" s="1119"/>
      <c r="HDL23" s="1225"/>
      <c r="HDM23" s="1225"/>
      <c r="HDN23" s="1119"/>
      <c r="HDO23" s="1119"/>
      <c r="HDP23" s="1119"/>
      <c r="HDQ23" s="1119"/>
      <c r="HDR23" s="1119"/>
      <c r="HDS23" s="1225"/>
      <c r="HDT23" s="1225"/>
      <c r="HDU23" s="1119"/>
      <c r="HDV23" s="1119"/>
      <c r="HDW23" s="1119"/>
      <c r="HDX23" s="1119"/>
      <c r="HDY23" s="1119"/>
      <c r="HDZ23" s="1225"/>
      <c r="HEA23" s="1225"/>
      <c r="HEB23" s="1119"/>
      <c r="HEC23" s="1119"/>
      <c r="HED23" s="1119"/>
      <c r="HEE23" s="1119"/>
      <c r="HEF23" s="1119"/>
      <c r="HEG23" s="1225"/>
      <c r="HEH23" s="1225"/>
      <c r="HEI23" s="1119"/>
      <c r="HEJ23" s="1119"/>
      <c r="HEK23" s="1119"/>
      <c r="HEL23" s="1119"/>
      <c r="HEM23" s="1119"/>
      <c r="HEN23" s="1225"/>
      <c r="HEO23" s="1225"/>
      <c r="HEP23" s="1119"/>
      <c r="HEQ23" s="1119"/>
      <c r="HER23" s="1119"/>
      <c r="HES23" s="1119"/>
      <c r="HET23" s="1119"/>
      <c r="HEU23" s="1225"/>
      <c r="HEV23" s="1225"/>
      <c r="HEW23" s="1119"/>
      <c r="HEX23" s="1119"/>
      <c r="HEY23" s="1119"/>
      <c r="HEZ23" s="1119"/>
      <c r="HFA23" s="1119"/>
      <c r="HFB23" s="1225"/>
      <c r="HFC23" s="1225"/>
      <c r="HFD23" s="1119"/>
      <c r="HFE23" s="1119"/>
      <c r="HFF23" s="1119"/>
      <c r="HFG23" s="1119"/>
      <c r="HFH23" s="1119"/>
      <c r="HFI23" s="1225"/>
      <c r="HFJ23" s="1225"/>
      <c r="HFK23" s="1119"/>
      <c r="HFL23" s="1119"/>
      <c r="HFM23" s="1119"/>
      <c r="HFN23" s="1119"/>
      <c r="HFO23" s="1119"/>
      <c r="HFP23" s="1225"/>
      <c r="HFQ23" s="1225"/>
      <c r="HFR23" s="1119"/>
      <c r="HFS23" s="1119"/>
      <c r="HFT23" s="1119"/>
      <c r="HFU23" s="1119"/>
      <c r="HFV23" s="1119"/>
      <c r="HFW23" s="1225"/>
      <c r="HFX23" s="1225"/>
      <c r="HFY23" s="1119"/>
      <c r="HFZ23" s="1119"/>
      <c r="HGA23" s="1119"/>
      <c r="HGB23" s="1119"/>
      <c r="HGC23" s="1119"/>
      <c r="HGD23" s="1225"/>
      <c r="HGE23" s="1225"/>
      <c r="HGF23" s="1119"/>
      <c r="HGG23" s="1119"/>
      <c r="HGH23" s="1119"/>
      <c r="HGI23" s="1119"/>
      <c r="HGJ23" s="1119"/>
      <c r="HGK23" s="1225"/>
      <c r="HGL23" s="1225"/>
      <c r="HGM23" s="1119"/>
      <c r="HGN23" s="1119"/>
      <c r="HGO23" s="1119"/>
      <c r="HGP23" s="1119"/>
      <c r="HGQ23" s="1119"/>
      <c r="HGR23" s="1225"/>
      <c r="HGS23" s="1225"/>
      <c r="HGT23" s="1119"/>
      <c r="HGU23" s="1119"/>
      <c r="HGV23" s="1119"/>
      <c r="HGW23" s="1119"/>
      <c r="HGX23" s="1119"/>
      <c r="HGY23" s="1225"/>
      <c r="HGZ23" s="1225"/>
      <c r="HHA23" s="1119"/>
      <c r="HHB23" s="1119"/>
      <c r="HHC23" s="1119"/>
      <c r="HHD23" s="1119"/>
      <c r="HHE23" s="1119"/>
      <c r="HHF23" s="1225"/>
      <c r="HHG23" s="1225"/>
      <c r="HHH23" s="1119"/>
      <c r="HHI23" s="1119"/>
      <c r="HHJ23" s="1119"/>
      <c r="HHK23" s="1119"/>
      <c r="HHL23" s="1119"/>
      <c r="HHM23" s="1225"/>
      <c r="HHN23" s="1225"/>
      <c r="HHO23" s="1119"/>
      <c r="HHP23" s="1119"/>
      <c r="HHQ23" s="1119"/>
      <c r="HHR23" s="1119"/>
      <c r="HHS23" s="1119"/>
      <c r="HHT23" s="1225"/>
      <c r="HHU23" s="1225"/>
      <c r="HHV23" s="1119"/>
      <c r="HHW23" s="1119"/>
      <c r="HHX23" s="1119"/>
      <c r="HHY23" s="1119"/>
      <c r="HHZ23" s="1119"/>
      <c r="HIA23" s="1225"/>
      <c r="HIB23" s="1225"/>
      <c r="HIC23" s="1119"/>
      <c r="HID23" s="1119"/>
      <c r="HIE23" s="1119"/>
      <c r="HIF23" s="1119"/>
      <c r="HIG23" s="1119"/>
      <c r="HIH23" s="1225"/>
      <c r="HII23" s="1225"/>
      <c r="HIJ23" s="1119"/>
      <c r="HIK23" s="1119"/>
      <c r="HIL23" s="1119"/>
      <c r="HIM23" s="1119"/>
      <c r="HIN23" s="1119"/>
      <c r="HIO23" s="1225"/>
      <c r="HIP23" s="1225"/>
      <c r="HIQ23" s="1119"/>
      <c r="HIR23" s="1119"/>
      <c r="HIS23" s="1119"/>
      <c r="HIT23" s="1119"/>
      <c r="HIU23" s="1119"/>
      <c r="HIV23" s="1225"/>
      <c r="HIW23" s="1225"/>
      <c r="HIX23" s="1119"/>
      <c r="HIY23" s="1119"/>
      <c r="HIZ23" s="1119"/>
      <c r="HJA23" s="1119"/>
      <c r="HJB23" s="1119"/>
      <c r="HJC23" s="1225"/>
      <c r="HJD23" s="1225"/>
      <c r="HJE23" s="1119"/>
      <c r="HJF23" s="1119"/>
      <c r="HJG23" s="1119"/>
      <c r="HJH23" s="1119"/>
      <c r="HJI23" s="1119"/>
      <c r="HJJ23" s="1225"/>
      <c r="HJK23" s="1225"/>
      <c r="HJL23" s="1119"/>
      <c r="HJM23" s="1119"/>
      <c r="HJN23" s="1119"/>
      <c r="HJO23" s="1119"/>
      <c r="HJP23" s="1119"/>
      <c r="HJQ23" s="1225"/>
      <c r="HJR23" s="1225"/>
      <c r="HJS23" s="1119"/>
      <c r="HJT23" s="1119"/>
      <c r="HJU23" s="1119"/>
      <c r="HJV23" s="1119"/>
      <c r="HJW23" s="1119"/>
      <c r="HJX23" s="1225"/>
      <c r="HJY23" s="1225"/>
      <c r="HJZ23" s="1119"/>
      <c r="HKA23" s="1119"/>
      <c r="HKB23" s="1119"/>
      <c r="HKC23" s="1119"/>
      <c r="HKD23" s="1119"/>
      <c r="HKE23" s="1225"/>
      <c r="HKF23" s="1225"/>
      <c r="HKG23" s="1119"/>
      <c r="HKH23" s="1119"/>
      <c r="HKI23" s="1119"/>
      <c r="HKJ23" s="1119"/>
      <c r="HKK23" s="1119"/>
      <c r="HKL23" s="1225"/>
      <c r="HKM23" s="1225"/>
      <c r="HKN23" s="1119"/>
      <c r="HKO23" s="1119"/>
      <c r="HKP23" s="1119"/>
      <c r="HKQ23" s="1119"/>
      <c r="HKR23" s="1119"/>
      <c r="HKS23" s="1225"/>
      <c r="HKT23" s="1225"/>
      <c r="HKU23" s="1119"/>
      <c r="HKV23" s="1119"/>
      <c r="HKW23" s="1119"/>
      <c r="HKX23" s="1119"/>
      <c r="HKY23" s="1119"/>
      <c r="HKZ23" s="1225"/>
      <c r="HLA23" s="1225"/>
      <c r="HLB23" s="1119"/>
      <c r="HLC23" s="1119"/>
      <c r="HLD23" s="1119"/>
      <c r="HLE23" s="1119"/>
      <c r="HLF23" s="1119"/>
      <c r="HLG23" s="1225"/>
      <c r="HLH23" s="1225"/>
      <c r="HLI23" s="1119"/>
      <c r="HLJ23" s="1119"/>
      <c r="HLK23" s="1119"/>
      <c r="HLL23" s="1119"/>
      <c r="HLM23" s="1119"/>
      <c r="HLN23" s="1225"/>
      <c r="HLO23" s="1225"/>
      <c r="HLP23" s="1119"/>
      <c r="HLQ23" s="1119"/>
      <c r="HLR23" s="1119"/>
      <c r="HLS23" s="1119"/>
      <c r="HLT23" s="1119"/>
      <c r="HLU23" s="1225"/>
      <c r="HLV23" s="1225"/>
      <c r="HLW23" s="1119"/>
      <c r="HLX23" s="1119"/>
      <c r="HLY23" s="1119"/>
      <c r="HLZ23" s="1119"/>
      <c r="HMA23" s="1119"/>
      <c r="HMB23" s="1225"/>
      <c r="HMC23" s="1225"/>
      <c r="HMD23" s="1119"/>
      <c r="HME23" s="1119"/>
      <c r="HMF23" s="1119"/>
      <c r="HMG23" s="1119"/>
      <c r="HMH23" s="1119"/>
      <c r="HMI23" s="1225"/>
      <c r="HMJ23" s="1225"/>
      <c r="HMK23" s="1119"/>
      <c r="HML23" s="1119"/>
      <c r="HMM23" s="1119"/>
      <c r="HMN23" s="1119"/>
      <c r="HMO23" s="1119"/>
      <c r="HMP23" s="1225"/>
      <c r="HMQ23" s="1225"/>
      <c r="HMR23" s="1119"/>
      <c r="HMS23" s="1119"/>
      <c r="HMT23" s="1119"/>
      <c r="HMU23" s="1119"/>
      <c r="HMV23" s="1119"/>
      <c r="HMW23" s="1225"/>
      <c r="HMX23" s="1225"/>
      <c r="HMY23" s="1119"/>
      <c r="HMZ23" s="1119"/>
      <c r="HNA23" s="1119"/>
      <c r="HNB23" s="1119"/>
      <c r="HNC23" s="1119"/>
      <c r="HND23" s="1225"/>
      <c r="HNE23" s="1225"/>
      <c r="HNF23" s="1119"/>
      <c r="HNG23" s="1119"/>
      <c r="HNH23" s="1119"/>
      <c r="HNI23" s="1119"/>
      <c r="HNJ23" s="1119"/>
      <c r="HNK23" s="1225"/>
      <c r="HNL23" s="1225"/>
      <c r="HNM23" s="1119"/>
      <c r="HNN23" s="1119"/>
      <c r="HNO23" s="1119"/>
      <c r="HNP23" s="1119"/>
      <c r="HNQ23" s="1119"/>
      <c r="HNR23" s="1225"/>
      <c r="HNS23" s="1225"/>
      <c r="HNT23" s="1119"/>
      <c r="HNU23" s="1119"/>
      <c r="HNV23" s="1119"/>
      <c r="HNW23" s="1119"/>
      <c r="HNX23" s="1119"/>
      <c r="HNY23" s="1225"/>
      <c r="HNZ23" s="1225"/>
      <c r="HOA23" s="1119"/>
      <c r="HOB23" s="1119"/>
      <c r="HOC23" s="1119"/>
      <c r="HOD23" s="1119"/>
      <c r="HOE23" s="1119"/>
      <c r="HOF23" s="1225"/>
      <c r="HOG23" s="1225"/>
      <c r="HOH23" s="1119"/>
      <c r="HOI23" s="1119"/>
      <c r="HOJ23" s="1119"/>
      <c r="HOK23" s="1119"/>
      <c r="HOL23" s="1119"/>
      <c r="HOM23" s="1225"/>
      <c r="HON23" s="1225"/>
      <c r="HOO23" s="1119"/>
      <c r="HOP23" s="1119"/>
      <c r="HOQ23" s="1119"/>
      <c r="HOR23" s="1119"/>
      <c r="HOS23" s="1119"/>
      <c r="HOT23" s="1225"/>
      <c r="HOU23" s="1225"/>
      <c r="HOV23" s="1119"/>
      <c r="HOW23" s="1119"/>
      <c r="HOX23" s="1119"/>
      <c r="HOY23" s="1119"/>
      <c r="HOZ23" s="1119"/>
      <c r="HPA23" s="1225"/>
      <c r="HPB23" s="1225"/>
      <c r="HPC23" s="1119"/>
      <c r="HPD23" s="1119"/>
      <c r="HPE23" s="1119"/>
      <c r="HPF23" s="1119"/>
      <c r="HPG23" s="1119"/>
      <c r="HPH23" s="1225"/>
      <c r="HPI23" s="1225"/>
      <c r="HPJ23" s="1119"/>
      <c r="HPK23" s="1119"/>
      <c r="HPL23" s="1119"/>
      <c r="HPM23" s="1119"/>
      <c r="HPN23" s="1119"/>
      <c r="HPO23" s="1225"/>
      <c r="HPP23" s="1225"/>
      <c r="HPQ23" s="1119"/>
      <c r="HPR23" s="1119"/>
      <c r="HPS23" s="1119"/>
      <c r="HPT23" s="1119"/>
      <c r="HPU23" s="1119"/>
      <c r="HPV23" s="1225"/>
      <c r="HPW23" s="1225"/>
      <c r="HPX23" s="1119"/>
      <c r="HPY23" s="1119"/>
      <c r="HPZ23" s="1119"/>
      <c r="HQA23" s="1119"/>
      <c r="HQB23" s="1119"/>
      <c r="HQC23" s="1225"/>
      <c r="HQD23" s="1225"/>
      <c r="HQE23" s="1119"/>
      <c r="HQF23" s="1119"/>
      <c r="HQG23" s="1119"/>
      <c r="HQH23" s="1119"/>
      <c r="HQI23" s="1119"/>
      <c r="HQJ23" s="1225"/>
      <c r="HQK23" s="1225"/>
      <c r="HQL23" s="1119"/>
      <c r="HQM23" s="1119"/>
      <c r="HQN23" s="1119"/>
      <c r="HQO23" s="1119"/>
      <c r="HQP23" s="1119"/>
      <c r="HQQ23" s="1225"/>
      <c r="HQR23" s="1225"/>
      <c r="HQS23" s="1119"/>
      <c r="HQT23" s="1119"/>
      <c r="HQU23" s="1119"/>
      <c r="HQV23" s="1119"/>
      <c r="HQW23" s="1119"/>
      <c r="HQX23" s="1225"/>
      <c r="HQY23" s="1225"/>
      <c r="HQZ23" s="1119"/>
      <c r="HRA23" s="1119"/>
      <c r="HRB23" s="1119"/>
      <c r="HRC23" s="1119"/>
      <c r="HRD23" s="1119"/>
      <c r="HRE23" s="1225"/>
      <c r="HRF23" s="1225"/>
      <c r="HRG23" s="1119"/>
      <c r="HRH23" s="1119"/>
      <c r="HRI23" s="1119"/>
      <c r="HRJ23" s="1119"/>
      <c r="HRK23" s="1119"/>
      <c r="HRL23" s="1225"/>
      <c r="HRM23" s="1225"/>
      <c r="HRN23" s="1119"/>
      <c r="HRO23" s="1119"/>
      <c r="HRP23" s="1119"/>
      <c r="HRQ23" s="1119"/>
      <c r="HRR23" s="1119"/>
      <c r="HRS23" s="1225"/>
      <c r="HRT23" s="1225"/>
      <c r="HRU23" s="1119"/>
      <c r="HRV23" s="1119"/>
      <c r="HRW23" s="1119"/>
      <c r="HRX23" s="1119"/>
      <c r="HRY23" s="1119"/>
      <c r="HRZ23" s="1225"/>
      <c r="HSA23" s="1225"/>
      <c r="HSB23" s="1119"/>
      <c r="HSC23" s="1119"/>
      <c r="HSD23" s="1119"/>
      <c r="HSE23" s="1119"/>
      <c r="HSF23" s="1119"/>
      <c r="HSG23" s="1225"/>
      <c r="HSH23" s="1225"/>
      <c r="HSI23" s="1119"/>
      <c r="HSJ23" s="1119"/>
      <c r="HSK23" s="1119"/>
      <c r="HSL23" s="1119"/>
      <c r="HSM23" s="1119"/>
      <c r="HSN23" s="1225"/>
      <c r="HSO23" s="1225"/>
      <c r="HSP23" s="1119"/>
      <c r="HSQ23" s="1119"/>
      <c r="HSR23" s="1119"/>
      <c r="HSS23" s="1119"/>
      <c r="HST23" s="1119"/>
      <c r="HSU23" s="1225"/>
      <c r="HSV23" s="1225"/>
      <c r="HSW23" s="1119"/>
      <c r="HSX23" s="1119"/>
      <c r="HSY23" s="1119"/>
      <c r="HSZ23" s="1119"/>
      <c r="HTA23" s="1119"/>
      <c r="HTB23" s="1225"/>
      <c r="HTC23" s="1225"/>
      <c r="HTD23" s="1119"/>
      <c r="HTE23" s="1119"/>
      <c r="HTF23" s="1119"/>
      <c r="HTG23" s="1119"/>
      <c r="HTH23" s="1119"/>
      <c r="HTI23" s="1225"/>
      <c r="HTJ23" s="1225"/>
      <c r="HTK23" s="1119"/>
      <c r="HTL23" s="1119"/>
      <c r="HTM23" s="1119"/>
      <c r="HTN23" s="1119"/>
      <c r="HTO23" s="1119"/>
      <c r="HTP23" s="1225"/>
      <c r="HTQ23" s="1225"/>
      <c r="HTR23" s="1119"/>
      <c r="HTS23" s="1119"/>
      <c r="HTT23" s="1119"/>
      <c r="HTU23" s="1119"/>
      <c r="HTV23" s="1119"/>
      <c r="HTW23" s="1225"/>
      <c r="HTX23" s="1225"/>
      <c r="HTY23" s="1119"/>
      <c r="HTZ23" s="1119"/>
      <c r="HUA23" s="1119"/>
      <c r="HUB23" s="1119"/>
      <c r="HUC23" s="1119"/>
      <c r="HUD23" s="1225"/>
      <c r="HUE23" s="1225"/>
      <c r="HUF23" s="1119"/>
      <c r="HUG23" s="1119"/>
      <c r="HUH23" s="1119"/>
      <c r="HUI23" s="1119"/>
      <c r="HUJ23" s="1119"/>
      <c r="HUK23" s="1225"/>
      <c r="HUL23" s="1225"/>
      <c r="HUM23" s="1119"/>
      <c r="HUN23" s="1119"/>
      <c r="HUO23" s="1119"/>
      <c r="HUP23" s="1119"/>
      <c r="HUQ23" s="1119"/>
      <c r="HUR23" s="1225"/>
      <c r="HUS23" s="1225"/>
      <c r="HUT23" s="1119"/>
      <c r="HUU23" s="1119"/>
      <c r="HUV23" s="1119"/>
      <c r="HUW23" s="1119"/>
      <c r="HUX23" s="1119"/>
      <c r="HUY23" s="1225"/>
      <c r="HUZ23" s="1225"/>
      <c r="HVA23" s="1119"/>
      <c r="HVB23" s="1119"/>
      <c r="HVC23" s="1119"/>
      <c r="HVD23" s="1119"/>
      <c r="HVE23" s="1119"/>
      <c r="HVF23" s="1225"/>
      <c r="HVG23" s="1225"/>
      <c r="HVH23" s="1119"/>
      <c r="HVI23" s="1119"/>
      <c r="HVJ23" s="1119"/>
      <c r="HVK23" s="1119"/>
      <c r="HVL23" s="1119"/>
      <c r="HVM23" s="1225"/>
      <c r="HVN23" s="1225"/>
      <c r="HVO23" s="1119"/>
      <c r="HVP23" s="1119"/>
      <c r="HVQ23" s="1119"/>
      <c r="HVR23" s="1119"/>
      <c r="HVS23" s="1119"/>
      <c r="HVT23" s="1225"/>
      <c r="HVU23" s="1225"/>
      <c r="HVV23" s="1119"/>
      <c r="HVW23" s="1119"/>
      <c r="HVX23" s="1119"/>
      <c r="HVY23" s="1119"/>
      <c r="HVZ23" s="1119"/>
      <c r="HWA23" s="1225"/>
      <c r="HWB23" s="1225"/>
      <c r="HWC23" s="1119"/>
      <c r="HWD23" s="1119"/>
      <c r="HWE23" s="1119"/>
      <c r="HWF23" s="1119"/>
      <c r="HWG23" s="1119"/>
      <c r="HWH23" s="1225"/>
      <c r="HWI23" s="1225"/>
      <c r="HWJ23" s="1119"/>
      <c r="HWK23" s="1119"/>
      <c r="HWL23" s="1119"/>
      <c r="HWM23" s="1119"/>
      <c r="HWN23" s="1119"/>
      <c r="HWO23" s="1225"/>
      <c r="HWP23" s="1225"/>
      <c r="HWQ23" s="1119"/>
      <c r="HWR23" s="1119"/>
      <c r="HWS23" s="1119"/>
      <c r="HWT23" s="1119"/>
      <c r="HWU23" s="1119"/>
      <c r="HWV23" s="1225"/>
      <c r="HWW23" s="1225"/>
      <c r="HWX23" s="1119"/>
      <c r="HWY23" s="1119"/>
      <c r="HWZ23" s="1119"/>
      <c r="HXA23" s="1119"/>
      <c r="HXB23" s="1119"/>
      <c r="HXC23" s="1225"/>
      <c r="HXD23" s="1225"/>
      <c r="HXE23" s="1119"/>
      <c r="HXF23" s="1119"/>
      <c r="HXG23" s="1119"/>
      <c r="HXH23" s="1119"/>
      <c r="HXI23" s="1119"/>
      <c r="HXJ23" s="1225"/>
      <c r="HXK23" s="1225"/>
      <c r="HXL23" s="1119"/>
      <c r="HXM23" s="1119"/>
      <c r="HXN23" s="1119"/>
      <c r="HXO23" s="1119"/>
      <c r="HXP23" s="1119"/>
      <c r="HXQ23" s="1225"/>
      <c r="HXR23" s="1225"/>
      <c r="HXS23" s="1119"/>
      <c r="HXT23" s="1119"/>
      <c r="HXU23" s="1119"/>
      <c r="HXV23" s="1119"/>
      <c r="HXW23" s="1119"/>
      <c r="HXX23" s="1225"/>
      <c r="HXY23" s="1225"/>
      <c r="HXZ23" s="1119"/>
      <c r="HYA23" s="1119"/>
      <c r="HYB23" s="1119"/>
      <c r="HYC23" s="1119"/>
      <c r="HYD23" s="1119"/>
      <c r="HYE23" s="1225"/>
      <c r="HYF23" s="1225"/>
      <c r="HYG23" s="1119"/>
      <c r="HYH23" s="1119"/>
      <c r="HYI23" s="1119"/>
      <c r="HYJ23" s="1119"/>
      <c r="HYK23" s="1119"/>
      <c r="HYL23" s="1225"/>
      <c r="HYM23" s="1225"/>
      <c r="HYN23" s="1119"/>
      <c r="HYO23" s="1119"/>
      <c r="HYP23" s="1119"/>
      <c r="HYQ23" s="1119"/>
      <c r="HYR23" s="1119"/>
      <c r="HYS23" s="1225"/>
      <c r="HYT23" s="1225"/>
      <c r="HYU23" s="1119"/>
      <c r="HYV23" s="1119"/>
      <c r="HYW23" s="1119"/>
      <c r="HYX23" s="1119"/>
      <c r="HYY23" s="1119"/>
      <c r="HYZ23" s="1225"/>
      <c r="HZA23" s="1225"/>
      <c r="HZB23" s="1119"/>
      <c r="HZC23" s="1119"/>
      <c r="HZD23" s="1119"/>
      <c r="HZE23" s="1119"/>
      <c r="HZF23" s="1119"/>
      <c r="HZG23" s="1225"/>
      <c r="HZH23" s="1225"/>
      <c r="HZI23" s="1119"/>
      <c r="HZJ23" s="1119"/>
      <c r="HZK23" s="1119"/>
      <c r="HZL23" s="1119"/>
      <c r="HZM23" s="1119"/>
      <c r="HZN23" s="1225"/>
      <c r="HZO23" s="1225"/>
      <c r="HZP23" s="1119"/>
      <c r="HZQ23" s="1119"/>
      <c r="HZR23" s="1119"/>
      <c r="HZS23" s="1119"/>
      <c r="HZT23" s="1119"/>
      <c r="HZU23" s="1225"/>
      <c r="HZV23" s="1225"/>
      <c r="HZW23" s="1119"/>
      <c r="HZX23" s="1119"/>
      <c r="HZY23" s="1119"/>
      <c r="HZZ23" s="1119"/>
      <c r="IAA23" s="1119"/>
      <c r="IAB23" s="1225"/>
      <c r="IAC23" s="1225"/>
      <c r="IAD23" s="1119"/>
      <c r="IAE23" s="1119"/>
      <c r="IAF23" s="1119"/>
      <c r="IAG23" s="1119"/>
      <c r="IAH23" s="1119"/>
      <c r="IAI23" s="1225"/>
      <c r="IAJ23" s="1225"/>
      <c r="IAK23" s="1119"/>
      <c r="IAL23" s="1119"/>
      <c r="IAM23" s="1119"/>
      <c r="IAN23" s="1119"/>
      <c r="IAO23" s="1119"/>
      <c r="IAP23" s="1225"/>
      <c r="IAQ23" s="1225"/>
      <c r="IAR23" s="1119"/>
      <c r="IAS23" s="1119"/>
      <c r="IAT23" s="1119"/>
      <c r="IAU23" s="1119"/>
      <c r="IAV23" s="1119"/>
      <c r="IAW23" s="1225"/>
      <c r="IAX23" s="1225"/>
      <c r="IAY23" s="1119"/>
      <c r="IAZ23" s="1119"/>
      <c r="IBA23" s="1119"/>
      <c r="IBB23" s="1119"/>
      <c r="IBC23" s="1119"/>
      <c r="IBD23" s="1225"/>
      <c r="IBE23" s="1225"/>
      <c r="IBF23" s="1119"/>
      <c r="IBG23" s="1119"/>
      <c r="IBH23" s="1119"/>
      <c r="IBI23" s="1119"/>
      <c r="IBJ23" s="1119"/>
      <c r="IBK23" s="1225"/>
      <c r="IBL23" s="1225"/>
      <c r="IBM23" s="1119"/>
      <c r="IBN23" s="1119"/>
      <c r="IBO23" s="1119"/>
      <c r="IBP23" s="1119"/>
      <c r="IBQ23" s="1119"/>
      <c r="IBR23" s="1225"/>
      <c r="IBS23" s="1225"/>
      <c r="IBT23" s="1119"/>
      <c r="IBU23" s="1119"/>
      <c r="IBV23" s="1119"/>
      <c r="IBW23" s="1119"/>
      <c r="IBX23" s="1119"/>
      <c r="IBY23" s="1225"/>
      <c r="IBZ23" s="1225"/>
      <c r="ICA23" s="1119"/>
      <c r="ICB23" s="1119"/>
      <c r="ICC23" s="1119"/>
      <c r="ICD23" s="1119"/>
      <c r="ICE23" s="1119"/>
      <c r="ICF23" s="1225"/>
      <c r="ICG23" s="1225"/>
      <c r="ICH23" s="1119"/>
      <c r="ICI23" s="1119"/>
      <c r="ICJ23" s="1119"/>
      <c r="ICK23" s="1119"/>
      <c r="ICL23" s="1119"/>
      <c r="ICM23" s="1225"/>
      <c r="ICN23" s="1225"/>
      <c r="ICO23" s="1119"/>
      <c r="ICP23" s="1119"/>
      <c r="ICQ23" s="1119"/>
      <c r="ICR23" s="1119"/>
      <c r="ICS23" s="1119"/>
      <c r="ICT23" s="1225"/>
      <c r="ICU23" s="1225"/>
      <c r="ICV23" s="1119"/>
      <c r="ICW23" s="1119"/>
      <c r="ICX23" s="1119"/>
      <c r="ICY23" s="1119"/>
      <c r="ICZ23" s="1119"/>
      <c r="IDA23" s="1225"/>
      <c r="IDB23" s="1225"/>
      <c r="IDC23" s="1119"/>
      <c r="IDD23" s="1119"/>
      <c r="IDE23" s="1119"/>
      <c r="IDF23" s="1119"/>
      <c r="IDG23" s="1119"/>
      <c r="IDH23" s="1225"/>
      <c r="IDI23" s="1225"/>
      <c r="IDJ23" s="1119"/>
      <c r="IDK23" s="1119"/>
      <c r="IDL23" s="1119"/>
      <c r="IDM23" s="1119"/>
      <c r="IDN23" s="1119"/>
      <c r="IDO23" s="1225"/>
      <c r="IDP23" s="1225"/>
      <c r="IDQ23" s="1119"/>
      <c r="IDR23" s="1119"/>
      <c r="IDS23" s="1119"/>
      <c r="IDT23" s="1119"/>
      <c r="IDU23" s="1119"/>
      <c r="IDV23" s="1225"/>
      <c r="IDW23" s="1225"/>
      <c r="IDX23" s="1119"/>
      <c r="IDY23" s="1119"/>
      <c r="IDZ23" s="1119"/>
      <c r="IEA23" s="1119"/>
      <c r="IEB23" s="1119"/>
      <c r="IEC23" s="1225"/>
      <c r="IED23" s="1225"/>
      <c r="IEE23" s="1119"/>
      <c r="IEF23" s="1119"/>
      <c r="IEG23" s="1119"/>
      <c r="IEH23" s="1119"/>
      <c r="IEI23" s="1119"/>
      <c r="IEJ23" s="1225"/>
      <c r="IEK23" s="1225"/>
      <c r="IEL23" s="1119"/>
      <c r="IEM23" s="1119"/>
      <c r="IEN23" s="1119"/>
      <c r="IEO23" s="1119"/>
      <c r="IEP23" s="1119"/>
      <c r="IEQ23" s="1225"/>
      <c r="IER23" s="1225"/>
      <c r="IES23" s="1119"/>
      <c r="IET23" s="1119"/>
      <c r="IEU23" s="1119"/>
      <c r="IEV23" s="1119"/>
      <c r="IEW23" s="1119"/>
      <c r="IEX23" s="1225"/>
      <c r="IEY23" s="1225"/>
      <c r="IEZ23" s="1119"/>
      <c r="IFA23" s="1119"/>
      <c r="IFB23" s="1119"/>
      <c r="IFC23" s="1119"/>
      <c r="IFD23" s="1119"/>
      <c r="IFE23" s="1225"/>
      <c r="IFF23" s="1225"/>
      <c r="IFG23" s="1119"/>
      <c r="IFH23" s="1119"/>
      <c r="IFI23" s="1119"/>
      <c r="IFJ23" s="1119"/>
      <c r="IFK23" s="1119"/>
      <c r="IFL23" s="1225"/>
      <c r="IFM23" s="1225"/>
      <c r="IFN23" s="1119"/>
      <c r="IFO23" s="1119"/>
      <c r="IFP23" s="1119"/>
      <c r="IFQ23" s="1119"/>
      <c r="IFR23" s="1119"/>
      <c r="IFS23" s="1225"/>
      <c r="IFT23" s="1225"/>
      <c r="IFU23" s="1119"/>
      <c r="IFV23" s="1119"/>
      <c r="IFW23" s="1119"/>
      <c r="IFX23" s="1119"/>
      <c r="IFY23" s="1119"/>
      <c r="IFZ23" s="1225"/>
      <c r="IGA23" s="1225"/>
      <c r="IGB23" s="1119"/>
      <c r="IGC23" s="1119"/>
      <c r="IGD23" s="1119"/>
      <c r="IGE23" s="1119"/>
      <c r="IGF23" s="1119"/>
      <c r="IGG23" s="1225"/>
      <c r="IGH23" s="1225"/>
      <c r="IGI23" s="1119"/>
      <c r="IGJ23" s="1119"/>
      <c r="IGK23" s="1119"/>
      <c r="IGL23" s="1119"/>
      <c r="IGM23" s="1119"/>
      <c r="IGN23" s="1225"/>
      <c r="IGO23" s="1225"/>
      <c r="IGP23" s="1119"/>
      <c r="IGQ23" s="1119"/>
      <c r="IGR23" s="1119"/>
      <c r="IGS23" s="1119"/>
      <c r="IGT23" s="1119"/>
      <c r="IGU23" s="1225"/>
      <c r="IGV23" s="1225"/>
      <c r="IGW23" s="1119"/>
      <c r="IGX23" s="1119"/>
      <c r="IGY23" s="1119"/>
      <c r="IGZ23" s="1119"/>
      <c r="IHA23" s="1119"/>
      <c r="IHB23" s="1225"/>
      <c r="IHC23" s="1225"/>
      <c r="IHD23" s="1119"/>
      <c r="IHE23" s="1119"/>
      <c r="IHF23" s="1119"/>
      <c r="IHG23" s="1119"/>
      <c r="IHH23" s="1119"/>
      <c r="IHI23" s="1225"/>
      <c r="IHJ23" s="1225"/>
      <c r="IHK23" s="1119"/>
      <c r="IHL23" s="1119"/>
      <c r="IHM23" s="1119"/>
      <c r="IHN23" s="1119"/>
      <c r="IHO23" s="1119"/>
      <c r="IHP23" s="1225"/>
      <c r="IHQ23" s="1225"/>
      <c r="IHR23" s="1119"/>
      <c r="IHS23" s="1119"/>
      <c r="IHT23" s="1119"/>
      <c r="IHU23" s="1119"/>
      <c r="IHV23" s="1119"/>
      <c r="IHW23" s="1225"/>
      <c r="IHX23" s="1225"/>
      <c r="IHY23" s="1119"/>
      <c r="IHZ23" s="1119"/>
      <c r="IIA23" s="1119"/>
      <c r="IIB23" s="1119"/>
      <c r="IIC23" s="1119"/>
      <c r="IID23" s="1225"/>
      <c r="IIE23" s="1225"/>
      <c r="IIF23" s="1119"/>
      <c r="IIG23" s="1119"/>
      <c r="IIH23" s="1119"/>
      <c r="III23" s="1119"/>
      <c r="IIJ23" s="1119"/>
      <c r="IIK23" s="1225"/>
      <c r="IIL23" s="1225"/>
      <c r="IIM23" s="1119"/>
      <c r="IIN23" s="1119"/>
      <c r="IIO23" s="1119"/>
      <c r="IIP23" s="1119"/>
      <c r="IIQ23" s="1119"/>
      <c r="IIR23" s="1225"/>
      <c r="IIS23" s="1225"/>
      <c r="IIT23" s="1119"/>
      <c r="IIU23" s="1119"/>
      <c r="IIV23" s="1119"/>
      <c r="IIW23" s="1119"/>
      <c r="IIX23" s="1119"/>
      <c r="IIY23" s="1225"/>
      <c r="IIZ23" s="1225"/>
      <c r="IJA23" s="1119"/>
      <c r="IJB23" s="1119"/>
      <c r="IJC23" s="1119"/>
      <c r="IJD23" s="1119"/>
      <c r="IJE23" s="1119"/>
      <c r="IJF23" s="1225"/>
      <c r="IJG23" s="1225"/>
      <c r="IJH23" s="1119"/>
      <c r="IJI23" s="1119"/>
      <c r="IJJ23" s="1119"/>
      <c r="IJK23" s="1119"/>
      <c r="IJL23" s="1119"/>
      <c r="IJM23" s="1225"/>
      <c r="IJN23" s="1225"/>
      <c r="IJO23" s="1119"/>
      <c r="IJP23" s="1119"/>
      <c r="IJQ23" s="1119"/>
      <c r="IJR23" s="1119"/>
      <c r="IJS23" s="1119"/>
      <c r="IJT23" s="1225"/>
      <c r="IJU23" s="1225"/>
      <c r="IJV23" s="1119"/>
      <c r="IJW23" s="1119"/>
      <c r="IJX23" s="1119"/>
      <c r="IJY23" s="1119"/>
      <c r="IJZ23" s="1119"/>
      <c r="IKA23" s="1225"/>
      <c r="IKB23" s="1225"/>
      <c r="IKC23" s="1119"/>
      <c r="IKD23" s="1119"/>
      <c r="IKE23" s="1119"/>
      <c r="IKF23" s="1119"/>
      <c r="IKG23" s="1119"/>
      <c r="IKH23" s="1225"/>
      <c r="IKI23" s="1225"/>
      <c r="IKJ23" s="1119"/>
      <c r="IKK23" s="1119"/>
      <c r="IKL23" s="1119"/>
      <c r="IKM23" s="1119"/>
      <c r="IKN23" s="1119"/>
      <c r="IKO23" s="1225"/>
      <c r="IKP23" s="1225"/>
      <c r="IKQ23" s="1119"/>
      <c r="IKR23" s="1119"/>
      <c r="IKS23" s="1119"/>
      <c r="IKT23" s="1119"/>
      <c r="IKU23" s="1119"/>
      <c r="IKV23" s="1225"/>
      <c r="IKW23" s="1225"/>
      <c r="IKX23" s="1119"/>
      <c r="IKY23" s="1119"/>
      <c r="IKZ23" s="1119"/>
      <c r="ILA23" s="1119"/>
      <c r="ILB23" s="1119"/>
      <c r="ILC23" s="1225"/>
      <c r="ILD23" s="1225"/>
      <c r="ILE23" s="1119"/>
      <c r="ILF23" s="1119"/>
      <c r="ILG23" s="1119"/>
      <c r="ILH23" s="1119"/>
      <c r="ILI23" s="1119"/>
      <c r="ILJ23" s="1225"/>
      <c r="ILK23" s="1225"/>
      <c r="ILL23" s="1119"/>
      <c r="ILM23" s="1119"/>
      <c r="ILN23" s="1119"/>
      <c r="ILO23" s="1119"/>
      <c r="ILP23" s="1119"/>
      <c r="ILQ23" s="1225"/>
      <c r="ILR23" s="1225"/>
      <c r="ILS23" s="1119"/>
      <c r="ILT23" s="1119"/>
      <c r="ILU23" s="1119"/>
      <c r="ILV23" s="1119"/>
      <c r="ILW23" s="1119"/>
      <c r="ILX23" s="1225"/>
      <c r="ILY23" s="1225"/>
      <c r="ILZ23" s="1119"/>
      <c r="IMA23" s="1119"/>
      <c r="IMB23" s="1119"/>
      <c r="IMC23" s="1119"/>
      <c r="IMD23" s="1119"/>
      <c r="IME23" s="1225"/>
      <c r="IMF23" s="1225"/>
      <c r="IMG23" s="1119"/>
      <c r="IMH23" s="1119"/>
      <c r="IMI23" s="1119"/>
      <c r="IMJ23" s="1119"/>
      <c r="IMK23" s="1119"/>
      <c r="IML23" s="1225"/>
      <c r="IMM23" s="1225"/>
      <c r="IMN23" s="1119"/>
      <c r="IMO23" s="1119"/>
      <c r="IMP23" s="1119"/>
      <c r="IMQ23" s="1119"/>
      <c r="IMR23" s="1119"/>
      <c r="IMS23" s="1225"/>
      <c r="IMT23" s="1225"/>
      <c r="IMU23" s="1119"/>
      <c r="IMV23" s="1119"/>
      <c r="IMW23" s="1119"/>
      <c r="IMX23" s="1119"/>
      <c r="IMY23" s="1119"/>
      <c r="IMZ23" s="1225"/>
      <c r="INA23" s="1225"/>
      <c r="INB23" s="1119"/>
      <c r="INC23" s="1119"/>
      <c r="IND23" s="1119"/>
      <c r="INE23" s="1119"/>
      <c r="INF23" s="1119"/>
      <c r="ING23" s="1225"/>
      <c r="INH23" s="1225"/>
      <c r="INI23" s="1119"/>
      <c r="INJ23" s="1119"/>
      <c r="INK23" s="1119"/>
      <c r="INL23" s="1119"/>
      <c r="INM23" s="1119"/>
      <c r="INN23" s="1225"/>
      <c r="INO23" s="1225"/>
      <c r="INP23" s="1119"/>
      <c r="INQ23" s="1119"/>
      <c r="INR23" s="1119"/>
      <c r="INS23" s="1119"/>
      <c r="INT23" s="1119"/>
      <c r="INU23" s="1225"/>
      <c r="INV23" s="1225"/>
      <c r="INW23" s="1119"/>
      <c r="INX23" s="1119"/>
      <c r="INY23" s="1119"/>
      <c r="INZ23" s="1119"/>
      <c r="IOA23" s="1119"/>
      <c r="IOB23" s="1225"/>
      <c r="IOC23" s="1225"/>
      <c r="IOD23" s="1119"/>
      <c r="IOE23" s="1119"/>
      <c r="IOF23" s="1119"/>
      <c r="IOG23" s="1119"/>
      <c r="IOH23" s="1119"/>
      <c r="IOI23" s="1225"/>
      <c r="IOJ23" s="1225"/>
      <c r="IOK23" s="1119"/>
      <c r="IOL23" s="1119"/>
      <c r="IOM23" s="1119"/>
      <c r="ION23" s="1119"/>
      <c r="IOO23" s="1119"/>
      <c r="IOP23" s="1225"/>
      <c r="IOQ23" s="1225"/>
      <c r="IOR23" s="1119"/>
      <c r="IOS23" s="1119"/>
      <c r="IOT23" s="1119"/>
      <c r="IOU23" s="1119"/>
      <c r="IOV23" s="1119"/>
      <c r="IOW23" s="1225"/>
      <c r="IOX23" s="1225"/>
      <c r="IOY23" s="1119"/>
      <c r="IOZ23" s="1119"/>
      <c r="IPA23" s="1119"/>
      <c r="IPB23" s="1119"/>
      <c r="IPC23" s="1119"/>
      <c r="IPD23" s="1225"/>
      <c r="IPE23" s="1225"/>
      <c r="IPF23" s="1119"/>
      <c r="IPG23" s="1119"/>
      <c r="IPH23" s="1119"/>
      <c r="IPI23" s="1119"/>
      <c r="IPJ23" s="1119"/>
      <c r="IPK23" s="1225"/>
      <c r="IPL23" s="1225"/>
      <c r="IPM23" s="1119"/>
      <c r="IPN23" s="1119"/>
      <c r="IPO23" s="1119"/>
      <c r="IPP23" s="1119"/>
      <c r="IPQ23" s="1119"/>
      <c r="IPR23" s="1225"/>
      <c r="IPS23" s="1225"/>
      <c r="IPT23" s="1119"/>
      <c r="IPU23" s="1119"/>
      <c r="IPV23" s="1119"/>
      <c r="IPW23" s="1119"/>
      <c r="IPX23" s="1119"/>
      <c r="IPY23" s="1225"/>
      <c r="IPZ23" s="1225"/>
      <c r="IQA23" s="1119"/>
      <c r="IQB23" s="1119"/>
      <c r="IQC23" s="1119"/>
      <c r="IQD23" s="1119"/>
      <c r="IQE23" s="1119"/>
      <c r="IQF23" s="1225"/>
      <c r="IQG23" s="1225"/>
      <c r="IQH23" s="1119"/>
      <c r="IQI23" s="1119"/>
      <c r="IQJ23" s="1119"/>
      <c r="IQK23" s="1119"/>
      <c r="IQL23" s="1119"/>
      <c r="IQM23" s="1225"/>
      <c r="IQN23" s="1225"/>
      <c r="IQO23" s="1119"/>
      <c r="IQP23" s="1119"/>
      <c r="IQQ23" s="1119"/>
      <c r="IQR23" s="1119"/>
      <c r="IQS23" s="1119"/>
      <c r="IQT23" s="1225"/>
      <c r="IQU23" s="1225"/>
      <c r="IQV23" s="1119"/>
      <c r="IQW23" s="1119"/>
      <c r="IQX23" s="1119"/>
      <c r="IQY23" s="1119"/>
      <c r="IQZ23" s="1119"/>
      <c r="IRA23" s="1225"/>
      <c r="IRB23" s="1225"/>
      <c r="IRC23" s="1119"/>
      <c r="IRD23" s="1119"/>
      <c r="IRE23" s="1119"/>
      <c r="IRF23" s="1119"/>
      <c r="IRG23" s="1119"/>
      <c r="IRH23" s="1225"/>
      <c r="IRI23" s="1225"/>
      <c r="IRJ23" s="1119"/>
      <c r="IRK23" s="1119"/>
      <c r="IRL23" s="1119"/>
      <c r="IRM23" s="1119"/>
      <c r="IRN23" s="1119"/>
      <c r="IRO23" s="1225"/>
      <c r="IRP23" s="1225"/>
      <c r="IRQ23" s="1119"/>
      <c r="IRR23" s="1119"/>
      <c r="IRS23" s="1119"/>
      <c r="IRT23" s="1119"/>
      <c r="IRU23" s="1119"/>
      <c r="IRV23" s="1225"/>
      <c r="IRW23" s="1225"/>
      <c r="IRX23" s="1119"/>
      <c r="IRY23" s="1119"/>
      <c r="IRZ23" s="1119"/>
      <c r="ISA23" s="1119"/>
      <c r="ISB23" s="1119"/>
      <c r="ISC23" s="1225"/>
      <c r="ISD23" s="1225"/>
      <c r="ISE23" s="1119"/>
      <c r="ISF23" s="1119"/>
      <c r="ISG23" s="1119"/>
      <c r="ISH23" s="1119"/>
      <c r="ISI23" s="1119"/>
      <c r="ISJ23" s="1225"/>
      <c r="ISK23" s="1225"/>
      <c r="ISL23" s="1119"/>
      <c r="ISM23" s="1119"/>
      <c r="ISN23" s="1119"/>
      <c r="ISO23" s="1119"/>
      <c r="ISP23" s="1119"/>
      <c r="ISQ23" s="1225"/>
      <c r="ISR23" s="1225"/>
      <c r="ISS23" s="1119"/>
      <c r="IST23" s="1119"/>
      <c r="ISU23" s="1119"/>
      <c r="ISV23" s="1119"/>
      <c r="ISW23" s="1119"/>
      <c r="ISX23" s="1225"/>
      <c r="ISY23" s="1225"/>
      <c r="ISZ23" s="1119"/>
      <c r="ITA23" s="1119"/>
      <c r="ITB23" s="1119"/>
      <c r="ITC23" s="1119"/>
      <c r="ITD23" s="1119"/>
      <c r="ITE23" s="1225"/>
      <c r="ITF23" s="1225"/>
      <c r="ITG23" s="1119"/>
      <c r="ITH23" s="1119"/>
      <c r="ITI23" s="1119"/>
      <c r="ITJ23" s="1119"/>
      <c r="ITK23" s="1119"/>
      <c r="ITL23" s="1225"/>
      <c r="ITM23" s="1225"/>
      <c r="ITN23" s="1119"/>
      <c r="ITO23" s="1119"/>
      <c r="ITP23" s="1119"/>
      <c r="ITQ23" s="1119"/>
      <c r="ITR23" s="1119"/>
      <c r="ITS23" s="1225"/>
      <c r="ITT23" s="1225"/>
      <c r="ITU23" s="1119"/>
      <c r="ITV23" s="1119"/>
      <c r="ITW23" s="1119"/>
      <c r="ITX23" s="1119"/>
      <c r="ITY23" s="1119"/>
      <c r="ITZ23" s="1225"/>
      <c r="IUA23" s="1225"/>
      <c r="IUB23" s="1119"/>
      <c r="IUC23" s="1119"/>
      <c r="IUD23" s="1119"/>
      <c r="IUE23" s="1119"/>
      <c r="IUF23" s="1119"/>
      <c r="IUG23" s="1225"/>
      <c r="IUH23" s="1225"/>
      <c r="IUI23" s="1119"/>
      <c r="IUJ23" s="1119"/>
      <c r="IUK23" s="1119"/>
      <c r="IUL23" s="1119"/>
      <c r="IUM23" s="1119"/>
      <c r="IUN23" s="1225"/>
      <c r="IUO23" s="1225"/>
      <c r="IUP23" s="1119"/>
      <c r="IUQ23" s="1119"/>
      <c r="IUR23" s="1119"/>
      <c r="IUS23" s="1119"/>
      <c r="IUT23" s="1119"/>
      <c r="IUU23" s="1225"/>
      <c r="IUV23" s="1225"/>
      <c r="IUW23" s="1119"/>
      <c r="IUX23" s="1119"/>
      <c r="IUY23" s="1119"/>
      <c r="IUZ23" s="1119"/>
      <c r="IVA23" s="1119"/>
      <c r="IVB23" s="1225"/>
      <c r="IVC23" s="1225"/>
      <c r="IVD23" s="1119"/>
      <c r="IVE23" s="1119"/>
      <c r="IVF23" s="1119"/>
      <c r="IVG23" s="1119"/>
      <c r="IVH23" s="1119"/>
      <c r="IVI23" s="1225"/>
      <c r="IVJ23" s="1225"/>
      <c r="IVK23" s="1119"/>
      <c r="IVL23" s="1119"/>
      <c r="IVM23" s="1119"/>
      <c r="IVN23" s="1119"/>
      <c r="IVO23" s="1119"/>
      <c r="IVP23" s="1225"/>
      <c r="IVQ23" s="1225"/>
      <c r="IVR23" s="1119"/>
      <c r="IVS23" s="1119"/>
      <c r="IVT23" s="1119"/>
      <c r="IVU23" s="1119"/>
      <c r="IVV23" s="1119"/>
      <c r="IVW23" s="1225"/>
      <c r="IVX23" s="1225"/>
      <c r="IVY23" s="1119"/>
      <c r="IVZ23" s="1119"/>
      <c r="IWA23" s="1119"/>
      <c r="IWB23" s="1119"/>
      <c r="IWC23" s="1119"/>
      <c r="IWD23" s="1225"/>
      <c r="IWE23" s="1225"/>
      <c r="IWF23" s="1119"/>
      <c r="IWG23" s="1119"/>
      <c r="IWH23" s="1119"/>
      <c r="IWI23" s="1119"/>
      <c r="IWJ23" s="1119"/>
      <c r="IWK23" s="1225"/>
      <c r="IWL23" s="1225"/>
      <c r="IWM23" s="1119"/>
      <c r="IWN23" s="1119"/>
      <c r="IWO23" s="1119"/>
      <c r="IWP23" s="1119"/>
      <c r="IWQ23" s="1119"/>
      <c r="IWR23" s="1225"/>
      <c r="IWS23" s="1225"/>
      <c r="IWT23" s="1119"/>
      <c r="IWU23" s="1119"/>
      <c r="IWV23" s="1119"/>
      <c r="IWW23" s="1119"/>
      <c r="IWX23" s="1119"/>
      <c r="IWY23" s="1225"/>
      <c r="IWZ23" s="1225"/>
      <c r="IXA23" s="1119"/>
      <c r="IXB23" s="1119"/>
      <c r="IXC23" s="1119"/>
      <c r="IXD23" s="1119"/>
      <c r="IXE23" s="1119"/>
      <c r="IXF23" s="1225"/>
      <c r="IXG23" s="1225"/>
      <c r="IXH23" s="1119"/>
      <c r="IXI23" s="1119"/>
      <c r="IXJ23" s="1119"/>
      <c r="IXK23" s="1119"/>
      <c r="IXL23" s="1119"/>
      <c r="IXM23" s="1225"/>
      <c r="IXN23" s="1225"/>
      <c r="IXO23" s="1119"/>
      <c r="IXP23" s="1119"/>
      <c r="IXQ23" s="1119"/>
      <c r="IXR23" s="1119"/>
      <c r="IXS23" s="1119"/>
      <c r="IXT23" s="1225"/>
      <c r="IXU23" s="1225"/>
      <c r="IXV23" s="1119"/>
      <c r="IXW23" s="1119"/>
      <c r="IXX23" s="1119"/>
      <c r="IXY23" s="1119"/>
      <c r="IXZ23" s="1119"/>
      <c r="IYA23" s="1225"/>
      <c r="IYB23" s="1225"/>
      <c r="IYC23" s="1119"/>
      <c r="IYD23" s="1119"/>
      <c r="IYE23" s="1119"/>
      <c r="IYF23" s="1119"/>
      <c r="IYG23" s="1119"/>
      <c r="IYH23" s="1225"/>
      <c r="IYI23" s="1225"/>
      <c r="IYJ23" s="1119"/>
      <c r="IYK23" s="1119"/>
      <c r="IYL23" s="1119"/>
      <c r="IYM23" s="1119"/>
      <c r="IYN23" s="1119"/>
      <c r="IYO23" s="1225"/>
      <c r="IYP23" s="1225"/>
      <c r="IYQ23" s="1119"/>
      <c r="IYR23" s="1119"/>
      <c r="IYS23" s="1119"/>
      <c r="IYT23" s="1119"/>
      <c r="IYU23" s="1119"/>
      <c r="IYV23" s="1225"/>
      <c r="IYW23" s="1225"/>
      <c r="IYX23" s="1119"/>
      <c r="IYY23" s="1119"/>
      <c r="IYZ23" s="1119"/>
      <c r="IZA23" s="1119"/>
      <c r="IZB23" s="1119"/>
      <c r="IZC23" s="1225"/>
      <c r="IZD23" s="1225"/>
      <c r="IZE23" s="1119"/>
      <c r="IZF23" s="1119"/>
      <c r="IZG23" s="1119"/>
      <c r="IZH23" s="1119"/>
      <c r="IZI23" s="1119"/>
      <c r="IZJ23" s="1225"/>
      <c r="IZK23" s="1225"/>
      <c r="IZL23" s="1119"/>
      <c r="IZM23" s="1119"/>
      <c r="IZN23" s="1119"/>
      <c r="IZO23" s="1119"/>
      <c r="IZP23" s="1119"/>
      <c r="IZQ23" s="1225"/>
      <c r="IZR23" s="1225"/>
      <c r="IZS23" s="1119"/>
      <c r="IZT23" s="1119"/>
      <c r="IZU23" s="1119"/>
      <c r="IZV23" s="1119"/>
      <c r="IZW23" s="1119"/>
      <c r="IZX23" s="1225"/>
      <c r="IZY23" s="1225"/>
      <c r="IZZ23" s="1119"/>
      <c r="JAA23" s="1119"/>
      <c r="JAB23" s="1119"/>
      <c r="JAC23" s="1119"/>
      <c r="JAD23" s="1119"/>
      <c r="JAE23" s="1225"/>
      <c r="JAF23" s="1225"/>
      <c r="JAG23" s="1119"/>
      <c r="JAH23" s="1119"/>
      <c r="JAI23" s="1119"/>
      <c r="JAJ23" s="1119"/>
      <c r="JAK23" s="1119"/>
      <c r="JAL23" s="1225"/>
      <c r="JAM23" s="1225"/>
      <c r="JAN23" s="1119"/>
      <c r="JAO23" s="1119"/>
      <c r="JAP23" s="1119"/>
      <c r="JAQ23" s="1119"/>
      <c r="JAR23" s="1119"/>
      <c r="JAS23" s="1225"/>
      <c r="JAT23" s="1225"/>
      <c r="JAU23" s="1119"/>
      <c r="JAV23" s="1119"/>
      <c r="JAW23" s="1119"/>
      <c r="JAX23" s="1119"/>
      <c r="JAY23" s="1119"/>
      <c r="JAZ23" s="1225"/>
      <c r="JBA23" s="1225"/>
      <c r="JBB23" s="1119"/>
      <c r="JBC23" s="1119"/>
      <c r="JBD23" s="1119"/>
      <c r="JBE23" s="1119"/>
      <c r="JBF23" s="1119"/>
      <c r="JBG23" s="1225"/>
      <c r="JBH23" s="1225"/>
      <c r="JBI23" s="1119"/>
      <c r="JBJ23" s="1119"/>
      <c r="JBK23" s="1119"/>
      <c r="JBL23" s="1119"/>
      <c r="JBM23" s="1119"/>
      <c r="JBN23" s="1225"/>
      <c r="JBO23" s="1225"/>
      <c r="JBP23" s="1119"/>
      <c r="JBQ23" s="1119"/>
      <c r="JBR23" s="1119"/>
      <c r="JBS23" s="1119"/>
      <c r="JBT23" s="1119"/>
      <c r="JBU23" s="1225"/>
      <c r="JBV23" s="1225"/>
      <c r="JBW23" s="1119"/>
      <c r="JBX23" s="1119"/>
      <c r="JBY23" s="1119"/>
      <c r="JBZ23" s="1119"/>
      <c r="JCA23" s="1119"/>
      <c r="JCB23" s="1225"/>
      <c r="JCC23" s="1225"/>
      <c r="JCD23" s="1119"/>
      <c r="JCE23" s="1119"/>
      <c r="JCF23" s="1119"/>
      <c r="JCG23" s="1119"/>
      <c r="JCH23" s="1119"/>
      <c r="JCI23" s="1225"/>
      <c r="JCJ23" s="1225"/>
      <c r="JCK23" s="1119"/>
      <c r="JCL23" s="1119"/>
      <c r="JCM23" s="1119"/>
      <c r="JCN23" s="1119"/>
      <c r="JCO23" s="1119"/>
      <c r="JCP23" s="1225"/>
      <c r="JCQ23" s="1225"/>
      <c r="JCR23" s="1119"/>
      <c r="JCS23" s="1119"/>
      <c r="JCT23" s="1119"/>
      <c r="JCU23" s="1119"/>
      <c r="JCV23" s="1119"/>
      <c r="JCW23" s="1225"/>
      <c r="JCX23" s="1225"/>
      <c r="JCY23" s="1119"/>
      <c r="JCZ23" s="1119"/>
      <c r="JDA23" s="1119"/>
      <c r="JDB23" s="1119"/>
      <c r="JDC23" s="1119"/>
      <c r="JDD23" s="1225"/>
      <c r="JDE23" s="1225"/>
      <c r="JDF23" s="1119"/>
      <c r="JDG23" s="1119"/>
      <c r="JDH23" s="1119"/>
      <c r="JDI23" s="1119"/>
      <c r="JDJ23" s="1119"/>
      <c r="JDK23" s="1225"/>
      <c r="JDL23" s="1225"/>
      <c r="JDM23" s="1119"/>
      <c r="JDN23" s="1119"/>
      <c r="JDO23" s="1119"/>
      <c r="JDP23" s="1119"/>
      <c r="JDQ23" s="1119"/>
      <c r="JDR23" s="1225"/>
      <c r="JDS23" s="1225"/>
      <c r="JDT23" s="1119"/>
      <c r="JDU23" s="1119"/>
      <c r="JDV23" s="1119"/>
      <c r="JDW23" s="1119"/>
      <c r="JDX23" s="1119"/>
      <c r="JDY23" s="1225"/>
      <c r="JDZ23" s="1225"/>
      <c r="JEA23" s="1119"/>
      <c r="JEB23" s="1119"/>
      <c r="JEC23" s="1119"/>
      <c r="JED23" s="1119"/>
      <c r="JEE23" s="1119"/>
      <c r="JEF23" s="1225"/>
      <c r="JEG23" s="1225"/>
      <c r="JEH23" s="1119"/>
      <c r="JEI23" s="1119"/>
      <c r="JEJ23" s="1119"/>
      <c r="JEK23" s="1119"/>
      <c r="JEL23" s="1119"/>
      <c r="JEM23" s="1225"/>
      <c r="JEN23" s="1225"/>
      <c r="JEO23" s="1119"/>
      <c r="JEP23" s="1119"/>
      <c r="JEQ23" s="1119"/>
      <c r="JER23" s="1119"/>
      <c r="JES23" s="1119"/>
      <c r="JET23" s="1225"/>
      <c r="JEU23" s="1225"/>
      <c r="JEV23" s="1119"/>
      <c r="JEW23" s="1119"/>
      <c r="JEX23" s="1119"/>
      <c r="JEY23" s="1119"/>
      <c r="JEZ23" s="1119"/>
      <c r="JFA23" s="1225"/>
      <c r="JFB23" s="1225"/>
      <c r="JFC23" s="1119"/>
      <c r="JFD23" s="1119"/>
      <c r="JFE23" s="1119"/>
      <c r="JFF23" s="1119"/>
      <c r="JFG23" s="1119"/>
      <c r="JFH23" s="1225"/>
      <c r="JFI23" s="1225"/>
      <c r="JFJ23" s="1119"/>
      <c r="JFK23" s="1119"/>
      <c r="JFL23" s="1119"/>
      <c r="JFM23" s="1119"/>
      <c r="JFN23" s="1119"/>
      <c r="JFO23" s="1225"/>
      <c r="JFP23" s="1225"/>
      <c r="JFQ23" s="1119"/>
      <c r="JFR23" s="1119"/>
      <c r="JFS23" s="1119"/>
      <c r="JFT23" s="1119"/>
      <c r="JFU23" s="1119"/>
      <c r="JFV23" s="1225"/>
      <c r="JFW23" s="1225"/>
      <c r="JFX23" s="1119"/>
      <c r="JFY23" s="1119"/>
      <c r="JFZ23" s="1119"/>
      <c r="JGA23" s="1119"/>
      <c r="JGB23" s="1119"/>
      <c r="JGC23" s="1225"/>
      <c r="JGD23" s="1225"/>
      <c r="JGE23" s="1119"/>
      <c r="JGF23" s="1119"/>
      <c r="JGG23" s="1119"/>
      <c r="JGH23" s="1119"/>
      <c r="JGI23" s="1119"/>
      <c r="JGJ23" s="1225"/>
      <c r="JGK23" s="1225"/>
      <c r="JGL23" s="1119"/>
      <c r="JGM23" s="1119"/>
      <c r="JGN23" s="1119"/>
      <c r="JGO23" s="1119"/>
      <c r="JGP23" s="1119"/>
      <c r="JGQ23" s="1225"/>
      <c r="JGR23" s="1225"/>
      <c r="JGS23" s="1119"/>
      <c r="JGT23" s="1119"/>
      <c r="JGU23" s="1119"/>
      <c r="JGV23" s="1119"/>
      <c r="JGW23" s="1119"/>
      <c r="JGX23" s="1225"/>
      <c r="JGY23" s="1225"/>
      <c r="JGZ23" s="1119"/>
      <c r="JHA23" s="1119"/>
      <c r="JHB23" s="1119"/>
      <c r="JHC23" s="1119"/>
      <c r="JHD23" s="1119"/>
      <c r="JHE23" s="1225"/>
      <c r="JHF23" s="1225"/>
      <c r="JHG23" s="1119"/>
      <c r="JHH23" s="1119"/>
      <c r="JHI23" s="1119"/>
      <c r="JHJ23" s="1119"/>
      <c r="JHK23" s="1119"/>
      <c r="JHL23" s="1225"/>
      <c r="JHM23" s="1225"/>
      <c r="JHN23" s="1119"/>
      <c r="JHO23" s="1119"/>
      <c r="JHP23" s="1119"/>
      <c r="JHQ23" s="1119"/>
      <c r="JHR23" s="1119"/>
      <c r="JHS23" s="1225"/>
      <c r="JHT23" s="1225"/>
      <c r="JHU23" s="1119"/>
      <c r="JHV23" s="1119"/>
      <c r="JHW23" s="1119"/>
      <c r="JHX23" s="1119"/>
      <c r="JHY23" s="1119"/>
      <c r="JHZ23" s="1225"/>
      <c r="JIA23" s="1225"/>
      <c r="JIB23" s="1119"/>
      <c r="JIC23" s="1119"/>
      <c r="JID23" s="1119"/>
      <c r="JIE23" s="1119"/>
      <c r="JIF23" s="1119"/>
      <c r="JIG23" s="1225"/>
      <c r="JIH23" s="1225"/>
      <c r="JII23" s="1119"/>
      <c r="JIJ23" s="1119"/>
      <c r="JIK23" s="1119"/>
      <c r="JIL23" s="1119"/>
      <c r="JIM23" s="1119"/>
      <c r="JIN23" s="1225"/>
      <c r="JIO23" s="1225"/>
      <c r="JIP23" s="1119"/>
      <c r="JIQ23" s="1119"/>
      <c r="JIR23" s="1119"/>
      <c r="JIS23" s="1119"/>
      <c r="JIT23" s="1119"/>
      <c r="JIU23" s="1225"/>
      <c r="JIV23" s="1225"/>
      <c r="JIW23" s="1119"/>
      <c r="JIX23" s="1119"/>
      <c r="JIY23" s="1119"/>
      <c r="JIZ23" s="1119"/>
      <c r="JJA23" s="1119"/>
      <c r="JJB23" s="1225"/>
      <c r="JJC23" s="1225"/>
      <c r="JJD23" s="1119"/>
      <c r="JJE23" s="1119"/>
      <c r="JJF23" s="1119"/>
      <c r="JJG23" s="1119"/>
      <c r="JJH23" s="1119"/>
      <c r="JJI23" s="1225"/>
      <c r="JJJ23" s="1225"/>
      <c r="JJK23" s="1119"/>
      <c r="JJL23" s="1119"/>
      <c r="JJM23" s="1119"/>
      <c r="JJN23" s="1119"/>
      <c r="JJO23" s="1119"/>
      <c r="JJP23" s="1225"/>
      <c r="JJQ23" s="1225"/>
      <c r="JJR23" s="1119"/>
      <c r="JJS23" s="1119"/>
      <c r="JJT23" s="1119"/>
      <c r="JJU23" s="1119"/>
      <c r="JJV23" s="1119"/>
      <c r="JJW23" s="1225"/>
      <c r="JJX23" s="1225"/>
      <c r="JJY23" s="1119"/>
      <c r="JJZ23" s="1119"/>
      <c r="JKA23" s="1119"/>
      <c r="JKB23" s="1119"/>
      <c r="JKC23" s="1119"/>
      <c r="JKD23" s="1225"/>
      <c r="JKE23" s="1225"/>
      <c r="JKF23" s="1119"/>
      <c r="JKG23" s="1119"/>
      <c r="JKH23" s="1119"/>
      <c r="JKI23" s="1119"/>
      <c r="JKJ23" s="1119"/>
      <c r="JKK23" s="1225"/>
      <c r="JKL23" s="1225"/>
      <c r="JKM23" s="1119"/>
      <c r="JKN23" s="1119"/>
      <c r="JKO23" s="1119"/>
      <c r="JKP23" s="1119"/>
      <c r="JKQ23" s="1119"/>
      <c r="JKR23" s="1225"/>
      <c r="JKS23" s="1225"/>
      <c r="JKT23" s="1119"/>
      <c r="JKU23" s="1119"/>
      <c r="JKV23" s="1119"/>
      <c r="JKW23" s="1119"/>
      <c r="JKX23" s="1119"/>
      <c r="JKY23" s="1225"/>
      <c r="JKZ23" s="1225"/>
      <c r="JLA23" s="1119"/>
      <c r="JLB23" s="1119"/>
      <c r="JLC23" s="1119"/>
      <c r="JLD23" s="1119"/>
      <c r="JLE23" s="1119"/>
      <c r="JLF23" s="1225"/>
      <c r="JLG23" s="1225"/>
      <c r="JLH23" s="1119"/>
      <c r="JLI23" s="1119"/>
      <c r="JLJ23" s="1119"/>
      <c r="JLK23" s="1119"/>
      <c r="JLL23" s="1119"/>
      <c r="JLM23" s="1225"/>
      <c r="JLN23" s="1225"/>
      <c r="JLO23" s="1119"/>
      <c r="JLP23" s="1119"/>
      <c r="JLQ23" s="1119"/>
      <c r="JLR23" s="1119"/>
      <c r="JLS23" s="1119"/>
      <c r="JLT23" s="1225"/>
      <c r="JLU23" s="1225"/>
      <c r="JLV23" s="1119"/>
      <c r="JLW23" s="1119"/>
      <c r="JLX23" s="1119"/>
      <c r="JLY23" s="1119"/>
      <c r="JLZ23" s="1119"/>
      <c r="JMA23" s="1225"/>
      <c r="JMB23" s="1225"/>
      <c r="JMC23" s="1119"/>
      <c r="JMD23" s="1119"/>
      <c r="JME23" s="1119"/>
      <c r="JMF23" s="1119"/>
      <c r="JMG23" s="1119"/>
      <c r="JMH23" s="1225"/>
      <c r="JMI23" s="1225"/>
      <c r="JMJ23" s="1119"/>
      <c r="JMK23" s="1119"/>
      <c r="JML23" s="1119"/>
      <c r="JMM23" s="1119"/>
      <c r="JMN23" s="1119"/>
      <c r="JMO23" s="1225"/>
      <c r="JMP23" s="1225"/>
      <c r="JMQ23" s="1119"/>
      <c r="JMR23" s="1119"/>
      <c r="JMS23" s="1119"/>
      <c r="JMT23" s="1119"/>
      <c r="JMU23" s="1119"/>
      <c r="JMV23" s="1225"/>
      <c r="JMW23" s="1225"/>
      <c r="JMX23" s="1119"/>
      <c r="JMY23" s="1119"/>
      <c r="JMZ23" s="1119"/>
      <c r="JNA23" s="1119"/>
      <c r="JNB23" s="1119"/>
      <c r="JNC23" s="1225"/>
      <c r="JND23" s="1225"/>
      <c r="JNE23" s="1119"/>
      <c r="JNF23" s="1119"/>
      <c r="JNG23" s="1119"/>
      <c r="JNH23" s="1119"/>
      <c r="JNI23" s="1119"/>
      <c r="JNJ23" s="1225"/>
      <c r="JNK23" s="1225"/>
      <c r="JNL23" s="1119"/>
      <c r="JNM23" s="1119"/>
      <c r="JNN23" s="1119"/>
      <c r="JNO23" s="1119"/>
      <c r="JNP23" s="1119"/>
      <c r="JNQ23" s="1225"/>
      <c r="JNR23" s="1225"/>
      <c r="JNS23" s="1119"/>
      <c r="JNT23" s="1119"/>
      <c r="JNU23" s="1119"/>
      <c r="JNV23" s="1119"/>
      <c r="JNW23" s="1119"/>
      <c r="JNX23" s="1225"/>
      <c r="JNY23" s="1225"/>
      <c r="JNZ23" s="1119"/>
      <c r="JOA23" s="1119"/>
      <c r="JOB23" s="1119"/>
      <c r="JOC23" s="1119"/>
      <c r="JOD23" s="1119"/>
      <c r="JOE23" s="1225"/>
      <c r="JOF23" s="1225"/>
      <c r="JOG23" s="1119"/>
      <c r="JOH23" s="1119"/>
      <c r="JOI23" s="1119"/>
      <c r="JOJ23" s="1119"/>
      <c r="JOK23" s="1119"/>
      <c r="JOL23" s="1225"/>
      <c r="JOM23" s="1225"/>
      <c r="JON23" s="1119"/>
      <c r="JOO23" s="1119"/>
      <c r="JOP23" s="1119"/>
      <c r="JOQ23" s="1119"/>
      <c r="JOR23" s="1119"/>
      <c r="JOS23" s="1225"/>
      <c r="JOT23" s="1225"/>
      <c r="JOU23" s="1119"/>
      <c r="JOV23" s="1119"/>
      <c r="JOW23" s="1119"/>
      <c r="JOX23" s="1119"/>
      <c r="JOY23" s="1119"/>
      <c r="JOZ23" s="1225"/>
      <c r="JPA23" s="1225"/>
      <c r="JPB23" s="1119"/>
      <c r="JPC23" s="1119"/>
      <c r="JPD23" s="1119"/>
      <c r="JPE23" s="1119"/>
      <c r="JPF23" s="1119"/>
      <c r="JPG23" s="1225"/>
      <c r="JPH23" s="1225"/>
      <c r="JPI23" s="1119"/>
      <c r="JPJ23" s="1119"/>
      <c r="JPK23" s="1119"/>
      <c r="JPL23" s="1119"/>
      <c r="JPM23" s="1119"/>
      <c r="JPN23" s="1225"/>
      <c r="JPO23" s="1225"/>
      <c r="JPP23" s="1119"/>
      <c r="JPQ23" s="1119"/>
      <c r="JPR23" s="1119"/>
      <c r="JPS23" s="1119"/>
      <c r="JPT23" s="1119"/>
      <c r="JPU23" s="1225"/>
      <c r="JPV23" s="1225"/>
      <c r="JPW23" s="1119"/>
      <c r="JPX23" s="1119"/>
      <c r="JPY23" s="1119"/>
      <c r="JPZ23" s="1119"/>
      <c r="JQA23" s="1119"/>
      <c r="JQB23" s="1225"/>
      <c r="JQC23" s="1225"/>
      <c r="JQD23" s="1119"/>
      <c r="JQE23" s="1119"/>
      <c r="JQF23" s="1119"/>
      <c r="JQG23" s="1119"/>
      <c r="JQH23" s="1119"/>
      <c r="JQI23" s="1225"/>
      <c r="JQJ23" s="1225"/>
      <c r="JQK23" s="1119"/>
      <c r="JQL23" s="1119"/>
      <c r="JQM23" s="1119"/>
      <c r="JQN23" s="1119"/>
      <c r="JQO23" s="1119"/>
      <c r="JQP23" s="1225"/>
      <c r="JQQ23" s="1225"/>
      <c r="JQR23" s="1119"/>
      <c r="JQS23" s="1119"/>
      <c r="JQT23" s="1119"/>
      <c r="JQU23" s="1119"/>
      <c r="JQV23" s="1119"/>
      <c r="JQW23" s="1225"/>
      <c r="JQX23" s="1225"/>
      <c r="JQY23" s="1119"/>
      <c r="JQZ23" s="1119"/>
      <c r="JRA23" s="1119"/>
      <c r="JRB23" s="1119"/>
      <c r="JRC23" s="1119"/>
      <c r="JRD23" s="1225"/>
      <c r="JRE23" s="1225"/>
      <c r="JRF23" s="1119"/>
      <c r="JRG23" s="1119"/>
      <c r="JRH23" s="1119"/>
      <c r="JRI23" s="1119"/>
      <c r="JRJ23" s="1119"/>
      <c r="JRK23" s="1225"/>
      <c r="JRL23" s="1225"/>
      <c r="JRM23" s="1119"/>
      <c r="JRN23" s="1119"/>
      <c r="JRO23" s="1119"/>
      <c r="JRP23" s="1119"/>
      <c r="JRQ23" s="1119"/>
      <c r="JRR23" s="1225"/>
      <c r="JRS23" s="1225"/>
      <c r="JRT23" s="1119"/>
      <c r="JRU23" s="1119"/>
      <c r="JRV23" s="1119"/>
      <c r="JRW23" s="1119"/>
      <c r="JRX23" s="1119"/>
      <c r="JRY23" s="1225"/>
      <c r="JRZ23" s="1225"/>
      <c r="JSA23" s="1119"/>
      <c r="JSB23" s="1119"/>
      <c r="JSC23" s="1119"/>
      <c r="JSD23" s="1119"/>
      <c r="JSE23" s="1119"/>
      <c r="JSF23" s="1225"/>
      <c r="JSG23" s="1225"/>
      <c r="JSH23" s="1119"/>
      <c r="JSI23" s="1119"/>
      <c r="JSJ23" s="1119"/>
      <c r="JSK23" s="1119"/>
      <c r="JSL23" s="1119"/>
      <c r="JSM23" s="1225"/>
      <c r="JSN23" s="1225"/>
      <c r="JSO23" s="1119"/>
      <c r="JSP23" s="1119"/>
      <c r="JSQ23" s="1119"/>
      <c r="JSR23" s="1119"/>
      <c r="JSS23" s="1119"/>
      <c r="JST23" s="1225"/>
      <c r="JSU23" s="1225"/>
      <c r="JSV23" s="1119"/>
      <c r="JSW23" s="1119"/>
      <c r="JSX23" s="1119"/>
      <c r="JSY23" s="1119"/>
      <c r="JSZ23" s="1119"/>
      <c r="JTA23" s="1225"/>
      <c r="JTB23" s="1225"/>
      <c r="JTC23" s="1119"/>
      <c r="JTD23" s="1119"/>
      <c r="JTE23" s="1119"/>
      <c r="JTF23" s="1119"/>
      <c r="JTG23" s="1119"/>
      <c r="JTH23" s="1225"/>
      <c r="JTI23" s="1225"/>
      <c r="JTJ23" s="1119"/>
      <c r="JTK23" s="1119"/>
      <c r="JTL23" s="1119"/>
      <c r="JTM23" s="1119"/>
      <c r="JTN23" s="1119"/>
      <c r="JTO23" s="1225"/>
      <c r="JTP23" s="1225"/>
      <c r="JTQ23" s="1119"/>
      <c r="JTR23" s="1119"/>
      <c r="JTS23" s="1119"/>
      <c r="JTT23" s="1119"/>
      <c r="JTU23" s="1119"/>
      <c r="JTV23" s="1225"/>
      <c r="JTW23" s="1225"/>
      <c r="JTX23" s="1119"/>
      <c r="JTY23" s="1119"/>
      <c r="JTZ23" s="1119"/>
      <c r="JUA23" s="1119"/>
      <c r="JUB23" s="1119"/>
      <c r="JUC23" s="1225"/>
      <c r="JUD23" s="1225"/>
      <c r="JUE23" s="1119"/>
      <c r="JUF23" s="1119"/>
      <c r="JUG23" s="1119"/>
      <c r="JUH23" s="1119"/>
      <c r="JUI23" s="1119"/>
      <c r="JUJ23" s="1225"/>
      <c r="JUK23" s="1225"/>
      <c r="JUL23" s="1119"/>
      <c r="JUM23" s="1119"/>
      <c r="JUN23" s="1119"/>
      <c r="JUO23" s="1119"/>
      <c r="JUP23" s="1119"/>
      <c r="JUQ23" s="1225"/>
      <c r="JUR23" s="1225"/>
      <c r="JUS23" s="1119"/>
      <c r="JUT23" s="1119"/>
      <c r="JUU23" s="1119"/>
      <c r="JUV23" s="1119"/>
      <c r="JUW23" s="1119"/>
      <c r="JUX23" s="1225"/>
      <c r="JUY23" s="1225"/>
      <c r="JUZ23" s="1119"/>
      <c r="JVA23" s="1119"/>
      <c r="JVB23" s="1119"/>
      <c r="JVC23" s="1119"/>
      <c r="JVD23" s="1119"/>
      <c r="JVE23" s="1225"/>
      <c r="JVF23" s="1225"/>
      <c r="JVG23" s="1119"/>
      <c r="JVH23" s="1119"/>
      <c r="JVI23" s="1119"/>
      <c r="JVJ23" s="1119"/>
      <c r="JVK23" s="1119"/>
      <c r="JVL23" s="1225"/>
      <c r="JVM23" s="1225"/>
      <c r="JVN23" s="1119"/>
      <c r="JVO23" s="1119"/>
      <c r="JVP23" s="1119"/>
      <c r="JVQ23" s="1119"/>
      <c r="JVR23" s="1119"/>
      <c r="JVS23" s="1225"/>
      <c r="JVT23" s="1225"/>
      <c r="JVU23" s="1119"/>
      <c r="JVV23" s="1119"/>
      <c r="JVW23" s="1119"/>
      <c r="JVX23" s="1119"/>
      <c r="JVY23" s="1119"/>
      <c r="JVZ23" s="1225"/>
      <c r="JWA23" s="1225"/>
      <c r="JWB23" s="1119"/>
      <c r="JWC23" s="1119"/>
      <c r="JWD23" s="1119"/>
      <c r="JWE23" s="1119"/>
      <c r="JWF23" s="1119"/>
      <c r="JWG23" s="1225"/>
      <c r="JWH23" s="1225"/>
      <c r="JWI23" s="1119"/>
      <c r="JWJ23" s="1119"/>
      <c r="JWK23" s="1119"/>
      <c r="JWL23" s="1119"/>
      <c r="JWM23" s="1119"/>
      <c r="JWN23" s="1225"/>
      <c r="JWO23" s="1225"/>
      <c r="JWP23" s="1119"/>
      <c r="JWQ23" s="1119"/>
      <c r="JWR23" s="1119"/>
      <c r="JWS23" s="1119"/>
      <c r="JWT23" s="1119"/>
      <c r="JWU23" s="1225"/>
      <c r="JWV23" s="1225"/>
      <c r="JWW23" s="1119"/>
      <c r="JWX23" s="1119"/>
      <c r="JWY23" s="1119"/>
      <c r="JWZ23" s="1119"/>
      <c r="JXA23" s="1119"/>
      <c r="JXB23" s="1225"/>
      <c r="JXC23" s="1225"/>
      <c r="JXD23" s="1119"/>
      <c r="JXE23" s="1119"/>
      <c r="JXF23" s="1119"/>
      <c r="JXG23" s="1119"/>
      <c r="JXH23" s="1119"/>
      <c r="JXI23" s="1225"/>
      <c r="JXJ23" s="1225"/>
      <c r="JXK23" s="1119"/>
      <c r="JXL23" s="1119"/>
      <c r="JXM23" s="1119"/>
      <c r="JXN23" s="1119"/>
      <c r="JXO23" s="1119"/>
      <c r="JXP23" s="1225"/>
      <c r="JXQ23" s="1225"/>
      <c r="JXR23" s="1119"/>
      <c r="JXS23" s="1119"/>
      <c r="JXT23" s="1119"/>
      <c r="JXU23" s="1119"/>
      <c r="JXV23" s="1119"/>
      <c r="JXW23" s="1225"/>
      <c r="JXX23" s="1225"/>
      <c r="JXY23" s="1119"/>
      <c r="JXZ23" s="1119"/>
      <c r="JYA23" s="1119"/>
      <c r="JYB23" s="1119"/>
      <c r="JYC23" s="1119"/>
      <c r="JYD23" s="1225"/>
      <c r="JYE23" s="1225"/>
      <c r="JYF23" s="1119"/>
      <c r="JYG23" s="1119"/>
      <c r="JYH23" s="1119"/>
      <c r="JYI23" s="1119"/>
      <c r="JYJ23" s="1119"/>
      <c r="JYK23" s="1225"/>
      <c r="JYL23" s="1225"/>
      <c r="JYM23" s="1119"/>
      <c r="JYN23" s="1119"/>
      <c r="JYO23" s="1119"/>
      <c r="JYP23" s="1119"/>
      <c r="JYQ23" s="1119"/>
      <c r="JYR23" s="1225"/>
      <c r="JYS23" s="1225"/>
      <c r="JYT23" s="1119"/>
      <c r="JYU23" s="1119"/>
      <c r="JYV23" s="1119"/>
      <c r="JYW23" s="1119"/>
      <c r="JYX23" s="1119"/>
      <c r="JYY23" s="1225"/>
      <c r="JYZ23" s="1225"/>
      <c r="JZA23" s="1119"/>
      <c r="JZB23" s="1119"/>
      <c r="JZC23" s="1119"/>
      <c r="JZD23" s="1119"/>
      <c r="JZE23" s="1119"/>
      <c r="JZF23" s="1225"/>
      <c r="JZG23" s="1225"/>
      <c r="JZH23" s="1119"/>
      <c r="JZI23" s="1119"/>
      <c r="JZJ23" s="1119"/>
      <c r="JZK23" s="1119"/>
      <c r="JZL23" s="1119"/>
      <c r="JZM23" s="1225"/>
      <c r="JZN23" s="1225"/>
      <c r="JZO23" s="1119"/>
      <c r="JZP23" s="1119"/>
      <c r="JZQ23" s="1119"/>
      <c r="JZR23" s="1119"/>
      <c r="JZS23" s="1119"/>
      <c r="JZT23" s="1225"/>
      <c r="JZU23" s="1225"/>
      <c r="JZV23" s="1119"/>
      <c r="JZW23" s="1119"/>
      <c r="JZX23" s="1119"/>
      <c r="JZY23" s="1119"/>
      <c r="JZZ23" s="1119"/>
      <c r="KAA23" s="1225"/>
      <c r="KAB23" s="1225"/>
      <c r="KAC23" s="1119"/>
      <c r="KAD23" s="1119"/>
      <c r="KAE23" s="1119"/>
      <c r="KAF23" s="1119"/>
      <c r="KAG23" s="1119"/>
      <c r="KAH23" s="1225"/>
      <c r="KAI23" s="1225"/>
      <c r="KAJ23" s="1119"/>
      <c r="KAK23" s="1119"/>
      <c r="KAL23" s="1119"/>
      <c r="KAM23" s="1119"/>
      <c r="KAN23" s="1119"/>
      <c r="KAO23" s="1225"/>
      <c r="KAP23" s="1225"/>
      <c r="KAQ23" s="1119"/>
      <c r="KAR23" s="1119"/>
      <c r="KAS23" s="1119"/>
      <c r="KAT23" s="1119"/>
      <c r="KAU23" s="1119"/>
      <c r="KAV23" s="1225"/>
      <c r="KAW23" s="1225"/>
      <c r="KAX23" s="1119"/>
      <c r="KAY23" s="1119"/>
      <c r="KAZ23" s="1119"/>
      <c r="KBA23" s="1119"/>
      <c r="KBB23" s="1119"/>
      <c r="KBC23" s="1225"/>
      <c r="KBD23" s="1225"/>
      <c r="KBE23" s="1119"/>
      <c r="KBF23" s="1119"/>
      <c r="KBG23" s="1119"/>
      <c r="KBH23" s="1119"/>
      <c r="KBI23" s="1119"/>
      <c r="KBJ23" s="1225"/>
      <c r="KBK23" s="1225"/>
      <c r="KBL23" s="1119"/>
      <c r="KBM23" s="1119"/>
      <c r="KBN23" s="1119"/>
      <c r="KBO23" s="1119"/>
      <c r="KBP23" s="1119"/>
      <c r="KBQ23" s="1225"/>
      <c r="KBR23" s="1225"/>
      <c r="KBS23" s="1119"/>
      <c r="KBT23" s="1119"/>
      <c r="KBU23" s="1119"/>
      <c r="KBV23" s="1119"/>
      <c r="KBW23" s="1119"/>
      <c r="KBX23" s="1225"/>
      <c r="KBY23" s="1225"/>
      <c r="KBZ23" s="1119"/>
      <c r="KCA23" s="1119"/>
      <c r="KCB23" s="1119"/>
      <c r="KCC23" s="1119"/>
      <c r="KCD23" s="1119"/>
      <c r="KCE23" s="1225"/>
      <c r="KCF23" s="1225"/>
      <c r="KCG23" s="1119"/>
      <c r="KCH23" s="1119"/>
      <c r="KCI23" s="1119"/>
      <c r="KCJ23" s="1119"/>
      <c r="KCK23" s="1119"/>
      <c r="KCL23" s="1225"/>
      <c r="KCM23" s="1225"/>
      <c r="KCN23" s="1119"/>
      <c r="KCO23" s="1119"/>
      <c r="KCP23" s="1119"/>
      <c r="KCQ23" s="1119"/>
      <c r="KCR23" s="1119"/>
      <c r="KCS23" s="1225"/>
      <c r="KCT23" s="1225"/>
      <c r="KCU23" s="1119"/>
      <c r="KCV23" s="1119"/>
      <c r="KCW23" s="1119"/>
      <c r="KCX23" s="1119"/>
      <c r="KCY23" s="1119"/>
      <c r="KCZ23" s="1225"/>
      <c r="KDA23" s="1225"/>
      <c r="KDB23" s="1119"/>
      <c r="KDC23" s="1119"/>
      <c r="KDD23" s="1119"/>
      <c r="KDE23" s="1119"/>
      <c r="KDF23" s="1119"/>
      <c r="KDG23" s="1225"/>
      <c r="KDH23" s="1225"/>
      <c r="KDI23" s="1119"/>
      <c r="KDJ23" s="1119"/>
      <c r="KDK23" s="1119"/>
      <c r="KDL23" s="1119"/>
      <c r="KDM23" s="1119"/>
      <c r="KDN23" s="1225"/>
      <c r="KDO23" s="1225"/>
      <c r="KDP23" s="1119"/>
      <c r="KDQ23" s="1119"/>
      <c r="KDR23" s="1119"/>
      <c r="KDS23" s="1119"/>
      <c r="KDT23" s="1119"/>
      <c r="KDU23" s="1225"/>
      <c r="KDV23" s="1225"/>
      <c r="KDW23" s="1119"/>
      <c r="KDX23" s="1119"/>
      <c r="KDY23" s="1119"/>
      <c r="KDZ23" s="1119"/>
      <c r="KEA23" s="1119"/>
      <c r="KEB23" s="1225"/>
      <c r="KEC23" s="1225"/>
      <c r="KED23" s="1119"/>
      <c r="KEE23" s="1119"/>
      <c r="KEF23" s="1119"/>
      <c r="KEG23" s="1119"/>
      <c r="KEH23" s="1119"/>
      <c r="KEI23" s="1225"/>
      <c r="KEJ23" s="1225"/>
      <c r="KEK23" s="1119"/>
      <c r="KEL23" s="1119"/>
      <c r="KEM23" s="1119"/>
      <c r="KEN23" s="1119"/>
      <c r="KEO23" s="1119"/>
      <c r="KEP23" s="1225"/>
      <c r="KEQ23" s="1225"/>
      <c r="KER23" s="1119"/>
      <c r="KES23" s="1119"/>
      <c r="KET23" s="1119"/>
      <c r="KEU23" s="1119"/>
      <c r="KEV23" s="1119"/>
      <c r="KEW23" s="1225"/>
      <c r="KEX23" s="1225"/>
      <c r="KEY23" s="1119"/>
      <c r="KEZ23" s="1119"/>
      <c r="KFA23" s="1119"/>
      <c r="KFB23" s="1119"/>
      <c r="KFC23" s="1119"/>
      <c r="KFD23" s="1225"/>
      <c r="KFE23" s="1225"/>
      <c r="KFF23" s="1119"/>
      <c r="KFG23" s="1119"/>
      <c r="KFH23" s="1119"/>
      <c r="KFI23" s="1119"/>
      <c r="KFJ23" s="1119"/>
      <c r="KFK23" s="1225"/>
      <c r="KFL23" s="1225"/>
      <c r="KFM23" s="1119"/>
      <c r="KFN23" s="1119"/>
      <c r="KFO23" s="1119"/>
      <c r="KFP23" s="1119"/>
      <c r="KFQ23" s="1119"/>
      <c r="KFR23" s="1225"/>
      <c r="KFS23" s="1225"/>
      <c r="KFT23" s="1119"/>
      <c r="KFU23" s="1119"/>
      <c r="KFV23" s="1119"/>
      <c r="KFW23" s="1119"/>
      <c r="KFX23" s="1119"/>
      <c r="KFY23" s="1225"/>
      <c r="KFZ23" s="1225"/>
      <c r="KGA23" s="1119"/>
      <c r="KGB23" s="1119"/>
      <c r="KGC23" s="1119"/>
      <c r="KGD23" s="1119"/>
      <c r="KGE23" s="1119"/>
      <c r="KGF23" s="1225"/>
      <c r="KGG23" s="1225"/>
      <c r="KGH23" s="1119"/>
      <c r="KGI23" s="1119"/>
      <c r="KGJ23" s="1119"/>
      <c r="KGK23" s="1119"/>
      <c r="KGL23" s="1119"/>
      <c r="KGM23" s="1225"/>
      <c r="KGN23" s="1225"/>
      <c r="KGO23" s="1119"/>
      <c r="KGP23" s="1119"/>
      <c r="KGQ23" s="1119"/>
      <c r="KGR23" s="1119"/>
      <c r="KGS23" s="1119"/>
      <c r="KGT23" s="1225"/>
      <c r="KGU23" s="1225"/>
      <c r="KGV23" s="1119"/>
      <c r="KGW23" s="1119"/>
      <c r="KGX23" s="1119"/>
      <c r="KGY23" s="1119"/>
      <c r="KGZ23" s="1119"/>
      <c r="KHA23" s="1225"/>
      <c r="KHB23" s="1225"/>
      <c r="KHC23" s="1119"/>
      <c r="KHD23" s="1119"/>
      <c r="KHE23" s="1119"/>
      <c r="KHF23" s="1119"/>
      <c r="KHG23" s="1119"/>
      <c r="KHH23" s="1225"/>
      <c r="KHI23" s="1225"/>
      <c r="KHJ23" s="1119"/>
      <c r="KHK23" s="1119"/>
      <c r="KHL23" s="1119"/>
      <c r="KHM23" s="1119"/>
      <c r="KHN23" s="1119"/>
      <c r="KHO23" s="1225"/>
      <c r="KHP23" s="1225"/>
      <c r="KHQ23" s="1119"/>
      <c r="KHR23" s="1119"/>
      <c r="KHS23" s="1119"/>
      <c r="KHT23" s="1119"/>
      <c r="KHU23" s="1119"/>
      <c r="KHV23" s="1225"/>
      <c r="KHW23" s="1225"/>
      <c r="KHX23" s="1119"/>
      <c r="KHY23" s="1119"/>
      <c r="KHZ23" s="1119"/>
      <c r="KIA23" s="1119"/>
      <c r="KIB23" s="1119"/>
      <c r="KIC23" s="1225"/>
      <c r="KID23" s="1225"/>
      <c r="KIE23" s="1119"/>
      <c r="KIF23" s="1119"/>
      <c r="KIG23" s="1119"/>
      <c r="KIH23" s="1119"/>
      <c r="KII23" s="1119"/>
      <c r="KIJ23" s="1225"/>
      <c r="KIK23" s="1225"/>
      <c r="KIL23" s="1119"/>
      <c r="KIM23" s="1119"/>
      <c r="KIN23" s="1119"/>
      <c r="KIO23" s="1119"/>
      <c r="KIP23" s="1119"/>
      <c r="KIQ23" s="1225"/>
      <c r="KIR23" s="1225"/>
      <c r="KIS23" s="1119"/>
      <c r="KIT23" s="1119"/>
      <c r="KIU23" s="1119"/>
      <c r="KIV23" s="1119"/>
      <c r="KIW23" s="1119"/>
      <c r="KIX23" s="1225"/>
      <c r="KIY23" s="1225"/>
      <c r="KIZ23" s="1119"/>
      <c r="KJA23" s="1119"/>
      <c r="KJB23" s="1119"/>
      <c r="KJC23" s="1119"/>
      <c r="KJD23" s="1119"/>
      <c r="KJE23" s="1225"/>
      <c r="KJF23" s="1225"/>
      <c r="KJG23" s="1119"/>
      <c r="KJH23" s="1119"/>
      <c r="KJI23" s="1119"/>
      <c r="KJJ23" s="1119"/>
      <c r="KJK23" s="1119"/>
      <c r="KJL23" s="1225"/>
      <c r="KJM23" s="1225"/>
      <c r="KJN23" s="1119"/>
      <c r="KJO23" s="1119"/>
      <c r="KJP23" s="1119"/>
      <c r="KJQ23" s="1119"/>
      <c r="KJR23" s="1119"/>
      <c r="KJS23" s="1225"/>
      <c r="KJT23" s="1225"/>
      <c r="KJU23" s="1119"/>
      <c r="KJV23" s="1119"/>
      <c r="KJW23" s="1119"/>
      <c r="KJX23" s="1119"/>
      <c r="KJY23" s="1119"/>
      <c r="KJZ23" s="1225"/>
      <c r="KKA23" s="1225"/>
      <c r="KKB23" s="1119"/>
      <c r="KKC23" s="1119"/>
      <c r="KKD23" s="1119"/>
      <c r="KKE23" s="1119"/>
      <c r="KKF23" s="1119"/>
      <c r="KKG23" s="1225"/>
      <c r="KKH23" s="1225"/>
      <c r="KKI23" s="1119"/>
      <c r="KKJ23" s="1119"/>
      <c r="KKK23" s="1119"/>
      <c r="KKL23" s="1119"/>
      <c r="KKM23" s="1119"/>
      <c r="KKN23" s="1225"/>
      <c r="KKO23" s="1225"/>
      <c r="KKP23" s="1119"/>
      <c r="KKQ23" s="1119"/>
      <c r="KKR23" s="1119"/>
      <c r="KKS23" s="1119"/>
      <c r="KKT23" s="1119"/>
      <c r="KKU23" s="1225"/>
      <c r="KKV23" s="1225"/>
      <c r="KKW23" s="1119"/>
      <c r="KKX23" s="1119"/>
      <c r="KKY23" s="1119"/>
      <c r="KKZ23" s="1119"/>
      <c r="KLA23" s="1119"/>
      <c r="KLB23" s="1225"/>
      <c r="KLC23" s="1225"/>
      <c r="KLD23" s="1119"/>
      <c r="KLE23" s="1119"/>
      <c r="KLF23" s="1119"/>
      <c r="KLG23" s="1119"/>
      <c r="KLH23" s="1119"/>
      <c r="KLI23" s="1225"/>
      <c r="KLJ23" s="1225"/>
      <c r="KLK23" s="1119"/>
      <c r="KLL23" s="1119"/>
      <c r="KLM23" s="1119"/>
      <c r="KLN23" s="1119"/>
      <c r="KLO23" s="1119"/>
      <c r="KLP23" s="1225"/>
      <c r="KLQ23" s="1225"/>
      <c r="KLR23" s="1119"/>
      <c r="KLS23" s="1119"/>
      <c r="KLT23" s="1119"/>
      <c r="KLU23" s="1119"/>
      <c r="KLV23" s="1119"/>
      <c r="KLW23" s="1225"/>
      <c r="KLX23" s="1225"/>
      <c r="KLY23" s="1119"/>
      <c r="KLZ23" s="1119"/>
      <c r="KMA23" s="1119"/>
      <c r="KMB23" s="1119"/>
      <c r="KMC23" s="1119"/>
      <c r="KMD23" s="1225"/>
      <c r="KME23" s="1225"/>
      <c r="KMF23" s="1119"/>
      <c r="KMG23" s="1119"/>
      <c r="KMH23" s="1119"/>
      <c r="KMI23" s="1119"/>
      <c r="KMJ23" s="1119"/>
      <c r="KMK23" s="1225"/>
      <c r="KML23" s="1225"/>
      <c r="KMM23" s="1119"/>
      <c r="KMN23" s="1119"/>
      <c r="KMO23" s="1119"/>
      <c r="KMP23" s="1119"/>
      <c r="KMQ23" s="1119"/>
      <c r="KMR23" s="1225"/>
      <c r="KMS23" s="1225"/>
      <c r="KMT23" s="1119"/>
      <c r="KMU23" s="1119"/>
      <c r="KMV23" s="1119"/>
      <c r="KMW23" s="1119"/>
      <c r="KMX23" s="1119"/>
      <c r="KMY23" s="1225"/>
      <c r="KMZ23" s="1225"/>
      <c r="KNA23" s="1119"/>
      <c r="KNB23" s="1119"/>
      <c r="KNC23" s="1119"/>
      <c r="KND23" s="1119"/>
      <c r="KNE23" s="1119"/>
      <c r="KNF23" s="1225"/>
      <c r="KNG23" s="1225"/>
      <c r="KNH23" s="1119"/>
      <c r="KNI23" s="1119"/>
      <c r="KNJ23" s="1119"/>
      <c r="KNK23" s="1119"/>
      <c r="KNL23" s="1119"/>
      <c r="KNM23" s="1225"/>
      <c r="KNN23" s="1225"/>
      <c r="KNO23" s="1119"/>
      <c r="KNP23" s="1119"/>
      <c r="KNQ23" s="1119"/>
      <c r="KNR23" s="1119"/>
      <c r="KNS23" s="1119"/>
      <c r="KNT23" s="1225"/>
      <c r="KNU23" s="1225"/>
      <c r="KNV23" s="1119"/>
      <c r="KNW23" s="1119"/>
      <c r="KNX23" s="1119"/>
      <c r="KNY23" s="1119"/>
      <c r="KNZ23" s="1119"/>
      <c r="KOA23" s="1225"/>
      <c r="KOB23" s="1225"/>
      <c r="KOC23" s="1119"/>
      <c r="KOD23" s="1119"/>
      <c r="KOE23" s="1119"/>
      <c r="KOF23" s="1119"/>
      <c r="KOG23" s="1119"/>
      <c r="KOH23" s="1225"/>
      <c r="KOI23" s="1225"/>
      <c r="KOJ23" s="1119"/>
      <c r="KOK23" s="1119"/>
      <c r="KOL23" s="1119"/>
      <c r="KOM23" s="1119"/>
      <c r="KON23" s="1119"/>
      <c r="KOO23" s="1225"/>
      <c r="KOP23" s="1225"/>
      <c r="KOQ23" s="1119"/>
      <c r="KOR23" s="1119"/>
      <c r="KOS23" s="1119"/>
      <c r="KOT23" s="1119"/>
      <c r="KOU23" s="1119"/>
      <c r="KOV23" s="1225"/>
      <c r="KOW23" s="1225"/>
      <c r="KOX23" s="1119"/>
      <c r="KOY23" s="1119"/>
      <c r="KOZ23" s="1119"/>
      <c r="KPA23" s="1119"/>
      <c r="KPB23" s="1119"/>
      <c r="KPC23" s="1225"/>
      <c r="KPD23" s="1225"/>
      <c r="KPE23" s="1119"/>
      <c r="KPF23" s="1119"/>
      <c r="KPG23" s="1119"/>
      <c r="KPH23" s="1119"/>
      <c r="KPI23" s="1119"/>
      <c r="KPJ23" s="1225"/>
      <c r="KPK23" s="1225"/>
      <c r="KPL23" s="1119"/>
      <c r="KPM23" s="1119"/>
      <c r="KPN23" s="1119"/>
      <c r="KPO23" s="1119"/>
      <c r="KPP23" s="1119"/>
      <c r="KPQ23" s="1225"/>
      <c r="KPR23" s="1225"/>
      <c r="KPS23" s="1119"/>
      <c r="KPT23" s="1119"/>
      <c r="KPU23" s="1119"/>
      <c r="KPV23" s="1119"/>
      <c r="KPW23" s="1119"/>
      <c r="KPX23" s="1225"/>
      <c r="KPY23" s="1225"/>
      <c r="KPZ23" s="1119"/>
      <c r="KQA23" s="1119"/>
      <c r="KQB23" s="1119"/>
      <c r="KQC23" s="1119"/>
      <c r="KQD23" s="1119"/>
      <c r="KQE23" s="1225"/>
      <c r="KQF23" s="1225"/>
      <c r="KQG23" s="1119"/>
      <c r="KQH23" s="1119"/>
      <c r="KQI23" s="1119"/>
      <c r="KQJ23" s="1119"/>
      <c r="KQK23" s="1119"/>
      <c r="KQL23" s="1225"/>
      <c r="KQM23" s="1225"/>
      <c r="KQN23" s="1119"/>
      <c r="KQO23" s="1119"/>
      <c r="KQP23" s="1119"/>
      <c r="KQQ23" s="1119"/>
      <c r="KQR23" s="1119"/>
      <c r="KQS23" s="1225"/>
      <c r="KQT23" s="1225"/>
      <c r="KQU23" s="1119"/>
      <c r="KQV23" s="1119"/>
      <c r="KQW23" s="1119"/>
      <c r="KQX23" s="1119"/>
      <c r="KQY23" s="1119"/>
      <c r="KQZ23" s="1225"/>
      <c r="KRA23" s="1225"/>
      <c r="KRB23" s="1119"/>
      <c r="KRC23" s="1119"/>
      <c r="KRD23" s="1119"/>
      <c r="KRE23" s="1119"/>
      <c r="KRF23" s="1119"/>
      <c r="KRG23" s="1225"/>
      <c r="KRH23" s="1225"/>
      <c r="KRI23" s="1119"/>
      <c r="KRJ23" s="1119"/>
      <c r="KRK23" s="1119"/>
      <c r="KRL23" s="1119"/>
      <c r="KRM23" s="1119"/>
      <c r="KRN23" s="1225"/>
      <c r="KRO23" s="1225"/>
      <c r="KRP23" s="1119"/>
      <c r="KRQ23" s="1119"/>
      <c r="KRR23" s="1119"/>
      <c r="KRS23" s="1119"/>
      <c r="KRT23" s="1119"/>
      <c r="KRU23" s="1225"/>
      <c r="KRV23" s="1225"/>
      <c r="KRW23" s="1119"/>
      <c r="KRX23" s="1119"/>
      <c r="KRY23" s="1119"/>
      <c r="KRZ23" s="1119"/>
      <c r="KSA23" s="1119"/>
      <c r="KSB23" s="1225"/>
      <c r="KSC23" s="1225"/>
      <c r="KSD23" s="1119"/>
      <c r="KSE23" s="1119"/>
      <c r="KSF23" s="1119"/>
      <c r="KSG23" s="1119"/>
      <c r="KSH23" s="1119"/>
      <c r="KSI23" s="1225"/>
      <c r="KSJ23" s="1225"/>
      <c r="KSK23" s="1119"/>
      <c r="KSL23" s="1119"/>
      <c r="KSM23" s="1119"/>
      <c r="KSN23" s="1119"/>
      <c r="KSO23" s="1119"/>
      <c r="KSP23" s="1225"/>
      <c r="KSQ23" s="1225"/>
      <c r="KSR23" s="1119"/>
      <c r="KSS23" s="1119"/>
      <c r="KST23" s="1119"/>
      <c r="KSU23" s="1119"/>
      <c r="KSV23" s="1119"/>
      <c r="KSW23" s="1225"/>
      <c r="KSX23" s="1225"/>
      <c r="KSY23" s="1119"/>
      <c r="KSZ23" s="1119"/>
      <c r="KTA23" s="1119"/>
      <c r="KTB23" s="1119"/>
      <c r="KTC23" s="1119"/>
      <c r="KTD23" s="1225"/>
      <c r="KTE23" s="1225"/>
      <c r="KTF23" s="1119"/>
      <c r="KTG23" s="1119"/>
      <c r="KTH23" s="1119"/>
      <c r="KTI23" s="1119"/>
      <c r="KTJ23" s="1119"/>
      <c r="KTK23" s="1225"/>
      <c r="KTL23" s="1225"/>
      <c r="KTM23" s="1119"/>
      <c r="KTN23" s="1119"/>
      <c r="KTO23" s="1119"/>
      <c r="KTP23" s="1119"/>
      <c r="KTQ23" s="1119"/>
      <c r="KTR23" s="1225"/>
      <c r="KTS23" s="1225"/>
      <c r="KTT23" s="1119"/>
      <c r="KTU23" s="1119"/>
      <c r="KTV23" s="1119"/>
      <c r="KTW23" s="1119"/>
      <c r="KTX23" s="1119"/>
      <c r="KTY23" s="1225"/>
      <c r="KTZ23" s="1225"/>
      <c r="KUA23" s="1119"/>
      <c r="KUB23" s="1119"/>
      <c r="KUC23" s="1119"/>
      <c r="KUD23" s="1119"/>
      <c r="KUE23" s="1119"/>
      <c r="KUF23" s="1225"/>
      <c r="KUG23" s="1225"/>
      <c r="KUH23" s="1119"/>
      <c r="KUI23" s="1119"/>
      <c r="KUJ23" s="1119"/>
      <c r="KUK23" s="1119"/>
      <c r="KUL23" s="1119"/>
      <c r="KUM23" s="1225"/>
      <c r="KUN23" s="1225"/>
      <c r="KUO23" s="1119"/>
      <c r="KUP23" s="1119"/>
      <c r="KUQ23" s="1119"/>
      <c r="KUR23" s="1119"/>
      <c r="KUS23" s="1119"/>
      <c r="KUT23" s="1225"/>
      <c r="KUU23" s="1225"/>
      <c r="KUV23" s="1119"/>
      <c r="KUW23" s="1119"/>
      <c r="KUX23" s="1119"/>
      <c r="KUY23" s="1119"/>
      <c r="KUZ23" s="1119"/>
      <c r="KVA23" s="1225"/>
      <c r="KVB23" s="1225"/>
      <c r="KVC23" s="1119"/>
      <c r="KVD23" s="1119"/>
      <c r="KVE23" s="1119"/>
      <c r="KVF23" s="1119"/>
      <c r="KVG23" s="1119"/>
      <c r="KVH23" s="1225"/>
      <c r="KVI23" s="1225"/>
      <c r="KVJ23" s="1119"/>
      <c r="KVK23" s="1119"/>
      <c r="KVL23" s="1119"/>
      <c r="KVM23" s="1119"/>
      <c r="KVN23" s="1119"/>
      <c r="KVO23" s="1225"/>
      <c r="KVP23" s="1225"/>
      <c r="KVQ23" s="1119"/>
      <c r="KVR23" s="1119"/>
      <c r="KVS23" s="1119"/>
      <c r="KVT23" s="1119"/>
      <c r="KVU23" s="1119"/>
      <c r="KVV23" s="1225"/>
      <c r="KVW23" s="1225"/>
      <c r="KVX23" s="1119"/>
      <c r="KVY23" s="1119"/>
      <c r="KVZ23" s="1119"/>
      <c r="KWA23" s="1119"/>
      <c r="KWB23" s="1119"/>
      <c r="KWC23" s="1225"/>
      <c r="KWD23" s="1225"/>
      <c r="KWE23" s="1119"/>
      <c r="KWF23" s="1119"/>
      <c r="KWG23" s="1119"/>
      <c r="KWH23" s="1119"/>
      <c r="KWI23" s="1119"/>
      <c r="KWJ23" s="1225"/>
      <c r="KWK23" s="1225"/>
      <c r="KWL23" s="1119"/>
      <c r="KWM23" s="1119"/>
      <c r="KWN23" s="1119"/>
      <c r="KWO23" s="1119"/>
      <c r="KWP23" s="1119"/>
      <c r="KWQ23" s="1225"/>
      <c r="KWR23" s="1225"/>
      <c r="KWS23" s="1119"/>
      <c r="KWT23" s="1119"/>
      <c r="KWU23" s="1119"/>
      <c r="KWV23" s="1119"/>
      <c r="KWW23" s="1119"/>
      <c r="KWX23" s="1225"/>
      <c r="KWY23" s="1225"/>
      <c r="KWZ23" s="1119"/>
      <c r="KXA23" s="1119"/>
      <c r="KXB23" s="1119"/>
      <c r="KXC23" s="1119"/>
      <c r="KXD23" s="1119"/>
      <c r="KXE23" s="1225"/>
      <c r="KXF23" s="1225"/>
      <c r="KXG23" s="1119"/>
      <c r="KXH23" s="1119"/>
      <c r="KXI23" s="1119"/>
      <c r="KXJ23" s="1119"/>
      <c r="KXK23" s="1119"/>
      <c r="KXL23" s="1225"/>
      <c r="KXM23" s="1225"/>
      <c r="KXN23" s="1119"/>
      <c r="KXO23" s="1119"/>
      <c r="KXP23" s="1119"/>
      <c r="KXQ23" s="1119"/>
      <c r="KXR23" s="1119"/>
      <c r="KXS23" s="1225"/>
      <c r="KXT23" s="1225"/>
      <c r="KXU23" s="1119"/>
      <c r="KXV23" s="1119"/>
      <c r="KXW23" s="1119"/>
      <c r="KXX23" s="1119"/>
      <c r="KXY23" s="1119"/>
      <c r="KXZ23" s="1225"/>
      <c r="KYA23" s="1225"/>
      <c r="KYB23" s="1119"/>
      <c r="KYC23" s="1119"/>
      <c r="KYD23" s="1119"/>
      <c r="KYE23" s="1119"/>
      <c r="KYF23" s="1119"/>
      <c r="KYG23" s="1225"/>
      <c r="KYH23" s="1225"/>
      <c r="KYI23" s="1119"/>
      <c r="KYJ23" s="1119"/>
      <c r="KYK23" s="1119"/>
      <c r="KYL23" s="1119"/>
      <c r="KYM23" s="1119"/>
      <c r="KYN23" s="1225"/>
      <c r="KYO23" s="1225"/>
      <c r="KYP23" s="1119"/>
      <c r="KYQ23" s="1119"/>
      <c r="KYR23" s="1119"/>
      <c r="KYS23" s="1119"/>
      <c r="KYT23" s="1119"/>
      <c r="KYU23" s="1225"/>
      <c r="KYV23" s="1225"/>
      <c r="KYW23" s="1119"/>
      <c r="KYX23" s="1119"/>
      <c r="KYY23" s="1119"/>
      <c r="KYZ23" s="1119"/>
      <c r="KZA23" s="1119"/>
      <c r="KZB23" s="1225"/>
      <c r="KZC23" s="1225"/>
      <c r="KZD23" s="1119"/>
      <c r="KZE23" s="1119"/>
      <c r="KZF23" s="1119"/>
      <c r="KZG23" s="1119"/>
      <c r="KZH23" s="1119"/>
      <c r="KZI23" s="1225"/>
      <c r="KZJ23" s="1225"/>
      <c r="KZK23" s="1119"/>
      <c r="KZL23" s="1119"/>
      <c r="KZM23" s="1119"/>
      <c r="KZN23" s="1119"/>
      <c r="KZO23" s="1119"/>
      <c r="KZP23" s="1225"/>
      <c r="KZQ23" s="1225"/>
      <c r="KZR23" s="1119"/>
      <c r="KZS23" s="1119"/>
      <c r="KZT23" s="1119"/>
      <c r="KZU23" s="1119"/>
      <c r="KZV23" s="1119"/>
      <c r="KZW23" s="1225"/>
      <c r="KZX23" s="1225"/>
      <c r="KZY23" s="1119"/>
      <c r="KZZ23" s="1119"/>
      <c r="LAA23" s="1119"/>
      <c r="LAB23" s="1119"/>
      <c r="LAC23" s="1119"/>
      <c r="LAD23" s="1225"/>
      <c r="LAE23" s="1225"/>
      <c r="LAF23" s="1119"/>
      <c r="LAG23" s="1119"/>
      <c r="LAH23" s="1119"/>
      <c r="LAI23" s="1119"/>
      <c r="LAJ23" s="1119"/>
      <c r="LAK23" s="1225"/>
      <c r="LAL23" s="1225"/>
      <c r="LAM23" s="1119"/>
      <c r="LAN23" s="1119"/>
      <c r="LAO23" s="1119"/>
      <c r="LAP23" s="1119"/>
      <c r="LAQ23" s="1119"/>
      <c r="LAR23" s="1225"/>
      <c r="LAS23" s="1225"/>
      <c r="LAT23" s="1119"/>
      <c r="LAU23" s="1119"/>
      <c r="LAV23" s="1119"/>
      <c r="LAW23" s="1119"/>
      <c r="LAX23" s="1119"/>
      <c r="LAY23" s="1225"/>
      <c r="LAZ23" s="1225"/>
      <c r="LBA23" s="1119"/>
      <c r="LBB23" s="1119"/>
      <c r="LBC23" s="1119"/>
      <c r="LBD23" s="1119"/>
      <c r="LBE23" s="1119"/>
      <c r="LBF23" s="1225"/>
      <c r="LBG23" s="1225"/>
      <c r="LBH23" s="1119"/>
      <c r="LBI23" s="1119"/>
      <c r="LBJ23" s="1119"/>
      <c r="LBK23" s="1119"/>
      <c r="LBL23" s="1119"/>
      <c r="LBM23" s="1225"/>
      <c r="LBN23" s="1225"/>
      <c r="LBO23" s="1119"/>
      <c r="LBP23" s="1119"/>
      <c r="LBQ23" s="1119"/>
      <c r="LBR23" s="1119"/>
      <c r="LBS23" s="1119"/>
      <c r="LBT23" s="1225"/>
      <c r="LBU23" s="1225"/>
      <c r="LBV23" s="1119"/>
      <c r="LBW23" s="1119"/>
      <c r="LBX23" s="1119"/>
      <c r="LBY23" s="1119"/>
      <c r="LBZ23" s="1119"/>
      <c r="LCA23" s="1225"/>
      <c r="LCB23" s="1225"/>
      <c r="LCC23" s="1119"/>
      <c r="LCD23" s="1119"/>
      <c r="LCE23" s="1119"/>
      <c r="LCF23" s="1119"/>
      <c r="LCG23" s="1119"/>
      <c r="LCH23" s="1225"/>
      <c r="LCI23" s="1225"/>
      <c r="LCJ23" s="1119"/>
      <c r="LCK23" s="1119"/>
      <c r="LCL23" s="1119"/>
      <c r="LCM23" s="1119"/>
      <c r="LCN23" s="1119"/>
      <c r="LCO23" s="1225"/>
      <c r="LCP23" s="1225"/>
      <c r="LCQ23" s="1119"/>
      <c r="LCR23" s="1119"/>
      <c r="LCS23" s="1119"/>
      <c r="LCT23" s="1119"/>
      <c r="LCU23" s="1119"/>
      <c r="LCV23" s="1225"/>
      <c r="LCW23" s="1225"/>
      <c r="LCX23" s="1119"/>
      <c r="LCY23" s="1119"/>
      <c r="LCZ23" s="1119"/>
      <c r="LDA23" s="1119"/>
      <c r="LDB23" s="1119"/>
      <c r="LDC23" s="1225"/>
      <c r="LDD23" s="1225"/>
      <c r="LDE23" s="1119"/>
      <c r="LDF23" s="1119"/>
      <c r="LDG23" s="1119"/>
      <c r="LDH23" s="1119"/>
      <c r="LDI23" s="1119"/>
      <c r="LDJ23" s="1225"/>
      <c r="LDK23" s="1225"/>
      <c r="LDL23" s="1119"/>
      <c r="LDM23" s="1119"/>
      <c r="LDN23" s="1119"/>
      <c r="LDO23" s="1119"/>
      <c r="LDP23" s="1119"/>
      <c r="LDQ23" s="1225"/>
      <c r="LDR23" s="1225"/>
      <c r="LDS23" s="1119"/>
      <c r="LDT23" s="1119"/>
      <c r="LDU23" s="1119"/>
      <c r="LDV23" s="1119"/>
      <c r="LDW23" s="1119"/>
      <c r="LDX23" s="1225"/>
      <c r="LDY23" s="1225"/>
      <c r="LDZ23" s="1119"/>
      <c r="LEA23" s="1119"/>
      <c r="LEB23" s="1119"/>
      <c r="LEC23" s="1119"/>
      <c r="LED23" s="1119"/>
      <c r="LEE23" s="1225"/>
      <c r="LEF23" s="1225"/>
      <c r="LEG23" s="1119"/>
      <c r="LEH23" s="1119"/>
      <c r="LEI23" s="1119"/>
      <c r="LEJ23" s="1119"/>
      <c r="LEK23" s="1119"/>
      <c r="LEL23" s="1225"/>
      <c r="LEM23" s="1225"/>
      <c r="LEN23" s="1119"/>
      <c r="LEO23" s="1119"/>
      <c r="LEP23" s="1119"/>
      <c r="LEQ23" s="1119"/>
      <c r="LER23" s="1119"/>
      <c r="LES23" s="1225"/>
      <c r="LET23" s="1225"/>
      <c r="LEU23" s="1119"/>
      <c r="LEV23" s="1119"/>
      <c r="LEW23" s="1119"/>
      <c r="LEX23" s="1119"/>
      <c r="LEY23" s="1119"/>
      <c r="LEZ23" s="1225"/>
      <c r="LFA23" s="1225"/>
      <c r="LFB23" s="1119"/>
      <c r="LFC23" s="1119"/>
      <c r="LFD23" s="1119"/>
      <c r="LFE23" s="1119"/>
      <c r="LFF23" s="1119"/>
      <c r="LFG23" s="1225"/>
      <c r="LFH23" s="1225"/>
      <c r="LFI23" s="1119"/>
      <c r="LFJ23" s="1119"/>
      <c r="LFK23" s="1119"/>
      <c r="LFL23" s="1119"/>
      <c r="LFM23" s="1119"/>
      <c r="LFN23" s="1225"/>
      <c r="LFO23" s="1225"/>
      <c r="LFP23" s="1119"/>
      <c r="LFQ23" s="1119"/>
      <c r="LFR23" s="1119"/>
      <c r="LFS23" s="1119"/>
      <c r="LFT23" s="1119"/>
      <c r="LFU23" s="1225"/>
      <c r="LFV23" s="1225"/>
      <c r="LFW23" s="1119"/>
      <c r="LFX23" s="1119"/>
      <c r="LFY23" s="1119"/>
      <c r="LFZ23" s="1119"/>
      <c r="LGA23" s="1119"/>
      <c r="LGB23" s="1225"/>
      <c r="LGC23" s="1225"/>
      <c r="LGD23" s="1119"/>
      <c r="LGE23" s="1119"/>
      <c r="LGF23" s="1119"/>
      <c r="LGG23" s="1119"/>
      <c r="LGH23" s="1119"/>
      <c r="LGI23" s="1225"/>
      <c r="LGJ23" s="1225"/>
      <c r="LGK23" s="1119"/>
      <c r="LGL23" s="1119"/>
      <c r="LGM23" s="1119"/>
      <c r="LGN23" s="1119"/>
      <c r="LGO23" s="1119"/>
      <c r="LGP23" s="1225"/>
      <c r="LGQ23" s="1225"/>
      <c r="LGR23" s="1119"/>
      <c r="LGS23" s="1119"/>
      <c r="LGT23" s="1119"/>
      <c r="LGU23" s="1119"/>
      <c r="LGV23" s="1119"/>
      <c r="LGW23" s="1225"/>
      <c r="LGX23" s="1225"/>
      <c r="LGY23" s="1119"/>
      <c r="LGZ23" s="1119"/>
      <c r="LHA23" s="1119"/>
      <c r="LHB23" s="1119"/>
      <c r="LHC23" s="1119"/>
      <c r="LHD23" s="1225"/>
      <c r="LHE23" s="1225"/>
      <c r="LHF23" s="1119"/>
      <c r="LHG23" s="1119"/>
      <c r="LHH23" s="1119"/>
      <c r="LHI23" s="1119"/>
      <c r="LHJ23" s="1119"/>
      <c r="LHK23" s="1225"/>
      <c r="LHL23" s="1225"/>
      <c r="LHM23" s="1119"/>
      <c r="LHN23" s="1119"/>
      <c r="LHO23" s="1119"/>
      <c r="LHP23" s="1119"/>
      <c r="LHQ23" s="1119"/>
      <c r="LHR23" s="1225"/>
      <c r="LHS23" s="1225"/>
      <c r="LHT23" s="1119"/>
      <c r="LHU23" s="1119"/>
      <c r="LHV23" s="1119"/>
      <c r="LHW23" s="1119"/>
      <c r="LHX23" s="1119"/>
      <c r="LHY23" s="1225"/>
      <c r="LHZ23" s="1225"/>
      <c r="LIA23" s="1119"/>
      <c r="LIB23" s="1119"/>
      <c r="LIC23" s="1119"/>
      <c r="LID23" s="1119"/>
      <c r="LIE23" s="1119"/>
      <c r="LIF23" s="1225"/>
      <c r="LIG23" s="1225"/>
      <c r="LIH23" s="1119"/>
      <c r="LII23" s="1119"/>
      <c r="LIJ23" s="1119"/>
      <c r="LIK23" s="1119"/>
      <c r="LIL23" s="1119"/>
      <c r="LIM23" s="1225"/>
      <c r="LIN23" s="1225"/>
      <c r="LIO23" s="1119"/>
      <c r="LIP23" s="1119"/>
      <c r="LIQ23" s="1119"/>
      <c r="LIR23" s="1119"/>
      <c r="LIS23" s="1119"/>
      <c r="LIT23" s="1225"/>
      <c r="LIU23" s="1225"/>
      <c r="LIV23" s="1119"/>
      <c r="LIW23" s="1119"/>
      <c r="LIX23" s="1119"/>
      <c r="LIY23" s="1119"/>
      <c r="LIZ23" s="1119"/>
      <c r="LJA23" s="1225"/>
      <c r="LJB23" s="1225"/>
      <c r="LJC23" s="1119"/>
      <c r="LJD23" s="1119"/>
      <c r="LJE23" s="1119"/>
      <c r="LJF23" s="1119"/>
      <c r="LJG23" s="1119"/>
      <c r="LJH23" s="1225"/>
      <c r="LJI23" s="1225"/>
      <c r="LJJ23" s="1119"/>
      <c r="LJK23" s="1119"/>
      <c r="LJL23" s="1119"/>
      <c r="LJM23" s="1119"/>
      <c r="LJN23" s="1119"/>
      <c r="LJO23" s="1225"/>
      <c r="LJP23" s="1225"/>
      <c r="LJQ23" s="1119"/>
      <c r="LJR23" s="1119"/>
      <c r="LJS23" s="1119"/>
      <c r="LJT23" s="1119"/>
      <c r="LJU23" s="1119"/>
      <c r="LJV23" s="1225"/>
      <c r="LJW23" s="1225"/>
      <c r="LJX23" s="1119"/>
      <c r="LJY23" s="1119"/>
      <c r="LJZ23" s="1119"/>
      <c r="LKA23" s="1119"/>
      <c r="LKB23" s="1119"/>
      <c r="LKC23" s="1225"/>
      <c r="LKD23" s="1225"/>
      <c r="LKE23" s="1119"/>
      <c r="LKF23" s="1119"/>
      <c r="LKG23" s="1119"/>
      <c r="LKH23" s="1119"/>
      <c r="LKI23" s="1119"/>
      <c r="LKJ23" s="1225"/>
      <c r="LKK23" s="1225"/>
      <c r="LKL23" s="1119"/>
      <c r="LKM23" s="1119"/>
      <c r="LKN23" s="1119"/>
      <c r="LKO23" s="1119"/>
      <c r="LKP23" s="1119"/>
      <c r="LKQ23" s="1225"/>
      <c r="LKR23" s="1225"/>
      <c r="LKS23" s="1119"/>
      <c r="LKT23" s="1119"/>
      <c r="LKU23" s="1119"/>
      <c r="LKV23" s="1119"/>
      <c r="LKW23" s="1119"/>
      <c r="LKX23" s="1225"/>
      <c r="LKY23" s="1225"/>
      <c r="LKZ23" s="1119"/>
      <c r="LLA23" s="1119"/>
      <c r="LLB23" s="1119"/>
      <c r="LLC23" s="1119"/>
      <c r="LLD23" s="1119"/>
      <c r="LLE23" s="1225"/>
      <c r="LLF23" s="1225"/>
      <c r="LLG23" s="1119"/>
      <c r="LLH23" s="1119"/>
      <c r="LLI23" s="1119"/>
      <c r="LLJ23" s="1119"/>
      <c r="LLK23" s="1119"/>
      <c r="LLL23" s="1225"/>
      <c r="LLM23" s="1225"/>
      <c r="LLN23" s="1119"/>
      <c r="LLO23" s="1119"/>
      <c r="LLP23" s="1119"/>
      <c r="LLQ23" s="1119"/>
      <c r="LLR23" s="1119"/>
      <c r="LLS23" s="1225"/>
      <c r="LLT23" s="1225"/>
      <c r="LLU23" s="1119"/>
      <c r="LLV23" s="1119"/>
      <c r="LLW23" s="1119"/>
      <c r="LLX23" s="1119"/>
      <c r="LLY23" s="1119"/>
      <c r="LLZ23" s="1225"/>
      <c r="LMA23" s="1225"/>
      <c r="LMB23" s="1119"/>
      <c r="LMC23" s="1119"/>
      <c r="LMD23" s="1119"/>
      <c r="LME23" s="1119"/>
      <c r="LMF23" s="1119"/>
      <c r="LMG23" s="1225"/>
      <c r="LMH23" s="1225"/>
      <c r="LMI23" s="1119"/>
      <c r="LMJ23" s="1119"/>
      <c r="LMK23" s="1119"/>
      <c r="LML23" s="1119"/>
      <c r="LMM23" s="1119"/>
      <c r="LMN23" s="1225"/>
      <c r="LMO23" s="1225"/>
      <c r="LMP23" s="1119"/>
      <c r="LMQ23" s="1119"/>
      <c r="LMR23" s="1119"/>
      <c r="LMS23" s="1119"/>
      <c r="LMT23" s="1119"/>
      <c r="LMU23" s="1225"/>
      <c r="LMV23" s="1225"/>
      <c r="LMW23" s="1119"/>
      <c r="LMX23" s="1119"/>
      <c r="LMY23" s="1119"/>
      <c r="LMZ23" s="1119"/>
      <c r="LNA23" s="1119"/>
      <c r="LNB23" s="1225"/>
      <c r="LNC23" s="1225"/>
      <c r="LND23" s="1119"/>
      <c r="LNE23" s="1119"/>
      <c r="LNF23" s="1119"/>
      <c r="LNG23" s="1119"/>
      <c r="LNH23" s="1119"/>
      <c r="LNI23" s="1225"/>
      <c r="LNJ23" s="1225"/>
      <c r="LNK23" s="1119"/>
      <c r="LNL23" s="1119"/>
      <c r="LNM23" s="1119"/>
      <c r="LNN23" s="1119"/>
      <c r="LNO23" s="1119"/>
      <c r="LNP23" s="1225"/>
      <c r="LNQ23" s="1225"/>
      <c r="LNR23" s="1119"/>
      <c r="LNS23" s="1119"/>
      <c r="LNT23" s="1119"/>
      <c r="LNU23" s="1119"/>
      <c r="LNV23" s="1119"/>
      <c r="LNW23" s="1225"/>
      <c r="LNX23" s="1225"/>
      <c r="LNY23" s="1119"/>
      <c r="LNZ23" s="1119"/>
      <c r="LOA23" s="1119"/>
      <c r="LOB23" s="1119"/>
      <c r="LOC23" s="1119"/>
      <c r="LOD23" s="1225"/>
      <c r="LOE23" s="1225"/>
      <c r="LOF23" s="1119"/>
      <c r="LOG23" s="1119"/>
      <c r="LOH23" s="1119"/>
      <c r="LOI23" s="1119"/>
      <c r="LOJ23" s="1119"/>
      <c r="LOK23" s="1225"/>
      <c r="LOL23" s="1225"/>
      <c r="LOM23" s="1119"/>
      <c r="LON23" s="1119"/>
      <c r="LOO23" s="1119"/>
      <c r="LOP23" s="1119"/>
      <c r="LOQ23" s="1119"/>
      <c r="LOR23" s="1225"/>
      <c r="LOS23" s="1225"/>
      <c r="LOT23" s="1119"/>
      <c r="LOU23" s="1119"/>
      <c r="LOV23" s="1119"/>
      <c r="LOW23" s="1119"/>
      <c r="LOX23" s="1119"/>
      <c r="LOY23" s="1225"/>
      <c r="LOZ23" s="1225"/>
      <c r="LPA23" s="1119"/>
      <c r="LPB23" s="1119"/>
      <c r="LPC23" s="1119"/>
      <c r="LPD23" s="1119"/>
      <c r="LPE23" s="1119"/>
      <c r="LPF23" s="1225"/>
      <c r="LPG23" s="1225"/>
      <c r="LPH23" s="1119"/>
      <c r="LPI23" s="1119"/>
      <c r="LPJ23" s="1119"/>
      <c r="LPK23" s="1119"/>
      <c r="LPL23" s="1119"/>
      <c r="LPM23" s="1225"/>
      <c r="LPN23" s="1225"/>
      <c r="LPO23" s="1119"/>
      <c r="LPP23" s="1119"/>
      <c r="LPQ23" s="1119"/>
      <c r="LPR23" s="1119"/>
      <c r="LPS23" s="1119"/>
      <c r="LPT23" s="1225"/>
      <c r="LPU23" s="1225"/>
      <c r="LPV23" s="1119"/>
      <c r="LPW23" s="1119"/>
      <c r="LPX23" s="1119"/>
      <c r="LPY23" s="1119"/>
      <c r="LPZ23" s="1119"/>
      <c r="LQA23" s="1225"/>
      <c r="LQB23" s="1225"/>
      <c r="LQC23" s="1119"/>
      <c r="LQD23" s="1119"/>
      <c r="LQE23" s="1119"/>
      <c r="LQF23" s="1119"/>
      <c r="LQG23" s="1119"/>
      <c r="LQH23" s="1225"/>
      <c r="LQI23" s="1225"/>
      <c r="LQJ23" s="1119"/>
      <c r="LQK23" s="1119"/>
      <c r="LQL23" s="1119"/>
      <c r="LQM23" s="1119"/>
      <c r="LQN23" s="1119"/>
      <c r="LQO23" s="1225"/>
      <c r="LQP23" s="1225"/>
      <c r="LQQ23" s="1119"/>
      <c r="LQR23" s="1119"/>
      <c r="LQS23" s="1119"/>
      <c r="LQT23" s="1119"/>
      <c r="LQU23" s="1119"/>
      <c r="LQV23" s="1225"/>
      <c r="LQW23" s="1225"/>
      <c r="LQX23" s="1119"/>
      <c r="LQY23" s="1119"/>
      <c r="LQZ23" s="1119"/>
      <c r="LRA23" s="1119"/>
      <c r="LRB23" s="1119"/>
      <c r="LRC23" s="1225"/>
      <c r="LRD23" s="1225"/>
      <c r="LRE23" s="1119"/>
      <c r="LRF23" s="1119"/>
      <c r="LRG23" s="1119"/>
      <c r="LRH23" s="1119"/>
      <c r="LRI23" s="1119"/>
      <c r="LRJ23" s="1225"/>
      <c r="LRK23" s="1225"/>
      <c r="LRL23" s="1119"/>
      <c r="LRM23" s="1119"/>
      <c r="LRN23" s="1119"/>
      <c r="LRO23" s="1119"/>
      <c r="LRP23" s="1119"/>
      <c r="LRQ23" s="1225"/>
      <c r="LRR23" s="1225"/>
      <c r="LRS23" s="1119"/>
      <c r="LRT23" s="1119"/>
      <c r="LRU23" s="1119"/>
      <c r="LRV23" s="1119"/>
      <c r="LRW23" s="1119"/>
      <c r="LRX23" s="1225"/>
      <c r="LRY23" s="1225"/>
      <c r="LRZ23" s="1119"/>
      <c r="LSA23" s="1119"/>
      <c r="LSB23" s="1119"/>
      <c r="LSC23" s="1119"/>
      <c r="LSD23" s="1119"/>
      <c r="LSE23" s="1225"/>
      <c r="LSF23" s="1225"/>
      <c r="LSG23" s="1119"/>
      <c r="LSH23" s="1119"/>
      <c r="LSI23" s="1119"/>
      <c r="LSJ23" s="1119"/>
      <c r="LSK23" s="1119"/>
      <c r="LSL23" s="1225"/>
      <c r="LSM23" s="1225"/>
      <c r="LSN23" s="1119"/>
      <c r="LSO23" s="1119"/>
      <c r="LSP23" s="1119"/>
      <c r="LSQ23" s="1119"/>
      <c r="LSR23" s="1119"/>
      <c r="LSS23" s="1225"/>
      <c r="LST23" s="1225"/>
      <c r="LSU23" s="1119"/>
      <c r="LSV23" s="1119"/>
      <c r="LSW23" s="1119"/>
      <c r="LSX23" s="1119"/>
      <c r="LSY23" s="1119"/>
      <c r="LSZ23" s="1225"/>
      <c r="LTA23" s="1225"/>
      <c r="LTB23" s="1119"/>
      <c r="LTC23" s="1119"/>
      <c r="LTD23" s="1119"/>
      <c r="LTE23" s="1119"/>
      <c r="LTF23" s="1119"/>
      <c r="LTG23" s="1225"/>
      <c r="LTH23" s="1225"/>
      <c r="LTI23" s="1119"/>
      <c r="LTJ23" s="1119"/>
      <c r="LTK23" s="1119"/>
      <c r="LTL23" s="1119"/>
      <c r="LTM23" s="1119"/>
      <c r="LTN23" s="1225"/>
      <c r="LTO23" s="1225"/>
      <c r="LTP23" s="1119"/>
      <c r="LTQ23" s="1119"/>
      <c r="LTR23" s="1119"/>
      <c r="LTS23" s="1119"/>
      <c r="LTT23" s="1119"/>
      <c r="LTU23" s="1225"/>
      <c r="LTV23" s="1225"/>
      <c r="LTW23" s="1119"/>
      <c r="LTX23" s="1119"/>
      <c r="LTY23" s="1119"/>
      <c r="LTZ23" s="1119"/>
      <c r="LUA23" s="1119"/>
      <c r="LUB23" s="1225"/>
      <c r="LUC23" s="1225"/>
      <c r="LUD23" s="1119"/>
      <c r="LUE23" s="1119"/>
      <c r="LUF23" s="1119"/>
      <c r="LUG23" s="1119"/>
      <c r="LUH23" s="1119"/>
      <c r="LUI23" s="1225"/>
      <c r="LUJ23" s="1225"/>
      <c r="LUK23" s="1119"/>
      <c r="LUL23" s="1119"/>
      <c r="LUM23" s="1119"/>
      <c r="LUN23" s="1119"/>
      <c r="LUO23" s="1119"/>
      <c r="LUP23" s="1225"/>
      <c r="LUQ23" s="1225"/>
      <c r="LUR23" s="1119"/>
      <c r="LUS23" s="1119"/>
      <c r="LUT23" s="1119"/>
      <c r="LUU23" s="1119"/>
      <c r="LUV23" s="1119"/>
      <c r="LUW23" s="1225"/>
      <c r="LUX23" s="1225"/>
      <c r="LUY23" s="1119"/>
      <c r="LUZ23" s="1119"/>
      <c r="LVA23" s="1119"/>
      <c r="LVB23" s="1119"/>
      <c r="LVC23" s="1119"/>
      <c r="LVD23" s="1225"/>
      <c r="LVE23" s="1225"/>
      <c r="LVF23" s="1119"/>
      <c r="LVG23" s="1119"/>
      <c r="LVH23" s="1119"/>
      <c r="LVI23" s="1119"/>
      <c r="LVJ23" s="1119"/>
      <c r="LVK23" s="1225"/>
      <c r="LVL23" s="1225"/>
      <c r="LVM23" s="1119"/>
      <c r="LVN23" s="1119"/>
      <c r="LVO23" s="1119"/>
      <c r="LVP23" s="1119"/>
      <c r="LVQ23" s="1119"/>
      <c r="LVR23" s="1225"/>
      <c r="LVS23" s="1225"/>
      <c r="LVT23" s="1119"/>
      <c r="LVU23" s="1119"/>
      <c r="LVV23" s="1119"/>
      <c r="LVW23" s="1119"/>
      <c r="LVX23" s="1119"/>
      <c r="LVY23" s="1225"/>
      <c r="LVZ23" s="1225"/>
      <c r="LWA23" s="1119"/>
      <c r="LWB23" s="1119"/>
      <c r="LWC23" s="1119"/>
      <c r="LWD23" s="1119"/>
      <c r="LWE23" s="1119"/>
      <c r="LWF23" s="1225"/>
      <c r="LWG23" s="1225"/>
      <c r="LWH23" s="1119"/>
      <c r="LWI23" s="1119"/>
      <c r="LWJ23" s="1119"/>
      <c r="LWK23" s="1119"/>
      <c r="LWL23" s="1119"/>
      <c r="LWM23" s="1225"/>
      <c r="LWN23" s="1225"/>
      <c r="LWO23" s="1119"/>
      <c r="LWP23" s="1119"/>
      <c r="LWQ23" s="1119"/>
      <c r="LWR23" s="1119"/>
      <c r="LWS23" s="1119"/>
      <c r="LWT23" s="1225"/>
      <c r="LWU23" s="1225"/>
      <c r="LWV23" s="1119"/>
      <c r="LWW23" s="1119"/>
      <c r="LWX23" s="1119"/>
      <c r="LWY23" s="1119"/>
      <c r="LWZ23" s="1119"/>
      <c r="LXA23" s="1225"/>
      <c r="LXB23" s="1225"/>
      <c r="LXC23" s="1119"/>
      <c r="LXD23" s="1119"/>
      <c r="LXE23" s="1119"/>
      <c r="LXF23" s="1119"/>
      <c r="LXG23" s="1119"/>
      <c r="LXH23" s="1225"/>
      <c r="LXI23" s="1225"/>
      <c r="LXJ23" s="1119"/>
      <c r="LXK23" s="1119"/>
      <c r="LXL23" s="1119"/>
      <c r="LXM23" s="1119"/>
      <c r="LXN23" s="1119"/>
      <c r="LXO23" s="1225"/>
      <c r="LXP23" s="1225"/>
      <c r="LXQ23" s="1119"/>
      <c r="LXR23" s="1119"/>
      <c r="LXS23" s="1119"/>
      <c r="LXT23" s="1119"/>
      <c r="LXU23" s="1119"/>
      <c r="LXV23" s="1225"/>
      <c r="LXW23" s="1225"/>
      <c r="LXX23" s="1119"/>
      <c r="LXY23" s="1119"/>
      <c r="LXZ23" s="1119"/>
      <c r="LYA23" s="1119"/>
      <c r="LYB23" s="1119"/>
      <c r="LYC23" s="1225"/>
      <c r="LYD23" s="1225"/>
      <c r="LYE23" s="1119"/>
      <c r="LYF23" s="1119"/>
      <c r="LYG23" s="1119"/>
      <c r="LYH23" s="1119"/>
      <c r="LYI23" s="1119"/>
      <c r="LYJ23" s="1225"/>
      <c r="LYK23" s="1225"/>
      <c r="LYL23" s="1119"/>
      <c r="LYM23" s="1119"/>
      <c r="LYN23" s="1119"/>
      <c r="LYO23" s="1119"/>
      <c r="LYP23" s="1119"/>
      <c r="LYQ23" s="1225"/>
      <c r="LYR23" s="1225"/>
      <c r="LYS23" s="1119"/>
      <c r="LYT23" s="1119"/>
      <c r="LYU23" s="1119"/>
      <c r="LYV23" s="1119"/>
      <c r="LYW23" s="1119"/>
      <c r="LYX23" s="1225"/>
      <c r="LYY23" s="1225"/>
      <c r="LYZ23" s="1119"/>
      <c r="LZA23" s="1119"/>
      <c r="LZB23" s="1119"/>
      <c r="LZC23" s="1119"/>
      <c r="LZD23" s="1119"/>
      <c r="LZE23" s="1225"/>
      <c r="LZF23" s="1225"/>
      <c r="LZG23" s="1119"/>
      <c r="LZH23" s="1119"/>
      <c r="LZI23" s="1119"/>
      <c r="LZJ23" s="1119"/>
      <c r="LZK23" s="1119"/>
      <c r="LZL23" s="1225"/>
      <c r="LZM23" s="1225"/>
      <c r="LZN23" s="1119"/>
      <c r="LZO23" s="1119"/>
      <c r="LZP23" s="1119"/>
      <c r="LZQ23" s="1119"/>
      <c r="LZR23" s="1119"/>
      <c r="LZS23" s="1225"/>
      <c r="LZT23" s="1225"/>
      <c r="LZU23" s="1119"/>
      <c r="LZV23" s="1119"/>
      <c r="LZW23" s="1119"/>
      <c r="LZX23" s="1119"/>
      <c r="LZY23" s="1119"/>
      <c r="LZZ23" s="1225"/>
      <c r="MAA23" s="1225"/>
      <c r="MAB23" s="1119"/>
      <c r="MAC23" s="1119"/>
      <c r="MAD23" s="1119"/>
      <c r="MAE23" s="1119"/>
      <c r="MAF23" s="1119"/>
      <c r="MAG23" s="1225"/>
      <c r="MAH23" s="1225"/>
      <c r="MAI23" s="1119"/>
      <c r="MAJ23" s="1119"/>
      <c r="MAK23" s="1119"/>
      <c r="MAL23" s="1119"/>
      <c r="MAM23" s="1119"/>
      <c r="MAN23" s="1225"/>
      <c r="MAO23" s="1225"/>
      <c r="MAP23" s="1119"/>
      <c r="MAQ23" s="1119"/>
      <c r="MAR23" s="1119"/>
      <c r="MAS23" s="1119"/>
      <c r="MAT23" s="1119"/>
      <c r="MAU23" s="1225"/>
      <c r="MAV23" s="1225"/>
      <c r="MAW23" s="1119"/>
      <c r="MAX23" s="1119"/>
      <c r="MAY23" s="1119"/>
      <c r="MAZ23" s="1119"/>
      <c r="MBA23" s="1119"/>
      <c r="MBB23" s="1225"/>
      <c r="MBC23" s="1225"/>
      <c r="MBD23" s="1119"/>
      <c r="MBE23" s="1119"/>
      <c r="MBF23" s="1119"/>
      <c r="MBG23" s="1119"/>
      <c r="MBH23" s="1119"/>
      <c r="MBI23" s="1225"/>
      <c r="MBJ23" s="1225"/>
      <c r="MBK23" s="1119"/>
      <c r="MBL23" s="1119"/>
      <c r="MBM23" s="1119"/>
      <c r="MBN23" s="1119"/>
      <c r="MBO23" s="1119"/>
      <c r="MBP23" s="1225"/>
      <c r="MBQ23" s="1225"/>
      <c r="MBR23" s="1119"/>
      <c r="MBS23" s="1119"/>
      <c r="MBT23" s="1119"/>
      <c r="MBU23" s="1119"/>
      <c r="MBV23" s="1119"/>
      <c r="MBW23" s="1225"/>
      <c r="MBX23" s="1225"/>
      <c r="MBY23" s="1119"/>
      <c r="MBZ23" s="1119"/>
      <c r="MCA23" s="1119"/>
      <c r="MCB23" s="1119"/>
      <c r="MCC23" s="1119"/>
      <c r="MCD23" s="1225"/>
      <c r="MCE23" s="1225"/>
      <c r="MCF23" s="1119"/>
      <c r="MCG23" s="1119"/>
      <c r="MCH23" s="1119"/>
      <c r="MCI23" s="1119"/>
      <c r="MCJ23" s="1119"/>
      <c r="MCK23" s="1225"/>
      <c r="MCL23" s="1225"/>
      <c r="MCM23" s="1119"/>
      <c r="MCN23" s="1119"/>
      <c r="MCO23" s="1119"/>
      <c r="MCP23" s="1119"/>
      <c r="MCQ23" s="1119"/>
      <c r="MCR23" s="1225"/>
      <c r="MCS23" s="1225"/>
      <c r="MCT23" s="1119"/>
      <c r="MCU23" s="1119"/>
      <c r="MCV23" s="1119"/>
      <c r="MCW23" s="1119"/>
      <c r="MCX23" s="1119"/>
      <c r="MCY23" s="1225"/>
      <c r="MCZ23" s="1225"/>
      <c r="MDA23" s="1119"/>
      <c r="MDB23" s="1119"/>
      <c r="MDC23" s="1119"/>
      <c r="MDD23" s="1119"/>
      <c r="MDE23" s="1119"/>
      <c r="MDF23" s="1225"/>
      <c r="MDG23" s="1225"/>
      <c r="MDH23" s="1119"/>
      <c r="MDI23" s="1119"/>
      <c r="MDJ23" s="1119"/>
      <c r="MDK23" s="1119"/>
      <c r="MDL23" s="1119"/>
      <c r="MDM23" s="1225"/>
      <c r="MDN23" s="1225"/>
      <c r="MDO23" s="1119"/>
      <c r="MDP23" s="1119"/>
      <c r="MDQ23" s="1119"/>
      <c r="MDR23" s="1119"/>
      <c r="MDS23" s="1119"/>
      <c r="MDT23" s="1225"/>
      <c r="MDU23" s="1225"/>
      <c r="MDV23" s="1119"/>
      <c r="MDW23" s="1119"/>
      <c r="MDX23" s="1119"/>
      <c r="MDY23" s="1119"/>
      <c r="MDZ23" s="1119"/>
      <c r="MEA23" s="1225"/>
      <c r="MEB23" s="1225"/>
      <c r="MEC23" s="1119"/>
      <c r="MED23" s="1119"/>
      <c r="MEE23" s="1119"/>
      <c r="MEF23" s="1119"/>
      <c r="MEG23" s="1119"/>
      <c r="MEH23" s="1225"/>
      <c r="MEI23" s="1225"/>
      <c r="MEJ23" s="1119"/>
      <c r="MEK23" s="1119"/>
      <c r="MEL23" s="1119"/>
      <c r="MEM23" s="1119"/>
      <c r="MEN23" s="1119"/>
      <c r="MEO23" s="1225"/>
      <c r="MEP23" s="1225"/>
      <c r="MEQ23" s="1119"/>
      <c r="MER23" s="1119"/>
      <c r="MES23" s="1119"/>
      <c r="MET23" s="1119"/>
      <c r="MEU23" s="1119"/>
      <c r="MEV23" s="1225"/>
      <c r="MEW23" s="1225"/>
      <c r="MEX23" s="1119"/>
      <c r="MEY23" s="1119"/>
      <c r="MEZ23" s="1119"/>
      <c r="MFA23" s="1119"/>
      <c r="MFB23" s="1119"/>
      <c r="MFC23" s="1225"/>
      <c r="MFD23" s="1225"/>
      <c r="MFE23" s="1119"/>
      <c r="MFF23" s="1119"/>
      <c r="MFG23" s="1119"/>
      <c r="MFH23" s="1119"/>
      <c r="MFI23" s="1119"/>
      <c r="MFJ23" s="1225"/>
      <c r="MFK23" s="1225"/>
      <c r="MFL23" s="1119"/>
      <c r="MFM23" s="1119"/>
      <c r="MFN23" s="1119"/>
      <c r="MFO23" s="1119"/>
      <c r="MFP23" s="1119"/>
      <c r="MFQ23" s="1225"/>
      <c r="MFR23" s="1225"/>
      <c r="MFS23" s="1119"/>
      <c r="MFT23" s="1119"/>
      <c r="MFU23" s="1119"/>
      <c r="MFV23" s="1119"/>
      <c r="MFW23" s="1119"/>
      <c r="MFX23" s="1225"/>
      <c r="MFY23" s="1225"/>
      <c r="MFZ23" s="1119"/>
      <c r="MGA23" s="1119"/>
      <c r="MGB23" s="1119"/>
      <c r="MGC23" s="1119"/>
      <c r="MGD23" s="1119"/>
      <c r="MGE23" s="1225"/>
      <c r="MGF23" s="1225"/>
      <c r="MGG23" s="1119"/>
      <c r="MGH23" s="1119"/>
      <c r="MGI23" s="1119"/>
      <c r="MGJ23" s="1119"/>
      <c r="MGK23" s="1119"/>
      <c r="MGL23" s="1225"/>
      <c r="MGM23" s="1225"/>
      <c r="MGN23" s="1119"/>
      <c r="MGO23" s="1119"/>
      <c r="MGP23" s="1119"/>
      <c r="MGQ23" s="1119"/>
      <c r="MGR23" s="1119"/>
      <c r="MGS23" s="1225"/>
      <c r="MGT23" s="1225"/>
      <c r="MGU23" s="1119"/>
      <c r="MGV23" s="1119"/>
      <c r="MGW23" s="1119"/>
      <c r="MGX23" s="1119"/>
      <c r="MGY23" s="1119"/>
      <c r="MGZ23" s="1225"/>
      <c r="MHA23" s="1225"/>
      <c r="MHB23" s="1119"/>
      <c r="MHC23" s="1119"/>
      <c r="MHD23" s="1119"/>
      <c r="MHE23" s="1119"/>
      <c r="MHF23" s="1119"/>
      <c r="MHG23" s="1225"/>
      <c r="MHH23" s="1225"/>
      <c r="MHI23" s="1119"/>
      <c r="MHJ23" s="1119"/>
      <c r="MHK23" s="1119"/>
      <c r="MHL23" s="1119"/>
      <c r="MHM23" s="1119"/>
      <c r="MHN23" s="1225"/>
      <c r="MHO23" s="1225"/>
      <c r="MHP23" s="1119"/>
      <c r="MHQ23" s="1119"/>
      <c r="MHR23" s="1119"/>
      <c r="MHS23" s="1119"/>
      <c r="MHT23" s="1119"/>
      <c r="MHU23" s="1225"/>
      <c r="MHV23" s="1225"/>
      <c r="MHW23" s="1119"/>
      <c r="MHX23" s="1119"/>
      <c r="MHY23" s="1119"/>
      <c r="MHZ23" s="1119"/>
      <c r="MIA23" s="1119"/>
      <c r="MIB23" s="1225"/>
      <c r="MIC23" s="1225"/>
      <c r="MID23" s="1119"/>
      <c r="MIE23" s="1119"/>
      <c r="MIF23" s="1119"/>
      <c r="MIG23" s="1119"/>
      <c r="MIH23" s="1119"/>
      <c r="MII23" s="1225"/>
      <c r="MIJ23" s="1225"/>
      <c r="MIK23" s="1119"/>
      <c r="MIL23" s="1119"/>
      <c r="MIM23" s="1119"/>
      <c r="MIN23" s="1119"/>
      <c r="MIO23" s="1119"/>
      <c r="MIP23" s="1225"/>
      <c r="MIQ23" s="1225"/>
      <c r="MIR23" s="1119"/>
      <c r="MIS23" s="1119"/>
      <c r="MIT23" s="1119"/>
      <c r="MIU23" s="1119"/>
      <c r="MIV23" s="1119"/>
      <c r="MIW23" s="1225"/>
      <c r="MIX23" s="1225"/>
      <c r="MIY23" s="1119"/>
      <c r="MIZ23" s="1119"/>
      <c r="MJA23" s="1119"/>
      <c r="MJB23" s="1119"/>
      <c r="MJC23" s="1119"/>
      <c r="MJD23" s="1225"/>
      <c r="MJE23" s="1225"/>
      <c r="MJF23" s="1119"/>
      <c r="MJG23" s="1119"/>
      <c r="MJH23" s="1119"/>
      <c r="MJI23" s="1119"/>
      <c r="MJJ23" s="1119"/>
      <c r="MJK23" s="1225"/>
      <c r="MJL23" s="1225"/>
      <c r="MJM23" s="1119"/>
      <c r="MJN23" s="1119"/>
      <c r="MJO23" s="1119"/>
      <c r="MJP23" s="1119"/>
      <c r="MJQ23" s="1119"/>
      <c r="MJR23" s="1225"/>
      <c r="MJS23" s="1225"/>
      <c r="MJT23" s="1119"/>
      <c r="MJU23" s="1119"/>
      <c r="MJV23" s="1119"/>
      <c r="MJW23" s="1119"/>
      <c r="MJX23" s="1119"/>
      <c r="MJY23" s="1225"/>
      <c r="MJZ23" s="1225"/>
      <c r="MKA23" s="1119"/>
      <c r="MKB23" s="1119"/>
      <c r="MKC23" s="1119"/>
      <c r="MKD23" s="1119"/>
      <c r="MKE23" s="1119"/>
      <c r="MKF23" s="1225"/>
      <c r="MKG23" s="1225"/>
      <c r="MKH23" s="1119"/>
      <c r="MKI23" s="1119"/>
      <c r="MKJ23" s="1119"/>
      <c r="MKK23" s="1119"/>
      <c r="MKL23" s="1119"/>
      <c r="MKM23" s="1225"/>
      <c r="MKN23" s="1225"/>
      <c r="MKO23" s="1119"/>
      <c r="MKP23" s="1119"/>
      <c r="MKQ23" s="1119"/>
      <c r="MKR23" s="1119"/>
      <c r="MKS23" s="1119"/>
      <c r="MKT23" s="1225"/>
      <c r="MKU23" s="1225"/>
      <c r="MKV23" s="1119"/>
      <c r="MKW23" s="1119"/>
      <c r="MKX23" s="1119"/>
      <c r="MKY23" s="1119"/>
      <c r="MKZ23" s="1119"/>
      <c r="MLA23" s="1225"/>
      <c r="MLB23" s="1225"/>
      <c r="MLC23" s="1119"/>
      <c r="MLD23" s="1119"/>
      <c r="MLE23" s="1119"/>
      <c r="MLF23" s="1119"/>
      <c r="MLG23" s="1119"/>
      <c r="MLH23" s="1225"/>
      <c r="MLI23" s="1225"/>
      <c r="MLJ23" s="1119"/>
      <c r="MLK23" s="1119"/>
      <c r="MLL23" s="1119"/>
      <c r="MLM23" s="1119"/>
      <c r="MLN23" s="1119"/>
      <c r="MLO23" s="1225"/>
      <c r="MLP23" s="1225"/>
      <c r="MLQ23" s="1119"/>
      <c r="MLR23" s="1119"/>
      <c r="MLS23" s="1119"/>
      <c r="MLT23" s="1119"/>
      <c r="MLU23" s="1119"/>
      <c r="MLV23" s="1225"/>
      <c r="MLW23" s="1225"/>
      <c r="MLX23" s="1119"/>
      <c r="MLY23" s="1119"/>
      <c r="MLZ23" s="1119"/>
      <c r="MMA23" s="1119"/>
      <c r="MMB23" s="1119"/>
      <c r="MMC23" s="1225"/>
      <c r="MMD23" s="1225"/>
      <c r="MME23" s="1119"/>
      <c r="MMF23" s="1119"/>
      <c r="MMG23" s="1119"/>
      <c r="MMH23" s="1119"/>
      <c r="MMI23" s="1119"/>
      <c r="MMJ23" s="1225"/>
      <c r="MMK23" s="1225"/>
      <c r="MML23" s="1119"/>
      <c r="MMM23" s="1119"/>
      <c r="MMN23" s="1119"/>
      <c r="MMO23" s="1119"/>
      <c r="MMP23" s="1119"/>
      <c r="MMQ23" s="1225"/>
      <c r="MMR23" s="1225"/>
      <c r="MMS23" s="1119"/>
      <c r="MMT23" s="1119"/>
      <c r="MMU23" s="1119"/>
      <c r="MMV23" s="1119"/>
      <c r="MMW23" s="1119"/>
      <c r="MMX23" s="1225"/>
      <c r="MMY23" s="1225"/>
      <c r="MMZ23" s="1119"/>
      <c r="MNA23" s="1119"/>
      <c r="MNB23" s="1119"/>
      <c r="MNC23" s="1119"/>
      <c r="MND23" s="1119"/>
      <c r="MNE23" s="1225"/>
      <c r="MNF23" s="1225"/>
      <c r="MNG23" s="1119"/>
      <c r="MNH23" s="1119"/>
      <c r="MNI23" s="1119"/>
      <c r="MNJ23" s="1119"/>
      <c r="MNK23" s="1119"/>
      <c r="MNL23" s="1225"/>
      <c r="MNM23" s="1225"/>
      <c r="MNN23" s="1119"/>
      <c r="MNO23" s="1119"/>
      <c r="MNP23" s="1119"/>
      <c r="MNQ23" s="1119"/>
      <c r="MNR23" s="1119"/>
      <c r="MNS23" s="1225"/>
      <c r="MNT23" s="1225"/>
      <c r="MNU23" s="1119"/>
      <c r="MNV23" s="1119"/>
      <c r="MNW23" s="1119"/>
      <c r="MNX23" s="1119"/>
      <c r="MNY23" s="1119"/>
      <c r="MNZ23" s="1225"/>
      <c r="MOA23" s="1225"/>
      <c r="MOB23" s="1119"/>
      <c r="MOC23" s="1119"/>
      <c r="MOD23" s="1119"/>
      <c r="MOE23" s="1119"/>
      <c r="MOF23" s="1119"/>
      <c r="MOG23" s="1225"/>
      <c r="MOH23" s="1225"/>
      <c r="MOI23" s="1119"/>
      <c r="MOJ23" s="1119"/>
      <c r="MOK23" s="1119"/>
      <c r="MOL23" s="1119"/>
      <c r="MOM23" s="1119"/>
      <c r="MON23" s="1225"/>
      <c r="MOO23" s="1225"/>
      <c r="MOP23" s="1119"/>
      <c r="MOQ23" s="1119"/>
      <c r="MOR23" s="1119"/>
      <c r="MOS23" s="1119"/>
      <c r="MOT23" s="1119"/>
      <c r="MOU23" s="1225"/>
      <c r="MOV23" s="1225"/>
      <c r="MOW23" s="1119"/>
      <c r="MOX23" s="1119"/>
      <c r="MOY23" s="1119"/>
      <c r="MOZ23" s="1119"/>
      <c r="MPA23" s="1119"/>
      <c r="MPB23" s="1225"/>
      <c r="MPC23" s="1225"/>
      <c r="MPD23" s="1119"/>
      <c r="MPE23" s="1119"/>
      <c r="MPF23" s="1119"/>
      <c r="MPG23" s="1119"/>
      <c r="MPH23" s="1119"/>
      <c r="MPI23" s="1225"/>
      <c r="MPJ23" s="1225"/>
      <c r="MPK23" s="1119"/>
      <c r="MPL23" s="1119"/>
      <c r="MPM23" s="1119"/>
      <c r="MPN23" s="1119"/>
      <c r="MPO23" s="1119"/>
      <c r="MPP23" s="1225"/>
      <c r="MPQ23" s="1225"/>
      <c r="MPR23" s="1119"/>
      <c r="MPS23" s="1119"/>
      <c r="MPT23" s="1119"/>
      <c r="MPU23" s="1119"/>
      <c r="MPV23" s="1119"/>
      <c r="MPW23" s="1225"/>
      <c r="MPX23" s="1225"/>
      <c r="MPY23" s="1119"/>
      <c r="MPZ23" s="1119"/>
      <c r="MQA23" s="1119"/>
      <c r="MQB23" s="1119"/>
      <c r="MQC23" s="1119"/>
      <c r="MQD23" s="1225"/>
      <c r="MQE23" s="1225"/>
      <c r="MQF23" s="1119"/>
      <c r="MQG23" s="1119"/>
      <c r="MQH23" s="1119"/>
      <c r="MQI23" s="1119"/>
      <c r="MQJ23" s="1119"/>
      <c r="MQK23" s="1225"/>
      <c r="MQL23" s="1225"/>
      <c r="MQM23" s="1119"/>
      <c r="MQN23" s="1119"/>
      <c r="MQO23" s="1119"/>
      <c r="MQP23" s="1119"/>
      <c r="MQQ23" s="1119"/>
      <c r="MQR23" s="1225"/>
      <c r="MQS23" s="1225"/>
      <c r="MQT23" s="1119"/>
      <c r="MQU23" s="1119"/>
      <c r="MQV23" s="1119"/>
      <c r="MQW23" s="1119"/>
      <c r="MQX23" s="1119"/>
      <c r="MQY23" s="1225"/>
      <c r="MQZ23" s="1225"/>
      <c r="MRA23" s="1119"/>
      <c r="MRB23" s="1119"/>
      <c r="MRC23" s="1119"/>
      <c r="MRD23" s="1119"/>
      <c r="MRE23" s="1119"/>
      <c r="MRF23" s="1225"/>
      <c r="MRG23" s="1225"/>
      <c r="MRH23" s="1119"/>
      <c r="MRI23" s="1119"/>
      <c r="MRJ23" s="1119"/>
      <c r="MRK23" s="1119"/>
      <c r="MRL23" s="1119"/>
      <c r="MRM23" s="1225"/>
      <c r="MRN23" s="1225"/>
      <c r="MRO23" s="1119"/>
      <c r="MRP23" s="1119"/>
      <c r="MRQ23" s="1119"/>
      <c r="MRR23" s="1119"/>
      <c r="MRS23" s="1119"/>
      <c r="MRT23" s="1225"/>
      <c r="MRU23" s="1225"/>
      <c r="MRV23" s="1119"/>
      <c r="MRW23" s="1119"/>
      <c r="MRX23" s="1119"/>
      <c r="MRY23" s="1119"/>
      <c r="MRZ23" s="1119"/>
      <c r="MSA23" s="1225"/>
      <c r="MSB23" s="1225"/>
      <c r="MSC23" s="1119"/>
      <c r="MSD23" s="1119"/>
      <c r="MSE23" s="1119"/>
      <c r="MSF23" s="1119"/>
      <c r="MSG23" s="1119"/>
      <c r="MSH23" s="1225"/>
      <c r="MSI23" s="1225"/>
      <c r="MSJ23" s="1119"/>
      <c r="MSK23" s="1119"/>
      <c r="MSL23" s="1119"/>
      <c r="MSM23" s="1119"/>
      <c r="MSN23" s="1119"/>
      <c r="MSO23" s="1225"/>
      <c r="MSP23" s="1225"/>
      <c r="MSQ23" s="1119"/>
      <c r="MSR23" s="1119"/>
      <c r="MSS23" s="1119"/>
      <c r="MST23" s="1119"/>
      <c r="MSU23" s="1119"/>
      <c r="MSV23" s="1225"/>
      <c r="MSW23" s="1225"/>
      <c r="MSX23" s="1119"/>
      <c r="MSY23" s="1119"/>
      <c r="MSZ23" s="1119"/>
      <c r="MTA23" s="1119"/>
      <c r="MTB23" s="1119"/>
      <c r="MTC23" s="1225"/>
      <c r="MTD23" s="1225"/>
      <c r="MTE23" s="1119"/>
      <c r="MTF23" s="1119"/>
      <c r="MTG23" s="1119"/>
      <c r="MTH23" s="1119"/>
      <c r="MTI23" s="1119"/>
      <c r="MTJ23" s="1225"/>
      <c r="MTK23" s="1225"/>
      <c r="MTL23" s="1119"/>
      <c r="MTM23" s="1119"/>
      <c r="MTN23" s="1119"/>
      <c r="MTO23" s="1119"/>
      <c r="MTP23" s="1119"/>
      <c r="MTQ23" s="1225"/>
      <c r="MTR23" s="1225"/>
      <c r="MTS23" s="1119"/>
      <c r="MTT23" s="1119"/>
      <c r="MTU23" s="1119"/>
      <c r="MTV23" s="1119"/>
      <c r="MTW23" s="1119"/>
      <c r="MTX23" s="1225"/>
      <c r="MTY23" s="1225"/>
      <c r="MTZ23" s="1119"/>
      <c r="MUA23" s="1119"/>
      <c r="MUB23" s="1119"/>
      <c r="MUC23" s="1119"/>
      <c r="MUD23" s="1119"/>
      <c r="MUE23" s="1225"/>
      <c r="MUF23" s="1225"/>
      <c r="MUG23" s="1119"/>
      <c r="MUH23" s="1119"/>
      <c r="MUI23" s="1119"/>
      <c r="MUJ23" s="1119"/>
      <c r="MUK23" s="1119"/>
      <c r="MUL23" s="1225"/>
      <c r="MUM23" s="1225"/>
      <c r="MUN23" s="1119"/>
      <c r="MUO23" s="1119"/>
      <c r="MUP23" s="1119"/>
      <c r="MUQ23" s="1119"/>
      <c r="MUR23" s="1119"/>
      <c r="MUS23" s="1225"/>
      <c r="MUT23" s="1225"/>
      <c r="MUU23" s="1119"/>
      <c r="MUV23" s="1119"/>
      <c r="MUW23" s="1119"/>
      <c r="MUX23" s="1119"/>
      <c r="MUY23" s="1119"/>
      <c r="MUZ23" s="1225"/>
      <c r="MVA23" s="1225"/>
      <c r="MVB23" s="1119"/>
      <c r="MVC23" s="1119"/>
      <c r="MVD23" s="1119"/>
      <c r="MVE23" s="1119"/>
      <c r="MVF23" s="1119"/>
      <c r="MVG23" s="1225"/>
      <c r="MVH23" s="1225"/>
      <c r="MVI23" s="1119"/>
      <c r="MVJ23" s="1119"/>
      <c r="MVK23" s="1119"/>
      <c r="MVL23" s="1119"/>
      <c r="MVM23" s="1119"/>
      <c r="MVN23" s="1225"/>
      <c r="MVO23" s="1225"/>
      <c r="MVP23" s="1119"/>
      <c r="MVQ23" s="1119"/>
      <c r="MVR23" s="1119"/>
      <c r="MVS23" s="1119"/>
      <c r="MVT23" s="1119"/>
      <c r="MVU23" s="1225"/>
      <c r="MVV23" s="1225"/>
      <c r="MVW23" s="1119"/>
      <c r="MVX23" s="1119"/>
      <c r="MVY23" s="1119"/>
      <c r="MVZ23" s="1119"/>
      <c r="MWA23" s="1119"/>
      <c r="MWB23" s="1225"/>
      <c r="MWC23" s="1225"/>
      <c r="MWD23" s="1119"/>
      <c r="MWE23" s="1119"/>
      <c r="MWF23" s="1119"/>
      <c r="MWG23" s="1119"/>
      <c r="MWH23" s="1119"/>
      <c r="MWI23" s="1225"/>
      <c r="MWJ23" s="1225"/>
      <c r="MWK23" s="1119"/>
      <c r="MWL23" s="1119"/>
      <c r="MWM23" s="1119"/>
      <c r="MWN23" s="1119"/>
      <c r="MWO23" s="1119"/>
      <c r="MWP23" s="1225"/>
      <c r="MWQ23" s="1225"/>
      <c r="MWR23" s="1119"/>
      <c r="MWS23" s="1119"/>
      <c r="MWT23" s="1119"/>
      <c r="MWU23" s="1119"/>
      <c r="MWV23" s="1119"/>
      <c r="MWW23" s="1225"/>
      <c r="MWX23" s="1225"/>
      <c r="MWY23" s="1119"/>
      <c r="MWZ23" s="1119"/>
      <c r="MXA23" s="1119"/>
      <c r="MXB23" s="1119"/>
      <c r="MXC23" s="1119"/>
      <c r="MXD23" s="1225"/>
      <c r="MXE23" s="1225"/>
      <c r="MXF23" s="1119"/>
      <c r="MXG23" s="1119"/>
      <c r="MXH23" s="1119"/>
      <c r="MXI23" s="1119"/>
      <c r="MXJ23" s="1119"/>
      <c r="MXK23" s="1225"/>
      <c r="MXL23" s="1225"/>
      <c r="MXM23" s="1119"/>
      <c r="MXN23" s="1119"/>
      <c r="MXO23" s="1119"/>
      <c r="MXP23" s="1119"/>
      <c r="MXQ23" s="1119"/>
      <c r="MXR23" s="1225"/>
      <c r="MXS23" s="1225"/>
      <c r="MXT23" s="1119"/>
      <c r="MXU23" s="1119"/>
      <c r="MXV23" s="1119"/>
      <c r="MXW23" s="1119"/>
      <c r="MXX23" s="1119"/>
      <c r="MXY23" s="1225"/>
      <c r="MXZ23" s="1225"/>
      <c r="MYA23" s="1119"/>
      <c r="MYB23" s="1119"/>
      <c r="MYC23" s="1119"/>
      <c r="MYD23" s="1119"/>
      <c r="MYE23" s="1119"/>
      <c r="MYF23" s="1225"/>
      <c r="MYG23" s="1225"/>
      <c r="MYH23" s="1119"/>
      <c r="MYI23" s="1119"/>
      <c r="MYJ23" s="1119"/>
      <c r="MYK23" s="1119"/>
      <c r="MYL23" s="1119"/>
      <c r="MYM23" s="1225"/>
      <c r="MYN23" s="1225"/>
      <c r="MYO23" s="1119"/>
      <c r="MYP23" s="1119"/>
      <c r="MYQ23" s="1119"/>
      <c r="MYR23" s="1119"/>
      <c r="MYS23" s="1119"/>
      <c r="MYT23" s="1225"/>
      <c r="MYU23" s="1225"/>
      <c r="MYV23" s="1119"/>
      <c r="MYW23" s="1119"/>
      <c r="MYX23" s="1119"/>
      <c r="MYY23" s="1119"/>
      <c r="MYZ23" s="1119"/>
      <c r="MZA23" s="1225"/>
      <c r="MZB23" s="1225"/>
      <c r="MZC23" s="1119"/>
      <c r="MZD23" s="1119"/>
      <c r="MZE23" s="1119"/>
      <c r="MZF23" s="1119"/>
      <c r="MZG23" s="1119"/>
      <c r="MZH23" s="1225"/>
      <c r="MZI23" s="1225"/>
      <c r="MZJ23" s="1119"/>
      <c r="MZK23" s="1119"/>
      <c r="MZL23" s="1119"/>
      <c r="MZM23" s="1119"/>
      <c r="MZN23" s="1119"/>
      <c r="MZO23" s="1225"/>
      <c r="MZP23" s="1225"/>
      <c r="MZQ23" s="1119"/>
      <c r="MZR23" s="1119"/>
      <c r="MZS23" s="1119"/>
      <c r="MZT23" s="1119"/>
      <c r="MZU23" s="1119"/>
      <c r="MZV23" s="1225"/>
      <c r="MZW23" s="1225"/>
      <c r="MZX23" s="1119"/>
      <c r="MZY23" s="1119"/>
      <c r="MZZ23" s="1119"/>
      <c r="NAA23" s="1119"/>
      <c r="NAB23" s="1119"/>
      <c r="NAC23" s="1225"/>
      <c r="NAD23" s="1225"/>
      <c r="NAE23" s="1119"/>
      <c r="NAF23" s="1119"/>
      <c r="NAG23" s="1119"/>
      <c r="NAH23" s="1119"/>
      <c r="NAI23" s="1119"/>
      <c r="NAJ23" s="1225"/>
      <c r="NAK23" s="1225"/>
      <c r="NAL23" s="1119"/>
      <c r="NAM23" s="1119"/>
      <c r="NAN23" s="1119"/>
      <c r="NAO23" s="1119"/>
      <c r="NAP23" s="1119"/>
      <c r="NAQ23" s="1225"/>
      <c r="NAR23" s="1225"/>
      <c r="NAS23" s="1119"/>
      <c r="NAT23" s="1119"/>
      <c r="NAU23" s="1119"/>
      <c r="NAV23" s="1119"/>
      <c r="NAW23" s="1119"/>
      <c r="NAX23" s="1225"/>
      <c r="NAY23" s="1225"/>
      <c r="NAZ23" s="1119"/>
      <c r="NBA23" s="1119"/>
      <c r="NBB23" s="1119"/>
      <c r="NBC23" s="1119"/>
      <c r="NBD23" s="1119"/>
      <c r="NBE23" s="1225"/>
      <c r="NBF23" s="1225"/>
      <c r="NBG23" s="1119"/>
      <c r="NBH23" s="1119"/>
      <c r="NBI23" s="1119"/>
      <c r="NBJ23" s="1119"/>
      <c r="NBK23" s="1119"/>
      <c r="NBL23" s="1225"/>
      <c r="NBM23" s="1225"/>
      <c r="NBN23" s="1119"/>
      <c r="NBO23" s="1119"/>
      <c r="NBP23" s="1119"/>
      <c r="NBQ23" s="1119"/>
      <c r="NBR23" s="1119"/>
      <c r="NBS23" s="1225"/>
      <c r="NBT23" s="1225"/>
      <c r="NBU23" s="1119"/>
      <c r="NBV23" s="1119"/>
      <c r="NBW23" s="1119"/>
      <c r="NBX23" s="1119"/>
      <c r="NBY23" s="1119"/>
      <c r="NBZ23" s="1225"/>
      <c r="NCA23" s="1225"/>
      <c r="NCB23" s="1119"/>
      <c r="NCC23" s="1119"/>
      <c r="NCD23" s="1119"/>
      <c r="NCE23" s="1119"/>
      <c r="NCF23" s="1119"/>
      <c r="NCG23" s="1225"/>
      <c r="NCH23" s="1225"/>
      <c r="NCI23" s="1119"/>
      <c r="NCJ23" s="1119"/>
      <c r="NCK23" s="1119"/>
      <c r="NCL23" s="1119"/>
      <c r="NCM23" s="1119"/>
      <c r="NCN23" s="1225"/>
      <c r="NCO23" s="1225"/>
      <c r="NCP23" s="1119"/>
      <c r="NCQ23" s="1119"/>
      <c r="NCR23" s="1119"/>
      <c r="NCS23" s="1119"/>
      <c r="NCT23" s="1119"/>
      <c r="NCU23" s="1225"/>
      <c r="NCV23" s="1225"/>
      <c r="NCW23" s="1119"/>
      <c r="NCX23" s="1119"/>
      <c r="NCY23" s="1119"/>
      <c r="NCZ23" s="1119"/>
      <c r="NDA23" s="1119"/>
      <c r="NDB23" s="1225"/>
      <c r="NDC23" s="1225"/>
      <c r="NDD23" s="1119"/>
      <c r="NDE23" s="1119"/>
      <c r="NDF23" s="1119"/>
      <c r="NDG23" s="1119"/>
      <c r="NDH23" s="1119"/>
      <c r="NDI23" s="1225"/>
      <c r="NDJ23" s="1225"/>
      <c r="NDK23" s="1119"/>
      <c r="NDL23" s="1119"/>
      <c r="NDM23" s="1119"/>
      <c r="NDN23" s="1119"/>
      <c r="NDO23" s="1119"/>
      <c r="NDP23" s="1225"/>
      <c r="NDQ23" s="1225"/>
      <c r="NDR23" s="1119"/>
      <c r="NDS23" s="1119"/>
      <c r="NDT23" s="1119"/>
      <c r="NDU23" s="1119"/>
      <c r="NDV23" s="1119"/>
      <c r="NDW23" s="1225"/>
      <c r="NDX23" s="1225"/>
      <c r="NDY23" s="1119"/>
      <c r="NDZ23" s="1119"/>
      <c r="NEA23" s="1119"/>
      <c r="NEB23" s="1119"/>
      <c r="NEC23" s="1119"/>
      <c r="NED23" s="1225"/>
      <c r="NEE23" s="1225"/>
      <c r="NEF23" s="1119"/>
      <c r="NEG23" s="1119"/>
      <c r="NEH23" s="1119"/>
      <c r="NEI23" s="1119"/>
      <c r="NEJ23" s="1119"/>
      <c r="NEK23" s="1225"/>
      <c r="NEL23" s="1225"/>
      <c r="NEM23" s="1119"/>
      <c r="NEN23" s="1119"/>
      <c r="NEO23" s="1119"/>
      <c r="NEP23" s="1119"/>
      <c r="NEQ23" s="1119"/>
      <c r="NER23" s="1225"/>
      <c r="NES23" s="1225"/>
      <c r="NET23" s="1119"/>
      <c r="NEU23" s="1119"/>
      <c r="NEV23" s="1119"/>
      <c r="NEW23" s="1119"/>
      <c r="NEX23" s="1119"/>
      <c r="NEY23" s="1225"/>
      <c r="NEZ23" s="1225"/>
      <c r="NFA23" s="1119"/>
      <c r="NFB23" s="1119"/>
      <c r="NFC23" s="1119"/>
      <c r="NFD23" s="1119"/>
      <c r="NFE23" s="1119"/>
      <c r="NFF23" s="1225"/>
      <c r="NFG23" s="1225"/>
      <c r="NFH23" s="1119"/>
      <c r="NFI23" s="1119"/>
      <c r="NFJ23" s="1119"/>
      <c r="NFK23" s="1119"/>
      <c r="NFL23" s="1119"/>
      <c r="NFM23" s="1225"/>
      <c r="NFN23" s="1225"/>
      <c r="NFO23" s="1119"/>
      <c r="NFP23" s="1119"/>
      <c r="NFQ23" s="1119"/>
      <c r="NFR23" s="1119"/>
      <c r="NFS23" s="1119"/>
      <c r="NFT23" s="1225"/>
      <c r="NFU23" s="1225"/>
      <c r="NFV23" s="1119"/>
      <c r="NFW23" s="1119"/>
      <c r="NFX23" s="1119"/>
      <c r="NFY23" s="1119"/>
      <c r="NFZ23" s="1119"/>
      <c r="NGA23" s="1225"/>
      <c r="NGB23" s="1225"/>
      <c r="NGC23" s="1119"/>
      <c r="NGD23" s="1119"/>
      <c r="NGE23" s="1119"/>
      <c r="NGF23" s="1119"/>
      <c r="NGG23" s="1119"/>
      <c r="NGH23" s="1225"/>
      <c r="NGI23" s="1225"/>
      <c r="NGJ23" s="1119"/>
      <c r="NGK23" s="1119"/>
      <c r="NGL23" s="1119"/>
      <c r="NGM23" s="1119"/>
      <c r="NGN23" s="1119"/>
      <c r="NGO23" s="1225"/>
      <c r="NGP23" s="1225"/>
      <c r="NGQ23" s="1119"/>
      <c r="NGR23" s="1119"/>
      <c r="NGS23" s="1119"/>
      <c r="NGT23" s="1119"/>
      <c r="NGU23" s="1119"/>
      <c r="NGV23" s="1225"/>
      <c r="NGW23" s="1225"/>
      <c r="NGX23" s="1119"/>
      <c r="NGY23" s="1119"/>
      <c r="NGZ23" s="1119"/>
      <c r="NHA23" s="1119"/>
      <c r="NHB23" s="1119"/>
      <c r="NHC23" s="1225"/>
      <c r="NHD23" s="1225"/>
      <c r="NHE23" s="1119"/>
      <c r="NHF23" s="1119"/>
      <c r="NHG23" s="1119"/>
      <c r="NHH23" s="1119"/>
      <c r="NHI23" s="1119"/>
      <c r="NHJ23" s="1225"/>
      <c r="NHK23" s="1225"/>
      <c r="NHL23" s="1119"/>
      <c r="NHM23" s="1119"/>
      <c r="NHN23" s="1119"/>
      <c r="NHO23" s="1119"/>
      <c r="NHP23" s="1119"/>
      <c r="NHQ23" s="1225"/>
      <c r="NHR23" s="1225"/>
      <c r="NHS23" s="1119"/>
      <c r="NHT23" s="1119"/>
      <c r="NHU23" s="1119"/>
      <c r="NHV23" s="1119"/>
      <c r="NHW23" s="1119"/>
      <c r="NHX23" s="1225"/>
      <c r="NHY23" s="1225"/>
      <c r="NHZ23" s="1119"/>
      <c r="NIA23" s="1119"/>
      <c r="NIB23" s="1119"/>
      <c r="NIC23" s="1119"/>
      <c r="NID23" s="1119"/>
      <c r="NIE23" s="1225"/>
      <c r="NIF23" s="1225"/>
      <c r="NIG23" s="1119"/>
      <c r="NIH23" s="1119"/>
      <c r="NII23" s="1119"/>
      <c r="NIJ23" s="1119"/>
      <c r="NIK23" s="1119"/>
      <c r="NIL23" s="1225"/>
      <c r="NIM23" s="1225"/>
      <c r="NIN23" s="1119"/>
      <c r="NIO23" s="1119"/>
      <c r="NIP23" s="1119"/>
      <c r="NIQ23" s="1119"/>
      <c r="NIR23" s="1119"/>
      <c r="NIS23" s="1225"/>
      <c r="NIT23" s="1225"/>
      <c r="NIU23" s="1119"/>
      <c r="NIV23" s="1119"/>
      <c r="NIW23" s="1119"/>
      <c r="NIX23" s="1119"/>
      <c r="NIY23" s="1119"/>
      <c r="NIZ23" s="1225"/>
      <c r="NJA23" s="1225"/>
      <c r="NJB23" s="1119"/>
      <c r="NJC23" s="1119"/>
      <c r="NJD23" s="1119"/>
      <c r="NJE23" s="1119"/>
      <c r="NJF23" s="1119"/>
      <c r="NJG23" s="1225"/>
      <c r="NJH23" s="1225"/>
      <c r="NJI23" s="1119"/>
      <c r="NJJ23" s="1119"/>
      <c r="NJK23" s="1119"/>
      <c r="NJL23" s="1119"/>
      <c r="NJM23" s="1119"/>
      <c r="NJN23" s="1225"/>
      <c r="NJO23" s="1225"/>
      <c r="NJP23" s="1119"/>
      <c r="NJQ23" s="1119"/>
      <c r="NJR23" s="1119"/>
      <c r="NJS23" s="1119"/>
      <c r="NJT23" s="1119"/>
      <c r="NJU23" s="1225"/>
      <c r="NJV23" s="1225"/>
      <c r="NJW23" s="1119"/>
      <c r="NJX23" s="1119"/>
      <c r="NJY23" s="1119"/>
      <c r="NJZ23" s="1119"/>
      <c r="NKA23" s="1119"/>
      <c r="NKB23" s="1225"/>
      <c r="NKC23" s="1225"/>
      <c r="NKD23" s="1119"/>
      <c r="NKE23" s="1119"/>
      <c r="NKF23" s="1119"/>
      <c r="NKG23" s="1119"/>
      <c r="NKH23" s="1119"/>
      <c r="NKI23" s="1225"/>
      <c r="NKJ23" s="1225"/>
      <c r="NKK23" s="1119"/>
      <c r="NKL23" s="1119"/>
      <c r="NKM23" s="1119"/>
      <c r="NKN23" s="1119"/>
      <c r="NKO23" s="1119"/>
      <c r="NKP23" s="1225"/>
      <c r="NKQ23" s="1225"/>
      <c r="NKR23" s="1119"/>
      <c r="NKS23" s="1119"/>
      <c r="NKT23" s="1119"/>
      <c r="NKU23" s="1119"/>
      <c r="NKV23" s="1119"/>
      <c r="NKW23" s="1225"/>
      <c r="NKX23" s="1225"/>
      <c r="NKY23" s="1119"/>
      <c r="NKZ23" s="1119"/>
      <c r="NLA23" s="1119"/>
      <c r="NLB23" s="1119"/>
      <c r="NLC23" s="1119"/>
      <c r="NLD23" s="1225"/>
      <c r="NLE23" s="1225"/>
      <c r="NLF23" s="1119"/>
      <c r="NLG23" s="1119"/>
      <c r="NLH23" s="1119"/>
      <c r="NLI23" s="1119"/>
      <c r="NLJ23" s="1119"/>
      <c r="NLK23" s="1225"/>
      <c r="NLL23" s="1225"/>
      <c r="NLM23" s="1119"/>
      <c r="NLN23" s="1119"/>
      <c r="NLO23" s="1119"/>
      <c r="NLP23" s="1119"/>
      <c r="NLQ23" s="1119"/>
      <c r="NLR23" s="1225"/>
      <c r="NLS23" s="1225"/>
      <c r="NLT23" s="1119"/>
      <c r="NLU23" s="1119"/>
      <c r="NLV23" s="1119"/>
      <c r="NLW23" s="1119"/>
      <c r="NLX23" s="1119"/>
      <c r="NLY23" s="1225"/>
      <c r="NLZ23" s="1225"/>
      <c r="NMA23" s="1119"/>
      <c r="NMB23" s="1119"/>
      <c r="NMC23" s="1119"/>
      <c r="NMD23" s="1119"/>
      <c r="NME23" s="1119"/>
      <c r="NMF23" s="1225"/>
      <c r="NMG23" s="1225"/>
      <c r="NMH23" s="1119"/>
      <c r="NMI23" s="1119"/>
      <c r="NMJ23" s="1119"/>
      <c r="NMK23" s="1119"/>
      <c r="NML23" s="1119"/>
      <c r="NMM23" s="1225"/>
      <c r="NMN23" s="1225"/>
      <c r="NMO23" s="1119"/>
      <c r="NMP23" s="1119"/>
      <c r="NMQ23" s="1119"/>
      <c r="NMR23" s="1119"/>
      <c r="NMS23" s="1119"/>
      <c r="NMT23" s="1225"/>
      <c r="NMU23" s="1225"/>
      <c r="NMV23" s="1119"/>
      <c r="NMW23" s="1119"/>
      <c r="NMX23" s="1119"/>
      <c r="NMY23" s="1119"/>
      <c r="NMZ23" s="1119"/>
      <c r="NNA23" s="1225"/>
      <c r="NNB23" s="1225"/>
      <c r="NNC23" s="1119"/>
      <c r="NND23" s="1119"/>
      <c r="NNE23" s="1119"/>
      <c r="NNF23" s="1119"/>
      <c r="NNG23" s="1119"/>
      <c r="NNH23" s="1225"/>
      <c r="NNI23" s="1225"/>
      <c r="NNJ23" s="1119"/>
      <c r="NNK23" s="1119"/>
      <c r="NNL23" s="1119"/>
      <c r="NNM23" s="1119"/>
      <c r="NNN23" s="1119"/>
      <c r="NNO23" s="1225"/>
      <c r="NNP23" s="1225"/>
      <c r="NNQ23" s="1119"/>
      <c r="NNR23" s="1119"/>
      <c r="NNS23" s="1119"/>
      <c r="NNT23" s="1119"/>
      <c r="NNU23" s="1119"/>
      <c r="NNV23" s="1225"/>
      <c r="NNW23" s="1225"/>
      <c r="NNX23" s="1119"/>
      <c r="NNY23" s="1119"/>
      <c r="NNZ23" s="1119"/>
      <c r="NOA23" s="1119"/>
      <c r="NOB23" s="1119"/>
      <c r="NOC23" s="1225"/>
      <c r="NOD23" s="1225"/>
      <c r="NOE23" s="1119"/>
      <c r="NOF23" s="1119"/>
      <c r="NOG23" s="1119"/>
      <c r="NOH23" s="1119"/>
      <c r="NOI23" s="1119"/>
      <c r="NOJ23" s="1225"/>
      <c r="NOK23" s="1225"/>
      <c r="NOL23" s="1119"/>
      <c r="NOM23" s="1119"/>
      <c r="NON23" s="1119"/>
      <c r="NOO23" s="1119"/>
      <c r="NOP23" s="1119"/>
      <c r="NOQ23" s="1225"/>
      <c r="NOR23" s="1225"/>
      <c r="NOS23" s="1119"/>
      <c r="NOT23" s="1119"/>
      <c r="NOU23" s="1119"/>
      <c r="NOV23" s="1119"/>
      <c r="NOW23" s="1119"/>
      <c r="NOX23" s="1225"/>
      <c r="NOY23" s="1225"/>
      <c r="NOZ23" s="1119"/>
      <c r="NPA23" s="1119"/>
      <c r="NPB23" s="1119"/>
      <c r="NPC23" s="1119"/>
      <c r="NPD23" s="1119"/>
      <c r="NPE23" s="1225"/>
      <c r="NPF23" s="1225"/>
      <c r="NPG23" s="1119"/>
      <c r="NPH23" s="1119"/>
      <c r="NPI23" s="1119"/>
      <c r="NPJ23" s="1119"/>
      <c r="NPK23" s="1119"/>
      <c r="NPL23" s="1225"/>
      <c r="NPM23" s="1225"/>
      <c r="NPN23" s="1119"/>
      <c r="NPO23" s="1119"/>
      <c r="NPP23" s="1119"/>
      <c r="NPQ23" s="1119"/>
      <c r="NPR23" s="1119"/>
      <c r="NPS23" s="1225"/>
      <c r="NPT23" s="1225"/>
      <c r="NPU23" s="1119"/>
      <c r="NPV23" s="1119"/>
      <c r="NPW23" s="1119"/>
      <c r="NPX23" s="1119"/>
      <c r="NPY23" s="1119"/>
      <c r="NPZ23" s="1225"/>
      <c r="NQA23" s="1225"/>
      <c r="NQB23" s="1119"/>
      <c r="NQC23" s="1119"/>
      <c r="NQD23" s="1119"/>
      <c r="NQE23" s="1119"/>
      <c r="NQF23" s="1119"/>
      <c r="NQG23" s="1225"/>
      <c r="NQH23" s="1225"/>
      <c r="NQI23" s="1119"/>
      <c r="NQJ23" s="1119"/>
      <c r="NQK23" s="1119"/>
      <c r="NQL23" s="1119"/>
      <c r="NQM23" s="1119"/>
      <c r="NQN23" s="1225"/>
      <c r="NQO23" s="1225"/>
      <c r="NQP23" s="1119"/>
      <c r="NQQ23" s="1119"/>
      <c r="NQR23" s="1119"/>
      <c r="NQS23" s="1119"/>
      <c r="NQT23" s="1119"/>
      <c r="NQU23" s="1225"/>
      <c r="NQV23" s="1225"/>
      <c r="NQW23" s="1119"/>
      <c r="NQX23" s="1119"/>
      <c r="NQY23" s="1119"/>
      <c r="NQZ23" s="1119"/>
      <c r="NRA23" s="1119"/>
      <c r="NRB23" s="1225"/>
      <c r="NRC23" s="1225"/>
      <c r="NRD23" s="1119"/>
      <c r="NRE23" s="1119"/>
      <c r="NRF23" s="1119"/>
      <c r="NRG23" s="1119"/>
      <c r="NRH23" s="1119"/>
      <c r="NRI23" s="1225"/>
      <c r="NRJ23" s="1225"/>
      <c r="NRK23" s="1119"/>
      <c r="NRL23" s="1119"/>
      <c r="NRM23" s="1119"/>
      <c r="NRN23" s="1119"/>
      <c r="NRO23" s="1119"/>
      <c r="NRP23" s="1225"/>
      <c r="NRQ23" s="1225"/>
      <c r="NRR23" s="1119"/>
      <c r="NRS23" s="1119"/>
      <c r="NRT23" s="1119"/>
      <c r="NRU23" s="1119"/>
      <c r="NRV23" s="1119"/>
      <c r="NRW23" s="1225"/>
      <c r="NRX23" s="1225"/>
      <c r="NRY23" s="1119"/>
      <c r="NRZ23" s="1119"/>
      <c r="NSA23" s="1119"/>
      <c r="NSB23" s="1119"/>
      <c r="NSC23" s="1119"/>
      <c r="NSD23" s="1225"/>
      <c r="NSE23" s="1225"/>
      <c r="NSF23" s="1119"/>
      <c r="NSG23" s="1119"/>
      <c r="NSH23" s="1119"/>
      <c r="NSI23" s="1119"/>
      <c r="NSJ23" s="1119"/>
      <c r="NSK23" s="1225"/>
      <c r="NSL23" s="1225"/>
      <c r="NSM23" s="1119"/>
      <c r="NSN23" s="1119"/>
      <c r="NSO23" s="1119"/>
      <c r="NSP23" s="1119"/>
      <c r="NSQ23" s="1119"/>
      <c r="NSR23" s="1225"/>
      <c r="NSS23" s="1225"/>
      <c r="NST23" s="1119"/>
      <c r="NSU23" s="1119"/>
      <c r="NSV23" s="1119"/>
      <c r="NSW23" s="1119"/>
      <c r="NSX23" s="1119"/>
      <c r="NSY23" s="1225"/>
      <c r="NSZ23" s="1225"/>
      <c r="NTA23" s="1119"/>
      <c r="NTB23" s="1119"/>
      <c r="NTC23" s="1119"/>
      <c r="NTD23" s="1119"/>
      <c r="NTE23" s="1119"/>
      <c r="NTF23" s="1225"/>
      <c r="NTG23" s="1225"/>
      <c r="NTH23" s="1119"/>
      <c r="NTI23" s="1119"/>
      <c r="NTJ23" s="1119"/>
      <c r="NTK23" s="1119"/>
      <c r="NTL23" s="1119"/>
      <c r="NTM23" s="1225"/>
      <c r="NTN23" s="1225"/>
      <c r="NTO23" s="1119"/>
      <c r="NTP23" s="1119"/>
      <c r="NTQ23" s="1119"/>
      <c r="NTR23" s="1119"/>
      <c r="NTS23" s="1119"/>
      <c r="NTT23" s="1225"/>
      <c r="NTU23" s="1225"/>
      <c r="NTV23" s="1119"/>
      <c r="NTW23" s="1119"/>
      <c r="NTX23" s="1119"/>
      <c r="NTY23" s="1119"/>
      <c r="NTZ23" s="1119"/>
      <c r="NUA23" s="1225"/>
      <c r="NUB23" s="1225"/>
      <c r="NUC23" s="1119"/>
      <c r="NUD23" s="1119"/>
      <c r="NUE23" s="1119"/>
      <c r="NUF23" s="1119"/>
      <c r="NUG23" s="1119"/>
      <c r="NUH23" s="1225"/>
      <c r="NUI23" s="1225"/>
      <c r="NUJ23" s="1119"/>
      <c r="NUK23" s="1119"/>
      <c r="NUL23" s="1119"/>
      <c r="NUM23" s="1119"/>
      <c r="NUN23" s="1119"/>
      <c r="NUO23" s="1225"/>
      <c r="NUP23" s="1225"/>
      <c r="NUQ23" s="1119"/>
      <c r="NUR23" s="1119"/>
      <c r="NUS23" s="1119"/>
      <c r="NUT23" s="1119"/>
      <c r="NUU23" s="1119"/>
      <c r="NUV23" s="1225"/>
      <c r="NUW23" s="1225"/>
      <c r="NUX23" s="1119"/>
      <c r="NUY23" s="1119"/>
      <c r="NUZ23" s="1119"/>
      <c r="NVA23" s="1119"/>
      <c r="NVB23" s="1119"/>
      <c r="NVC23" s="1225"/>
      <c r="NVD23" s="1225"/>
      <c r="NVE23" s="1119"/>
      <c r="NVF23" s="1119"/>
      <c r="NVG23" s="1119"/>
      <c r="NVH23" s="1119"/>
      <c r="NVI23" s="1119"/>
      <c r="NVJ23" s="1225"/>
      <c r="NVK23" s="1225"/>
      <c r="NVL23" s="1119"/>
      <c r="NVM23" s="1119"/>
      <c r="NVN23" s="1119"/>
      <c r="NVO23" s="1119"/>
      <c r="NVP23" s="1119"/>
      <c r="NVQ23" s="1225"/>
      <c r="NVR23" s="1225"/>
      <c r="NVS23" s="1119"/>
      <c r="NVT23" s="1119"/>
      <c r="NVU23" s="1119"/>
      <c r="NVV23" s="1119"/>
      <c r="NVW23" s="1119"/>
      <c r="NVX23" s="1225"/>
      <c r="NVY23" s="1225"/>
      <c r="NVZ23" s="1119"/>
      <c r="NWA23" s="1119"/>
      <c r="NWB23" s="1119"/>
      <c r="NWC23" s="1119"/>
      <c r="NWD23" s="1119"/>
      <c r="NWE23" s="1225"/>
      <c r="NWF23" s="1225"/>
      <c r="NWG23" s="1119"/>
      <c r="NWH23" s="1119"/>
      <c r="NWI23" s="1119"/>
      <c r="NWJ23" s="1119"/>
      <c r="NWK23" s="1119"/>
      <c r="NWL23" s="1225"/>
      <c r="NWM23" s="1225"/>
      <c r="NWN23" s="1119"/>
      <c r="NWO23" s="1119"/>
      <c r="NWP23" s="1119"/>
      <c r="NWQ23" s="1119"/>
      <c r="NWR23" s="1119"/>
      <c r="NWS23" s="1225"/>
      <c r="NWT23" s="1225"/>
      <c r="NWU23" s="1119"/>
      <c r="NWV23" s="1119"/>
      <c r="NWW23" s="1119"/>
      <c r="NWX23" s="1119"/>
      <c r="NWY23" s="1119"/>
      <c r="NWZ23" s="1225"/>
      <c r="NXA23" s="1225"/>
      <c r="NXB23" s="1119"/>
      <c r="NXC23" s="1119"/>
      <c r="NXD23" s="1119"/>
      <c r="NXE23" s="1119"/>
      <c r="NXF23" s="1119"/>
      <c r="NXG23" s="1225"/>
      <c r="NXH23" s="1225"/>
      <c r="NXI23" s="1119"/>
      <c r="NXJ23" s="1119"/>
      <c r="NXK23" s="1119"/>
      <c r="NXL23" s="1119"/>
      <c r="NXM23" s="1119"/>
      <c r="NXN23" s="1225"/>
      <c r="NXO23" s="1225"/>
      <c r="NXP23" s="1119"/>
      <c r="NXQ23" s="1119"/>
      <c r="NXR23" s="1119"/>
      <c r="NXS23" s="1119"/>
      <c r="NXT23" s="1119"/>
      <c r="NXU23" s="1225"/>
      <c r="NXV23" s="1225"/>
      <c r="NXW23" s="1119"/>
      <c r="NXX23" s="1119"/>
      <c r="NXY23" s="1119"/>
      <c r="NXZ23" s="1119"/>
      <c r="NYA23" s="1119"/>
      <c r="NYB23" s="1225"/>
      <c r="NYC23" s="1225"/>
      <c r="NYD23" s="1119"/>
      <c r="NYE23" s="1119"/>
      <c r="NYF23" s="1119"/>
      <c r="NYG23" s="1119"/>
      <c r="NYH23" s="1119"/>
      <c r="NYI23" s="1225"/>
      <c r="NYJ23" s="1225"/>
      <c r="NYK23" s="1119"/>
      <c r="NYL23" s="1119"/>
      <c r="NYM23" s="1119"/>
      <c r="NYN23" s="1119"/>
      <c r="NYO23" s="1119"/>
      <c r="NYP23" s="1225"/>
      <c r="NYQ23" s="1225"/>
      <c r="NYR23" s="1119"/>
      <c r="NYS23" s="1119"/>
      <c r="NYT23" s="1119"/>
      <c r="NYU23" s="1119"/>
      <c r="NYV23" s="1119"/>
      <c r="NYW23" s="1225"/>
      <c r="NYX23" s="1225"/>
      <c r="NYY23" s="1119"/>
      <c r="NYZ23" s="1119"/>
      <c r="NZA23" s="1119"/>
      <c r="NZB23" s="1119"/>
      <c r="NZC23" s="1119"/>
      <c r="NZD23" s="1225"/>
      <c r="NZE23" s="1225"/>
      <c r="NZF23" s="1119"/>
      <c r="NZG23" s="1119"/>
      <c r="NZH23" s="1119"/>
      <c r="NZI23" s="1119"/>
      <c r="NZJ23" s="1119"/>
      <c r="NZK23" s="1225"/>
      <c r="NZL23" s="1225"/>
      <c r="NZM23" s="1119"/>
      <c r="NZN23" s="1119"/>
      <c r="NZO23" s="1119"/>
      <c r="NZP23" s="1119"/>
      <c r="NZQ23" s="1119"/>
      <c r="NZR23" s="1225"/>
      <c r="NZS23" s="1225"/>
      <c r="NZT23" s="1119"/>
      <c r="NZU23" s="1119"/>
      <c r="NZV23" s="1119"/>
      <c r="NZW23" s="1119"/>
      <c r="NZX23" s="1119"/>
      <c r="NZY23" s="1225"/>
      <c r="NZZ23" s="1225"/>
      <c r="OAA23" s="1119"/>
      <c r="OAB23" s="1119"/>
      <c r="OAC23" s="1119"/>
      <c r="OAD23" s="1119"/>
      <c r="OAE23" s="1119"/>
      <c r="OAF23" s="1225"/>
      <c r="OAG23" s="1225"/>
      <c r="OAH23" s="1119"/>
      <c r="OAI23" s="1119"/>
      <c r="OAJ23" s="1119"/>
      <c r="OAK23" s="1119"/>
      <c r="OAL23" s="1119"/>
      <c r="OAM23" s="1225"/>
      <c r="OAN23" s="1225"/>
      <c r="OAO23" s="1119"/>
      <c r="OAP23" s="1119"/>
      <c r="OAQ23" s="1119"/>
      <c r="OAR23" s="1119"/>
      <c r="OAS23" s="1119"/>
      <c r="OAT23" s="1225"/>
      <c r="OAU23" s="1225"/>
      <c r="OAV23" s="1119"/>
      <c r="OAW23" s="1119"/>
      <c r="OAX23" s="1119"/>
      <c r="OAY23" s="1119"/>
      <c r="OAZ23" s="1119"/>
      <c r="OBA23" s="1225"/>
      <c r="OBB23" s="1225"/>
      <c r="OBC23" s="1119"/>
      <c r="OBD23" s="1119"/>
      <c r="OBE23" s="1119"/>
      <c r="OBF23" s="1119"/>
      <c r="OBG23" s="1119"/>
      <c r="OBH23" s="1225"/>
      <c r="OBI23" s="1225"/>
      <c r="OBJ23" s="1119"/>
      <c r="OBK23" s="1119"/>
      <c r="OBL23" s="1119"/>
      <c r="OBM23" s="1119"/>
      <c r="OBN23" s="1119"/>
      <c r="OBO23" s="1225"/>
      <c r="OBP23" s="1225"/>
      <c r="OBQ23" s="1119"/>
      <c r="OBR23" s="1119"/>
      <c r="OBS23" s="1119"/>
      <c r="OBT23" s="1119"/>
      <c r="OBU23" s="1119"/>
      <c r="OBV23" s="1225"/>
      <c r="OBW23" s="1225"/>
      <c r="OBX23" s="1119"/>
      <c r="OBY23" s="1119"/>
      <c r="OBZ23" s="1119"/>
      <c r="OCA23" s="1119"/>
      <c r="OCB23" s="1119"/>
      <c r="OCC23" s="1225"/>
      <c r="OCD23" s="1225"/>
      <c r="OCE23" s="1119"/>
      <c r="OCF23" s="1119"/>
      <c r="OCG23" s="1119"/>
      <c r="OCH23" s="1119"/>
      <c r="OCI23" s="1119"/>
      <c r="OCJ23" s="1225"/>
      <c r="OCK23" s="1225"/>
      <c r="OCL23" s="1119"/>
      <c r="OCM23" s="1119"/>
      <c r="OCN23" s="1119"/>
      <c r="OCO23" s="1119"/>
      <c r="OCP23" s="1119"/>
      <c r="OCQ23" s="1225"/>
      <c r="OCR23" s="1225"/>
      <c r="OCS23" s="1119"/>
      <c r="OCT23" s="1119"/>
      <c r="OCU23" s="1119"/>
      <c r="OCV23" s="1119"/>
      <c r="OCW23" s="1119"/>
      <c r="OCX23" s="1225"/>
      <c r="OCY23" s="1225"/>
      <c r="OCZ23" s="1119"/>
      <c r="ODA23" s="1119"/>
      <c r="ODB23" s="1119"/>
      <c r="ODC23" s="1119"/>
      <c r="ODD23" s="1119"/>
      <c r="ODE23" s="1225"/>
      <c r="ODF23" s="1225"/>
      <c r="ODG23" s="1119"/>
      <c r="ODH23" s="1119"/>
      <c r="ODI23" s="1119"/>
      <c r="ODJ23" s="1119"/>
      <c r="ODK23" s="1119"/>
      <c r="ODL23" s="1225"/>
      <c r="ODM23" s="1225"/>
      <c r="ODN23" s="1119"/>
      <c r="ODO23" s="1119"/>
      <c r="ODP23" s="1119"/>
      <c r="ODQ23" s="1119"/>
      <c r="ODR23" s="1119"/>
      <c r="ODS23" s="1225"/>
      <c r="ODT23" s="1225"/>
      <c r="ODU23" s="1119"/>
      <c r="ODV23" s="1119"/>
      <c r="ODW23" s="1119"/>
      <c r="ODX23" s="1119"/>
      <c r="ODY23" s="1119"/>
      <c r="ODZ23" s="1225"/>
      <c r="OEA23" s="1225"/>
      <c r="OEB23" s="1119"/>
      <c r="OEC23" s="1119"/>
      <c r="OED23" s="1119"/>
      <c r="OEE23" s="1119"/>
      <c r="OEF23" s="1119"/>
      <c r="OEG23" s="1225"/>
      <c r="OEH23" s="1225"/>
      <c r="OEI23" s="1119"/>
      <c r="OEJ23" s="1119"/>
      <c r="OEK23" s="1119"/>
      <c r="OEL23" s="1119"/>
      <c r="OEM23" s="1119"/>
      <c r="OEN23" s="1225"/>
      <c r="OEO23" s="1225"/>
      <c r="OEP23" s="1119"/>
      <c r="OEQ23" s="1119"/>
      <c r="OER23" s="1119"/>
      <c r="OES23" s="1119"/>
      <c r="OET23" s="1119"/>
      <c r="OEU23" s="1225"/>
      <c r="OEV23" s="1225"/>
      <c r="OEW23" s="1119"/>
      <c r="OEX23" s="1119"/>
      <c r="OEY23" s="1119"/>
      <c r="OEZ23" s="1119"/>
      <c r="OFA23" s="1119"/>
      <c r="OFB23" s="1225"/>
      <c r="OFC23" s="1225"/>
      <c r="OFD23" s="1119"/>
      <c r="OFE23" s="1119"/>
      <c r="OFF23" s="1119"/>
      <c r="OFG23" s="1119"/>
      <c r="OFH23" s="1119"/>
      <c r="OFI23" s="1225"/>
      <c r="OFJ23" s="1225"/>
      <c r="OFK23" s="1119"/>
      <c r="OFL23" s="1119"/>
      <c r="OFM23" s="1119"/>
      <c r="OFN23" s="1119"/>
      <c r="OFO23" s="1119"/>
      <c r="OFP23" s="1225"/>
      <c r="OFQ23" s="1225"/>
      <c r="OFR23" s="1119"/>
      <c r="OFS23" s="1119"/>
      <c r="OFT23" s="1119"/>
      <c r="OFU23" s="1119"/>
      <c r="OFV23" s="1119"/>
      <c r="OFW23" s="1225"/>
      <c r="OFX23" s="1225"/>
      <c r="OFY23" s="1119"/>
      <c r="OFZ23" s="1119"/>
      <c r="OGA23" s="1119"/>
      <c r="OGB23" s="1119"/>
      <c r="OGC23" s="1119"/>
      <c r="OGD23" s="1225"/>
      <c r="OGE23" s="1225"/>
      <c r="OGF23" s="1119"/>
      <c r="OGG23" s="1119"/>
      <c r="OGH23" s="1119"/>
      <c r="OGI23" s="1119"/>
      <c r="OGJ23" s="1119"/>
      <c r="OGK23" s="1225"/>
      <c r="OGL23" s="1225"/>
      <c r="OGM23" s="1119"/>
      <c r="OGN23" s="1119"/>
      <c r="OGO23" s="1119"/>
      <c r="OGP23" s="1119"/>
      <c r="OGQ23" s="1119"/>
      <c r="OGR23" s="1225"/>
      <c r="OGS23" s="1225"/>
      <c r="OGT23" s="1119"/>
      <c r="OGU23" s="1119"/>
      <c r="OGV23" s="1119"/>
      <c r="OGW23" s="1119"/>
      <c r="OGX23" s="1119"/>
      <c r="OGY23" s="1225"/>
      <c r="OGZ23" s="1225"/>
      <c r="OHA23" s="1119"/>
      <c r="OHB23" s="1119"/>
      <c r="OHC23" s="1119"/>
      <c r="OHD23" s="1119"/>
      <c r="OHE23" s="1119"/>
      <c r="OHF23" s="1225"/>
      <c r="OHG23" s="1225"/>
      <c r="OHH23" s="1119"/>
      <c r="OHI23" s="1119"/>
      <c r="OHJ23" s="1119"/>
      <c r="OHK23" s="1119"/>
      <c r="OHL23" s="1119"/>
      <c r="OHM23" s="1225"/>
      <c r="OHN23" s="1225"/>
      <c r="OHO23" s="1119"/>
      <c r="OHP23" s="1119"/>
      <c r="OHQ23" s="1119"/>
      <c r="OHR23" s="1119"/>
      <c r="OHS23" s="1119"/>
      <c r="OHT23" s="1225"/>
      <c r="OHU23" s="1225"/>
      <c r="OHV23" s="1119"/>
      <c r="OHW23" s="1119"/>
      <c r="OHX23" s="1119"/>
      <c r="OHY23" s="1119"/>
      <c r="OHZ23" s="1119"/>
      <c r="OIA23" s="1225"/>
      <c r="OIB23" s="1225"/>
      <c r="OIC23" s="1119"/>
      <c r="OID23" s="1119"/>
      <c r="OIE23" s="1119"/>
      <c r="OIF23" s="1119"/>
      <c r="OIG23" s="1119"/>
      <c r="OIH23" s="1225"/>
      <c r="OII23" s="1225"/>
      <c r="OIJ23" s="1119"/>
      <c r="OIK23" s="1119"/>
      <c r="OIL23" s="1119"/>
      <c r="OIM23" s="1119"/>
      <c r="OIN23" s="1119"/>
      <c r="OIO23" s="1225"/>
      <c r="OIP23" s="1225"/>
      <c r="OIQ23" s="1119"/>
      <c r="OIR23" s="1119"/>
      <c r="OIS23" s="1119"/>
      <c r="OIT23" s="1119"/>
      <c r="OIU23" s="1119"/>
      <c r="OIV23" s="1225"/>
      <c r="OIW23" s="1225"/>
      <c r="OIX23" s="1119"/>
      <c r="OIY23" s="1119"/>
      <c r="OIZ23" s="1119"/>
      <c r="OJA23" s="1119"/>
      <c r="OJB23" s="1119"/>
      <c r="OJC23" s="1225"/>
      <c r="OJD23" s="1225"/>
      <c r="OJE23" s="1119"/>
      <c r="OJF23" s="1119"/>
      <c r="OJG23" s="1119"/>
      <c r="OJH23" s="1119"/>
      <c r="OJI23" s="1119"/>
      <c r="OJJ23" s="1225"/>
      <c r="OJK23" s="1225"/>
      <c r="OJL23" s="1119"/>
      <c r="OJM23" s="1119"/>
      <c r="OJN23" s="1119"/>
      <c r="OJO23" s="1119"/>
      <c r="OJP23" s="1119"/>
      <c r="OJQ23" s="1225"/>
      <c r="OJR23" s="1225"/>
      <c r="OJS23" s="1119"/>
      <c r="OJT23" s="1119"/>
      <c r="OJU23" s="1119"/>
      <c r="OJV23" s="1119"/>
      <c r="OJW23" s="1119"/>
      <c r="OJX23" s="1225"/>
      <c r="OJY23" s="1225"/>
      <c r="OJZ23" s="1119"/>
      <c r="OKA23" s="1119"/>
      <c r="OKB23" s="1119"/>
      <c r="OKC23" s="1119"/>
      <c r="OKD23" s="1119"/>
      <c r="OKE23" s="1225"/>
      <c r="OKF23" s="1225"/>
      <c r="OKG23" s="1119"/>
      <c r="OKH23" s="1119"/>
      <c r="OKI23" s="1119"/>
      <c r="OKJ23" s="1119"/>
      <c r="OKK23" s="1119"/>
      <c r="OKL23" s="1225"/>
      <c r="OKM23" s="1225"/>
      <c r="OKN23" s="1119"/>
      <c r="OKO23" s="1119"/>
      <c r="OKP23" s="1119"/>
      <c r="OKQ23" s="1119"/>
      <c r="OKR23" s="1119"/>
      <c r="OKS23" s="1225"/>
      <c r="OKT23" s="1225"/>
      <c r="OKU23" s="1119"/>
      <c r="OKV23" s="1119"/>
      <c r="OKW23" s="1119"/>
      <c r="OKX23" s="1119"/>
      <c r="OKY23" s="1119"/>
      <c r="OKZ23" s="1225"/>
      <c r="OLA23" s="1225"/>
      <c r="OLB23" s="1119"/>
      <c r="OLC23" s="1119"/>
      <c r="OLD23" s="1119"/>
      <c r="OLE23" s="1119"/>
      <c r="OLF23" s="1119"/>
      <c r="OLG23" s="1225"/>
      <c r="OLH23" s="1225"/>
      <c r="OLI23" s="1119"/>
      <c r="OLJ23" s="1119"/>
      <c r="OLK23" s="1119"/>
      <c r="OLL23" s="1119"/>
      <c r="OLM23" s="1119"/>
      <c r="OLN23" s="1225"/>
      <c r="OLO23" s="1225"/>
      <c r="OLP23" s="1119"/>
      <c r="OLQ23" s="1119"/>
      <c r="OLR23" s="1119"/>
      <c r="OLS23" s="1119"/>
      <c r="OLT23" s="1119"/>
      <c r="OLU23" s="1225"/>
      <c r="OLV23" s="1225"/>
      <c r="OLW23" s="1119"/>
      <c r="OLX23" s="1119"/>
      <c r="OLY23" s="1119"/>
      <c r="OLZ23" s="1119"/>
      <c r="OMA23" s="1119"/>
      <c r="OMB23" s="1225"/>
      <c r="OMC23" s="1225"/>
      <c r="OMD23" s="1119"/>
      <c r="OME23" s="1119"/>
      <c r="OMF23" s="1119"/>
      <c r="OMG23" s="1119"/>
      <c r="OMH23" s="1119"/>
      <c r="OMI23" s="1225"/>
      <c r="OMJ23" s="1225"/>
      <c r="OMK23" s="1119"/>
      <c r="OML23" s="1119"/>
      <c r="OMM23" s="1119"/>
      <c r="OMN23" s="1119"/>
      <c r="OMO23" s="1119"/>
      <c r="OMP23" s="1225"/>
      <c r="OMQ23" s="1225"/>
      <c r="OMR23" s="1119"/>
      <c r="OMS23" s="1119"/>
      <c r="OMT23" s="1119"/>
      <c r="OMU23" s="1119"/>
      <c r="OMV23" s="1119"/>
      <c r="OMW23" s="1225"/>
      <c r="OMX23" s="1225"/>
      <c r="OMY23" s="1119"/>
      <c r="OMZ23" s="1119"/>
      <c r="ONA23" s="1119"/>
      <c r="ONB23" s="1119"/>
      <c r="ONC23" s="1119"/>
      <c r="OND23" s="1225"/>
      <c r="ONE23" s="1225"/>
      <c r="ONF23" s="1119"/>
      <c r="ONG23" s="1119"/>
      <c r="ONH23" s="1119"/>
      <c r="ONI23" s="1119"/>
      <c r="ONJ23" s="1119"/>
      <c r="ONK23" s="1225"/>
      <c r="ONL23" s="1225"/>
      <c r="ONM23" s="1119"/>
      <c r="ONN23" s="1119"/>
      <c r="ONO23" s="1119"/>
      <c r="ONP23" s="1119"/>
      <c r="ONQ23" s="1119"/>
      <c r="ONR23" s="1225"/>
      <c r="ONS23" s="1225"/>
      <c r="ONT23" s="1119"/>
      <c r="ONU23" s="1119"/>
      <c r="ONV23" s="1119"/>
      <c r="ONW23" s="1119"/>
      <c r="ONX23" s="1119"/>
      <c r="ONY23" s="1225"/>
      <c r="ONZ23" s="1225"/>
      <c r="OOA23" s="1119"/>
      <c r="OOB23" s="1119"/>
      <c r="OOC23" s="1119"/>
      <c r="OOD23" s="1119"/>
      <c r="OOE23" s="1119"/>
      <c r="OOF23" s="1225"/>
      <c r="OOG23" s="1225"/>
      <c r="OOH23" s="1119"/>
      <c r="OOI23" s="1119"/>
      <c r="OOJ23" s="1119"/>
      <c r="OOK23" s="1119"/>
      <c r="OOL23" s="1119"/>
      <c r="OOM23" s="1225"/>
      <c r="OON23" s="1225"/>
      <c r="OOO23" s="1119"/>
      <c r="OOP23" s="1119"/>
      <c r="OOQ23" s="1119"/>
      <c r="OOR23" s="1119"/>
      <c r="OOS23" s="1119"/>
      <c r="OOT23" s="1225"/>
      <c r="OOU23" s="1225"/>
      <c r="OOV23" s="1119"/>
      <c r="OOW23" s="1119"/>
      <c r="OOX23" s="1119"/>
      <c r="OOY23" s="1119"/>
      <c r="OOZ23" s="1119"/>
      <c r="OPA23" s="1225"/>
      <c r="OPB23" s="1225"/>
      <c r="OPC23" s="1119"/>
      <c r="OPD23" s="1119"/>
      <c r="OPE23" s="1119"/>
      <c r="OPF23" s="1119"/>
      <c r="OPG23" s="1119"/>
      <c r="OPH23" s="1225"/>
      <c r="OPI23" s="1225"/>
      <c r="OPJ23" s="1119"/>
      <c r="OPK23" s="1119"/>
      <c r="OPL23" s="1119"/>
      <c r="OPM23" s="1119"/>
      <c r="OPN23" s="1119"/>
      <c r="OPO23" s="1225"/>
      <c r="OPP23" s="1225"/>
      <c r="OPQ23" s="1119"/>
      <c r="OPR23" s="1119"/>
      <c r="OPS23" s="1119"/>
      <c r="OPT23" s="1119"/>
      <c r="OPU23" s="1119"/>
      <c r="OPV23" s="1225"/>
      <c r="OPW23" s="1225"/>
      <c r="OPX23" s="1119"/>
      <c r="OPY23" s="1119"/>
      <c r="OPZ23" s="1119"/>
      <c r="OQA23" s="1119"/>
      <c r="OQB23" s="1119"/>
      <c r="OQC23" s="1225"/>
      <c r="OQD23" s="1225"/>
      <c r="OQE23" s="1119"/>
      <c r="OQF23" s="1119"/>
      <c r="OQG23" s="1119"/>
      <c r="OQH23" s="1119"/>
      <c r="OQI23" s="1119"/>
      <c r="OQJ23" s="1225"/>
      <c r="OQK23" s="1225"/>
      <c r="OQL23" s="1119"/>
      <c r="OQM23" s="1119"/>
      <c r="OQN23" s="1119"/>
      <c r="OQO23" s="1119"/>
      <c r="OQP23" s="1119"/>
      <c r="OQQ23" s="1225"/>
      <c r="OQR23" s="1225"/>
      <c r="OQS23" s="1119"/>
      <c r="OQT23" s="1119"/>
      <c r="OQU23" s="1119"/>
      <c r="OQV23" s="1119"/>
      <c r="OQW23" s="1119"/>
      <c r="OQX23" s="1225"/>
      <c r="OQY23" s="1225"/>
      <c r="OQZ23" s="1119"/>
      <c r="ORA23" s="1119"/>
      <c r="ORB23" s="1119"/>
      <c r="ORC23" s="1119"/>
      <c r="ORD23" s="1119"/>
      <c r="ORE23" s="1225"/>
      <c r="ORF23" s="1225"/>
      <c r="ORG23" s="1119"/>
      <c r="ORH23" s="1119"/>
      <c r="ORI23" s="1119"/>
      <c r="ORJ23" s="1119"/>
      <c r="ORK23" s="1119"/>
      <c r="ORL23" s="1225"/>
      <c r="ORM23" s="1225"/>
      <c r="ORN23" s="1119"/>
      <c r="ORO23" s="1119"/>
      <c r="ORP23" s="1119"/>
      <c r="ORQ23" s="1119"/>
      <c r="ORR23" s="1119"/>
      <c r="ORS23" s="1225"/>
      <c r="ORT23" s="1225"/>
      <c r="ORU23" s="1119"/>
      <c r="ORV23" s="1119"/>
      <c r="ORW23" s="1119"/>
      <c r="ORX23" s="1119"/>
      <c r="ORY23" s="1119"/>
      <c r="ORZ23" s="1225"/>
      <c r="OSA23" s="1225"/>
      <c r="OSB23" s="1119"/>
      <c r="OSC23" s="1119"/>
      <c r="OSD23" s="1119"/>
      <c r="OSE23" s="1119"/>
      <c r="OSF23" s="1119"/>
      <c r="OSG23" s="1225"/>
      <c r="OSH23" s="1225"/>
      <c r="OSI23" s="1119"/>
      <c r="OSJ23" s="1119"/>
      <c r="OSK23" s="1119"/>
      <c r="OSL23" s="1119"/>
      <c r="OSM23" s="1119"/>
      <c r="OSN23" s="1225"/>
      <c r="OSO23" s="1225"/>
      <c r="OSP23" s="1119"/>
      <c r="OSQ23" s="1119"/>
      <c r="OSR23" s="1119"/>
      <c r="OSS23" s="1119"/>
      <c r="OST23" s="1119"/>
      <c r="OSU23" s="1225"/>
      <c r="OSV23" s="1225"/>
      <c r="OSW23" s="1119"/>
      <c r="OSX23" s="1119"/>
      <c r="OSY23" s="1119"/>
      <c r="OSZ23" s="1119"/>
      <c r="OTA23" s="1119"/>
      <c r="OTB23" s="1225"/>
      <c r="OTC23" s="1225"/>
      <c r="OTD23" s="1119"/>
      <c r="OTE23" s="1119"/>
      <c r="OTF23" s="1119"/>
      <c r="OTG23" s="1119"/>
      <c r="OTH23" s="1119"/>
      <c r="OTI23" s="1225"/>
      <c r="OTJ23" s="1225"/>
      <c r="OTK23" s="1119"/>
      <c r="OTL23" s="1119"/>
      <c r="OTM23" s="1119"/>
      <c r="OTN23" s="1119"/>
      <c r="OTO23" s="1119"/>
      <c r="OTP23" s="1225"/>
      <c r="OTQ23" s="1225"/>
      <c r="OTR23" s="1119"/>
      <c r="OTS23" s="1119"/>
      <c r="OTT23" s="1119"/>
      <c r="OTU23" s="1119"/>
      <c r="OTV23" s="1119"/>
      <c r="OTW23" s="1225"/>
      <c r="OTX23" s="1225"/>
      <c r="OTY23" s="1119"/>
      <c r="OTZ23" s="1119"/>
      <c r="OUA23" s="1119"/>
      <c r="OUB23" s="1119"/>
      <c r="OUC23" s="1119"/>
      <c r="OUD23" s="1225"/>
      <c r="OUE23" s="1225"/>
      <c r="OUF23" s="1119"/>
      <c r="OUG23" s="1119"/>
      <c r="OUH23" s="1119"/>
      <c r="OUI23" s="1119"/>
      <c r="OUJ23" s="1119"/>
      <c r="OUK23" s="1225"/>
      <c r="OUL23" s="1225"/>
      <c r="OUM23" s="1119"/>
      <c r="OUN23" s="1119"/>
      <c r="OUO23" s="1119"/>
      <c r="OUP23" s="1119"/>
      <c r="OUQ23" s="1119"/>
      <c r="OUR23" s="1225"/>
      <c r="OUS23" s="1225"/>
      <c r="OUT23" s="1119"/>
      <c r="OUU23" s="1119"/>
      <c r="OUV23" s="1119"/>
      <c r="OUW23" s="1119"/>
      <c r="OUX23" s="1119"/>
      <c r="OUY23" s="1225"/>
      <c r="OUZ23" s="1225"/>
      <c r="OVA23" s="1119"/>
      <c r="OVB23" s="1119"/>
      <c r="OVC23" s="1119"/>
      <c r="OVD23" s="1119"/>
      <c r="OVE23" s="1119"/>
      <c r="OVF23" s="1225"/>
      <c r="OVG23" s="1225"/>
      <c r="OVH23" s="1119"/>
      <c r="OVI23" s="1119"/>
      <c r="OVJ23" s="1119"/>
      <c r="OVK23" s="1119"/>
      <c r="OVL23" s="1119"/>
      <c r="OVM23" s="1225"/>
      <c r="OVN23" s="1225"/>
      <c r="OVO23" s="1119"/>
      <c r="OVP23" s="1119"/>
      <c r="OVQ23" s="1119"/>
      <c r="OVR23" s="1119"/>
      <c r="OVS23" s="1119"/>
      <c r="OVT23" s="1225"/>
      <c r="OVU23" s="1225"/>
      <c r="OVV23" s="1119"/>
      <c r="OVW23" s="1119"/>
      <c r="OVX23" s="1119"/>
      <c r="OVY23" s="1119"/>
      <c r="OVZ23" s="1119"/>
      <c r="OWA23" s="1225"/>
      <c r="OWB23" s="1225"/>
      <c r="OWC23" s="1119"/>
      <c r="OWD23" s="1119"/>
      <c r="OWE23" s="1119"/>
      <c r="OWF23" s="1119"/>
      <c r="OWG23" s="1119"/>
      <c r="OWH23" s="1225"/>
      <c r="OWI23" s="1225"/>
      <c r="OWJ23" s="1119"/>
      <c r="OWK23" s="1119"/>
      <c r="OWL23" s="1119"/>
      <c r="OWM23" s="1119"/>
      <c r="OWN23" s="1119"/>
      <c r="OWO23" s="1225"/>
      <c r="OWP23" s="1225"/>
      <c r="OWQ23" s="1119"/>
      <c r="OWR23" s="1119"/>
      <c r="OWS23" s="1119"/>
      <c r="OWT23" s="1119"/>
      <c r="OWU23" s="1119"/>
      <c r="OWV23" s="1225"/>
      <c r="OWW23" s="1225"/>
      <c r="OWX23" s="1119"/>
      <c r="OWY23" s="1119"/>
      <c r="OWZ23" s="1119"/>
      <c r="OXA23" s="1119"/>
      <c r="OXB23" s="1119"/>
      <c r="OXC23" s="1225"/>
      <c r="OXD23" s="1225"/>
      <c r="OXE23" s="1119"/>
      <c r="OXF23" s="1119"/>
      <c r="OXG23" s="1119"/>
      <c r="OXH23" s="1119"/>
      <c r="OXI23" s="1119"/>
      <c r="OXJ23" s="1225"/>
      <c r="OXK23" s="1225"/>
      <c r="OXL23" s="1119"/>
      <c r="OXM23" s="1119"/>
      <c r="OXN23" s="1119"/>
      <c r="OXO23" s="1119"/>
      <c r="OXP23" s="1119"/>
      <c r="OXQ23" s="1225"/>
      <c r="OXR23" s="1225"/>
      <c r="OXS23" s="1119"/>
      <c r="OXT23" s="1119"/>
      <c r="OXU23" s="1119"/>
      <c r="OXV23" s="1119"/>
      <c r="OXW23" s="1119"/>
      <c r="OXX23" s="1225"/>
      <c r="OXY23" s="1225"/>
      <c r="OXZ23" s="1119"/>
      <c r="OYA23" s="1119"/>
      <c r="OYB23" s="1119"/>
      <c r="OYC23" s="1119"/>
      <c r="OYD23" s="1119"/>
      <c r="OYE23" s="1225"/>
      <c r="OYF23" s="1225"/>
      <c r="OYG23" s="1119"/>
      <c r="OYH23" s="1119"/>
      <c r="OYI23" s="1119"/>
      <c r="OYJ23" s="1119"/>
      <c r="OYK23" s="1119"/>
      <c r="OYL23" s="1225"/>
      <c r="OYM23" s="1225"/>
      <c r="OYN23" s="1119"/>
      <c r="OYO23" s="1119"/>
      <c r="OYP23" s="1119"/>
      <c r="OYQ23" s="1119"/>
      <c r="OYR23" s="1119"/>
      <c r="OYS23" s="1225"/>
      <c r="OYT23" s="1225"/>
      <c r="OYU23" s="1119"/>
      <c r="OYV23" s="1119"/>
      <c r="OYW23" s="1119"/>
      <c r="OYX23" s="1119"/>
      <c r="OYY23" s="1119"/>
      <c r="OYZ23" s="1225"/>
      <c r="OZA23" s="1225"/>
      <c r="OZB23" s="1119"/>
      <c r="OZC23" s="1119"/>
      <c r="OZD23" s="1119"/>
      <c r="OZE23" s="1119"/>
      <c r="OZF23" s="1119"/>
      <c r="OZG23" s="1225"/>
      <c r="OZH23" s="1225"/>
      <c r="OZI23" s="1119"/>
      <c r="OZJ23" s="1119"/>
      <c r="OZK23" s="1119"/>
      <c r="OZL23" s="1119"/>
      <c r="OZM23" s="1119"/>
      <c r="OZN23" s="1225"/>
      <c r="OZO23" s="1225"/>
      <c r="OZP23" s="1119"/>
      <c r="OZQ23" s="1119"/>
      <c r="OZR23" s="1119"/>
      <c r="OZS23" s="1119"/>
      <c r="OZT23" s="1119"/>
      <c r="OZU23" s="1225"/>
      <c r="OZV23" s="1225"/>
      <c r="OZW23" s="1119"/>
      <c r="OZX23" s="1119"/>
      <c r="OZY23" s="1119"/>
      <c r="OZZ23" s="1119"/>
      <c r="PAA23" s="1119"/>
      <c r="PAB23" s="1225"/>
      <c r="PAC23" s="1225"/>
      <c r="PAD23" s="1119"/>
      <c r="PAE23" s="1119"/>
      <c r="PAF23" s="1119"/>
      <c r="PAG23" s="1119"/>
      <c r="PAH23" s="1119"/>
      <c r="PAI23" s="1225"/>
      <c r="PAJ23" s="1225"/>
      <c r="PAK23" s="1119"/>
      <c r="PAL23" s="1119"/>
      <c r="PAM23" s="1119"/>
      <c r="PAN23" s="1119"/>
      <c r="PAO23" s="1119"/>
      <c r="PAP23" s="1225"/>
      <c r="PAQ23" s="1225"/>
      <c r="PAR23" s="1119"/>
      <c r="PAS23" s="1119"/>
      <c r="PAT23" s="1119"/>
      <c r="PAU23" s="1119"/>
      <c r="PAV23" s="1119"/>
      <c r="PAW23" s="1225"/>
      <c r="PAX23" s="1225"/>
      <c r="PAY23" s="1119"/>
      <c r="PAZ23" s="1119"/>
      <c r="PBA23" s="1119"/>
      <c r="PBB23" s="1119"/>
      <c r="PBC23" s="1119"/>
      <c r="PBD23" s="1225"/>
      <c r="PBE23" s="1225"/>
      <c r="PBF23" s="1119"/>
      <c r="PBG23" s="1119"/>
      <c r="PBH23" s="1119"/>
      <c r="PBI23" s="1119"/>
      <c r="PBJ23" s="1119"/>
      <c r="PBK23" s="1225"/>
      <c r="PBL23" s="1225"/>
      <c r="PBM23" s="1119"/>
      <c r="PBN23" s="1119"/>
      <c r="PBO23" s="1119"/>
      <c r="PBP23" s="1119"/>
      <c r="PBQ23" s="1119"/>
      <c r="PBR23" s="1225"/>
      <c r="PBS23" s="1225"/>
      <c r="PBT23" s="1119"/>
      <c r="PBU23" s="1119"/>
      <c r="PBV23" s="1119"/>
      <c r="PBW23" s="1119"/>
      <c r="PBX23" s="1119"/>
      <c r="PBY23" s="1225"/>
      <c r="PBZ23" s="1225"/>
      <c r="PCA23" s="1119"/>
      <c r="PCB23" s="1119"/>
      <c r="PCC23" s="1119"/>
      <c r="PCD23" s="1119"/>
      <c r="PCE23" s="1119"/>
      <c r="PCF23" s="1225"/>
      <c r="PCG23" s="1225"/>
      <c r="PCH23" s="1119"/>
      <c r="PCI23" s="1119"/>
      <c r="PCJ23" s="1119"/>
      <c r="PCK23" s="1119"/>
      <c r="PCL23" s="1119"/>
      <c r="PCM23" s="1225"/>
      <c r="PCN23" s="1225"/>
      <c r="PCO23" s="1119"/>
      <c r="PCP23" s="1119"/>
      <c r="PCQ23" s="1119"/>
      <c r="PCR23" s="1119"/>
      <c r="PCS23" s="1119"/>
      <c r="PCT23" s="1225"/>
      <c r="PCU23" s="1225"/>
      <c r="PCV23" s="1119"/>
      <c r="PCW23" s="1119"/>
      <c r="PCX23" s="1119"/>
      <c r="PCY23" s="1119"/>
      <c r="PCZ23" s="1119"/>
      <c r="PDA23" s="1225"/>
      <c r="PDB23" s="1225"/>
      <c r="PDC23" s="1119"/>
      <c r="PDD23" s="1119"/>
      <c r="PDE23" s="1119"/>
      <c r="PDF23" s="1119"/>
      <c r="PDG23" s="1119"/>
      <c r="PDH23" s="1225"/>
      <c r="PDI23" s="1225"/>
      <c r="PDJ23" s="1119"/>
      <c r="PDK23" s="1119"/>
      <c r="PDL23" s="1119"/>
      <c r="PDM23" s="1119"/>
      <c r="PDN23" s="1119"/>
      <c r="PDO23" s="1225"/>
      <c r="PDP23" s="1225"/>
      <c r="PDQ23" s="1119"/>
      <c r="PDR23" s="1119"/>
      <c r="PDS23" s="1119"/>
      <c r="PDT23" s="1119"/>
      <c r="PDU23" s="1119"/>
      <c r="PDV23" s="1225"/>
      <c r="PDW23" s="1225"/>
      <c r="PDX23" s="1119"/>
      <c r="PDY23" s="1119"/>
      <c r="PDZ23" s="1119"/>
      <c r="PEA23" s="1119"/>
      <c r="PEB23" s="1119"/>
      <c r="PEC23" s="1225"/>
      <c r="PED23" s="1225"/>
      <c r="PEE23" s="1119"/>
      <c r="PEF23" s="1119"/>
      <c r="PEG23" s="1119"/>
      <c r="PEH23" s="1119"/>
      <c r="PEI23" s="1119"/>
      <c r="PEJ23" s="1225"/>
      <c r="PEK23" s="1225"/>
      <c r="PEL23" s="1119"/>
      <c r="PEM23" s="1119"/>
      <c r="PEN23" s="1119"/>
      <c r="PEO23" s="1119"/>
      <c r="PEP23" s="1119"/>
      <c r="PEQ23" s="1225"/>
      <c r="PER23" s="1225"/>
      <c r="PES23" s="1119"/>
      <c r="PET23" s="1119"/>
      <c r="PEU23" s="1119"/>
      <c r="PEV23" s="1119"/>
      <c r="PEW23" s="1119"/>
      <c r="PEX23" s="1225"/>
      <c r="PEY23" s="1225"/>
      <c r="PEZ23" s="1119"/>
      <c r="PFA23" s="1119"/>
      <c r="PFB23" s="1119"/>
      <c r="PFC23" s="1119"/>
      <c r="PFD23" s="1119"/>
      <c r="PFE23" s="1225"/>
      <c r="PFF23" s="1225"/>
      <c r="PFG23" s="1119"/>
      <c r="PFH23" s="1119"/>
      <c r="PFI23" s="1119"/>
      <c r="PFJ23" s="1119"/>
      <c r="PFK23" s="1119"/>
      <c r="PFL23" s="1225"/>
      <c r="PFM23" s="1225"/>
      <c r="PFN23" s="1119"/>
      <c r="PFO23" s="1119"/>
      <c r="PFP23" s="1119"/>
      <c r="PFQ23" s="1119"/>
      <c r="PFR23" s="1119"/>
      <c r="PFS23" s="1225"/>
      <c r="PFT23" s="1225"/>
      <c r="PFU23" s="1119"/>
      <c r="PFV23" s="1119"/>
      <c r="PFW23" s="1119"/>
      <c r="PFX23" s="1119"/>
      <c r="PFY23" s="1119"/>
      <c r="PFZ23" s="1225"/>
      <c r="PGA23" s="1225"/>
      <c r="PGB23" s="1119"/>
      <c r="PGC23" s="1119"/>
      <c r="PGD23" s="1119"/>
      <c r="PGE23" s="1119"/>
      <c r="PGF23" s="1119"/>
      <c r="PGG23" s="1225"/>
      <c r="PGH23" s="1225"/>
      <c r="PGI23" s="1119"/>
      <c r="PGJ23" s="1119"/>
      <c r="PGK23" s="1119"/>
      <c r="PGL23" s="1119"/>
      <c r="PGM23" s="1119"/>
      <c r="PGN23" s="1225"/>
      <c r="PGO23" s="1225"/>
      <c r="PGP23" s="1119"/>
      <c r="PGQ23" s="1119"/>
      <c r="PGR23" s="1119"/>
      <c r="PGS23" s="1119"/>
      <c r="PGT23" s="1119"/>
      <c r="PGU23" s="1225"/>
      <c r="PGV23" s="1225"/>
      <c r="PGW23" s="1119"/>
      <c r="PGX23" s="1119"/>
      <c r="PGY23" s="1119"/>
      <c r="PGZ23" s="1119"/>
      <c r="PHA23" s="1119"/>
      <c r="PHB23" s="1225"/>
      <c r="PHC23" s="1225"/>
      <c r="PHD23" s="1119"/>
      <c r="PHE23" s="1119"/>
      <c r="PHF23" s="1119"/>
      <c r="PHG23" s="1119"/>
      <c r="PHH23" s="1119"/>
      <c r="PHI23" s="1225"/>
      <c r="PHJ23" s="1225"/>
      <c r="PHK23" s="1119"/>
      <c r="PHL23" s="1119"/>
      <c r="PHM23" s="1119"/>
      <c r="PHN23" s="1119"/>
      <c r="PHO23" s="1119"/>
      <c r="PHP23" s="1225"/>
      <c r="PHQ23" s="1225"/>
      <c r="PHR23" s="1119"/>
      <c r="PHS23" s="1119"/>
      <c r="PHT23" s="1119"/>
      <c r="PHU23" s="1119"/>
      <c r="PHV23" s="1119"/>
      <c r="PHW23" s="1225"/>
      <c r="PHX23" s="1225"/>
      <c r="PHY23" s="1119"/>
      <c r="PHZ23" s="1119"/>
      <c r="PIA23" s="1119"/>
      <c r="PIB23" s="1119"/>
      <c r="PIC23" s="1119"/>
      <c r="PID23" s="1225"/>
      <c r="PIE23" s="1225"/>
      <c r="PIF23" s="1119"/>
      <c r="PIG23" s="1119"/>
      <c r="PIH23" s="1119"/>
      <c r="PII23" s="1119"/>
      <c r="PIJ23" s="1119"/>
      <c r="PIK23" s="1225"/>
      <c r="PIL23" s="1225"/>
      <c r="PIM23" s="1119"/>
      <c r="PIN23" s="1119"/>
      <c r="PIO23" s="1119"/>
      <c r="PIP23" s="1119"/>
      <c r="PIQ23" s="1119"/>
      <c r="PIR23" s="1225"/>
      <c r="PIS23" s="1225"/>
      <c r="PIT23" s="1119"/>
      <c r="PIU23" s="1119"/>
      <c r="PIV23" s="1119"/>
      <c r="PIW23" s="1119"/>
      <c r="PIX23" s="1119"/>
      <c r="PIY23" s="1225"/>
      <c r="PIZ23" s="1225"/>
      <c r="PJA23" s="1119"/>
      <c r="PJB23" s="1119"/>
      <c r="PJC23" s="1119"/>
      <c r="PJD23" s="1119"/>
      <c r="PJE23" s="1119"/>
      <c r="PJF23" s="1225"/>
      <c r="PJG23" s="1225"/>
      <c r="PJH23" s="1119"/>
      <c r="PJI23" s="1119"/>
      <c r="PJJ23" s="1119"/>
      <c r="PJK23" s="1119"/>
      <c r="PJL23" s="1119"/>
      <c r="PJM23" s="1225"/>
      <c r="PJN23" s="1225"/>
      <c r="PJO23" s="1119"/>
      <c r="PJP23" s="1119"/>
      <c r="PJQ23" s="1119"/>
      <c r="PJR23" s="1119"/>
      <c r="PJS23" s="1119"/>
      <c r="PJT23" s="1225"/>
      <c r="PJU23" s="1225"/>
      <c r="PJV23" s="1119"/>
      <c r="PJW23" s="1119"/>
      <c r="PJX23" s="1119"/>
      <c r="PJY23" s="1119"/>
      <c r="PJZ23" s="1119"/>
      <c r="PKA23" s="1225"/>
      <c r="PKB23" s="1225"/>
      <c r="PKC23" s="1119"/>
      <c r="PKD23" s="1119"/>
      <c r="PKE23" s="1119"/>
      <c r="PKF23" s="1119"/>
      <c r="PKG23" s="1119"/>
      <c r="PKH23" s="1225"/>
      <c r="PKI23" s="1225"/>
      <c r="PKJ23" s="1119"/>
      <c r="PKK23" s="1119"/>
      <c r="PKL23" s="1119"/>
      <c r="PKM23" s="1119"/>
      <c r="PKN23" s="1119"/>
      <c r="PKO23" s="1225"/>
      <c r="PKP23" s="1225"/>
      <c r="PKQ23" s="1119"/>
      <c r="PKR23" s="1119"/>
      <c r="PKS23" s="1119"/>
      <c r="PKT23" s="1119"/>
      <c r="PKU23" s="1119"/>
      <c r="PKV23" s="1225"/>
      <c r="PKW23" s="1225"/>
      <c r="PKX23" s="1119"/>
      <c r="PKY23" s="1119"/>
      <c r="PKZ23" s="1119"/>
      <c r="PLA23" s="1119"/>
      <c r="PLB23" s="1119"/>
      <c r="PLC23" s="1225"/>
      <c r="PLD23" s="1225"/>
      <c r="PLE23" s="1119"/>
      <c r="PLF23" s="1119"/>
      <c r="PLG23" s="1119"/>
      <c r="PLH23" s="1119"/>
      <c r="PLI23" s="1119"/>
      <c r="PLJ23" s="1225"/>
      <c r="PLK23" s="1225"/>
      <c r="PLL23" s="1119"/>
      <c r="PLM23" s="1119"/>
      <c r="PLN23" s="1119"/>
      <c r="PLO23" s="1119"/>
      <c r="PLP23" s="1119"/>
      <c r="PLQ23" s="1225"/>
      <c r="PLR23" s="1225"/>
      <c r="PLS23" s="1119"/>
      <c r="PLT23" s="1119"/>
      <c r="PLU23" s="1119"/>
      <c r="PLV23" s="1119"/>
      <c r="PLW23" s="1119"/>
      <c r="PLX23" s="1225"/>
      <c r="PLY23" s="1225"/>
      <c r="PLZ23" s="1119"/>
      <c r="PMA23" s="1119"/>
      <c r="PMB23" s="1119"/>
      <c r="PMC23" s="1119"/>
      <c r="PMD23" s="1119"/>
      <c r="PME23" s="1225"/>
      <c r="PMF23" s="1225"/>
      <c r="PMG23" s="1119"/>
      <c r="PMH23" s="1119"/>
      <c r="PMI23" s="1119"/>
      <c r="PMJ23" s="1119"/>
      <c r="PMK23" s="1119"/>
      <c r="PML23" s="1225"/>
      <c r="PMM23" s="1225"/>
      <c r="PMN23" s="1119"/>
      <c r="PMO23" s="1119"/>
      <c r="PMP23" s="1119"/>
      <c r="PMQ23" s="1119"/>
      <c r="PMR23" s="1119"/>
      <c r="PMS23" s="1225"/>
      <c r="PMT23" s="1225"/>
      <c r="PMU23" s="1119"/>
      <c r="PMV23" s="1119"/>
      <c r="PMW23" s="1119"/>
      <c r="PMX23" s="1119"/>
      <c r="PMY23" s="1119"/>
      <c r="PMZ23" s="1225"/>
      <c r="PNA23" s="1225"/>
      <c r="PNB23" s="1119"/>
      <c r="PNC23" s="1119"/>
      <c r="PND23" s="1119"/>
      <c r="PNE23" s="1119"/>
      <c r="PNF23" s="1119"/>
      <c r="PNG23" s="1225"/>
      <c r="PNH23" s="1225"/>
      <c r="PNI23" s="1119"/>
      <c r="PNJ23" s="1119"/>
      <c r="PNK23" s="1119"/>
      <c r="PNL23" s="1119"/>
      <c r="PNM23" s="1119"/>
      <c r="PNN23" s="1225"/>
      <c r="PNO23" s="1225"/>
      <c r="PNP23" s="1119"/>
      <c r="PNQ23" s="1119"/>
      <c r="PNR23" s="1119"/>
      <c r="PNS23" s="1119"/>
      <c r="PNT23" s="1119"/>
      <c r="PNU23" s="1225"/>
      <c r="PNV23" s="1225"/>
      <c r="PNW23" s="1119"/>
      <c r="PNX23" s="1119"/>
      <c r="PNY23" s="1119"/>
      <c r="PNZ23" s="1119"/>
      <c r="POA23" s="1119"/>
      <c r="POB23" s="1225"/>
      <c r="POC23" s="1225"/>
      <c r="POD23" s="1119"/>
      <c r="POE23" s="1119"/>
      <c r="POF23" s="1119"/>
      <c r="POG23" s="1119"/>
      <c r="POH23" s="1119"/>
      <c r="POI23" s="1225"/>
      <c r="POJ23" s="1225"/>
      <c r="POK23" s="1119"/>
      <c r="POL23" s="1119"/>
      <c r="POM23" s="1119"/>
      <c r="PON23" s="1119"/>
      <c r="POO23" s="1119"/>
      <c r="POP23" s="1225"/>
      <c r="POQ23" s="1225"/>
      <c r="POR23" s="1119"/>
      <c r="POS23" s="1119"/>
      <c r="POT23" s="1119"/>
      <c r="POU23" s="1119"/>
      <c r="POV23" s="1119"/>
      <c r="POW23" s="1225"/>
      <c r="POX23" s="1225"/>
      <c r="POY23" s="1119"/>
      <c r="POZ23" s="1119"/>
      <c r="PPA23" s="1119"/>
      <c r="PPB23" s="1119"/>
      <c r="PPC23" s="1119"/>
      <c r="PPD23" s="1225"/>
      <c r="PPE23" s="1225"/>
      <c r="PPF23" s="1119"/>
      <c r="PPG23" s="1119"/>
      <c r="PPH23" s="1119"/>
      <c r="PPI23" s="1119"/>
      <c r="PPJ23" s="1119"/>
      <c r="PPK23" s="1225"/>
      <c r="PPL23" s="1225"/>
      <c r="PPM23" s="1119"/>
      <c r="PPN23" s="1119"/>
      <c r="PPO23" s="1119"/>
      <c r="PPP23" s="1119"/>
      <c r="PPQ23" s="1119"/>
      <c r="PPR23" s="1225"/>
      <c r="PPS23" s="1225"/>
      <c r="PPT23" s="1119"/>
      <c r="PPU23" s="1119"/>
      <c r="PPV23" s="1119"/>
      <c r="PPW23" s="1119"/>
      <c r="PPX23" s="1119"/>
      <c r="PPY23" s="1225"/>
      <c r="PPZ23" s="1225"/>
      <c r="PQA23" s="1119"/>
      <c r="PQB23" s="1119"/>
      <c r="PQC23" s="1119"/>
      <c r="PQD23" s="1119"/>
      <c r="PQE23" s="1119"/>
      <c r="PQF23" s="1225"/>
      <c r="PQG23" s="1225"/>
      <c r="PQH23" s="1119"/>
      <c r="PQI23" s="1119"/>
      <c r="PQJ23" s="1119"/>
      <c r="PQK23" s="1119"/>
      <c r="PQL23" s="1119"/>
      <c r="PQM23" s="1225"/>
      <c r="PQN23" s="1225"/>
      <c r="PQO23" s="1119"/>
      <c r="PQP23" s="1119"/>
      <c r="PQQ23" s="1119"/>
      <c r="PQR23" s="1119"/>
      <c r="PQS23" s="1119"/>
      <c r="PQT23" s="1225"/>
      <c r="PQU23" s="1225"/>
      <c r="PQV23" s="1119"/>
      <c r="PQW23" s="1119"/>
      <c r="PQX23" s="1119"/>
      <c r="PQY23" s="1119"/>
      <c r="PQZ23" s="1119"/>
      <c r="PRA23" s="1225"/>
      <c r="PRB23" s="1225"/>
      <c r="PRC23" s="1119"/>
      <c r="PRD23" s="1119"/>
      <c r="PRE23" s="1119"/>
      <c r="PRF23" s="1119"/>
      <c r="PRG23" s="1119"/>
      <c r="PRH23" s="1225"/>
      <c r="PRI23" s="1225"/>
      <c r="PRJ23" s="1119"/>
      <c r="PRK23" s="1119"/>
      <c r="PRL23" s="1119"/>
      <c r="PRM23" s="1119"/>
      <c r="PRN23" s="1119"/>
      <c r="PRO23" s="1225"/>
      <c r="PRP23" s="1225"/>
      <c r="PRQ23" s="1119"/>
      <c r="PRR23" s="1119"/>
      <c r="PRS23" s="1119"/>
      <c r="PRT23" s="1119"/>
      <c r="PRU23" s="1119"/>
      <c r="PRV23" s="1225"/>
      <c r="PRW23" s="1225"/>
      <c r="PRX23" s="1119"/>
      <c r="PRY23" s="1119"/>
      <c r="PRZ23" s="1119"/>
      <c r="PSA23" s="1119"/>
      <c r="PSB23" s="1119"/>
      <c r="PSC23" s="1225"/>
      <c r="PSD23" s="1225"/>
      <c r="PSE23" s="1119"/>
      <c r="PSF23" s="1119"/>
      <c r="PSG23" s="1119"/>
      <c r="PSH23" s="1119"/>
      <c r="PSI23" s="1119"/>
      <c r="PSJ23" s="1225"/>
      <c r="PSK23" s="1225"/>
      <c r="PSL23" s="1119"/>
      <c r="PSM23" s="1119"/>
      <c r="PSN23" s="1119"/>
      <c r="PSO23" s="1119"/>
      <c r="PSP23" s="1119"/>
      <c r="PSQ23" s="1225"/>
      <c r="PSR23" s="1225"/>
      <c r="PSS23" s="1119"/>
      <c r="PST23" s="1119"/>
      <c r="PSU23" s="1119"/>
      <c r="PSV23" s="1119"/>
      <c r="PSW23" s="1119"/>
      <c r="PSX23" s="1225"/>
      <c r="PSY23" s="1225"/>
      <c r="PSZ23" s="1119"/>
      <c r="PTA23" s="1119"/>
      <c r="PTB23" s="1119"/>
      <c r="PTC23" s="1119"/>
      <c r="PTD23" s="1119"/>
      <c r="PTE23" s="1225"/>
      <c r="PTF23" s="1225"/>
      <c r="PTG23" s="1119"/>
      <c r="PTH23" s="1119"/>
      <c r="PTI23" s="1119"/>
      <c r="PTJ23" s="1119"/>
      <c r="PTK23" s="1119"/>
      <c r="PTL23" s="1225"/>
      <c r="PTM23" s="1225"/>
      <c r="PTN23" s="1119"/>
      <c r="PTO23" s="1119"/>
      <c r="PTP23" s="1119"/>
      <c r="PTQ23" s="1119"/>
      <c r="PTR23" s="1119"/>
      <c r="PTS23" s="1225"/>
      <c r="PTT23" s="1225"/>
      <c r="PTU23" s="1119"/>
      <c r="PTV23" s="1119"/>
      <c r="PTW23" s="1119"/>
      <c r="PTX23" s="1119"/>
      <c r="PTY23" s="1119"/>
      <c r="PTZ23" s="1225"/>
      <c r="PUA23" s="1225"/>
      <c r="PUB23" s="1119"/>
      <c r="PUC23" s="1119"/>
      <c r="PUD23" s="1119"/>
      <c r="PUE23" s="1119"/>
      <c r="PUF23" s="1119"/>
      <c r="PUG23" s="1225"/>
      <c r="PUH23" s="1225"/>
      <c r="PUI23" s="1119"/>
      <c r="PUJ23" s="1119"/>
      <c r="PUK23" s="1119"/>
      <c r="PUL23" s="1119"/>
      <c r="PUM23" s="1119"/>
      <c r="PUN23" s="1225"/>
      <c r="PUO23" s="1225"/>
      <c r="PUP23" s="1119"/>
      <c r="PUQ23" s="1119"/>
      <c r="PUR23" s="1119"/>
      <c r="PUS23" s="1119"/>
      <c r="PUT23" s="1119"/>
      <c r="PUU23" s="1225"/>
      <c r="PUV23" s="1225"/>
      <c r="PUW23" s="1119"/>
      <c r="PUX23" s="1119"/>
      <c r="PUY23" s="1119"/>
      <c r="PUZ23" s="1119"/>
      <c r="PVA23" s="1119"/>
      <c r="PVB23" s="1225"/>
      <c r="PVC23" s="1225"/>
      <c r="PVD23" s="1119"/>
      <c r="PVE23" s="1119"/>
      <c r="PVF23" s="1119"/>
      <c r="PVG23" s="1119"/>
      <c r="PVH23" s="1119"/>
      <c r="PVI23" s="1225"/>
      <c r="PVJ23" s="1225"/>
      <c r="PVK23" s="1119"/>
      <c r="PVL23" s="1119"/>
      <c r="PVM23" s="1119"/>
      <c r="PVN23" s="1119"/>
      <c r="PVO23" s="1119"/>
      <c r="PVP23" s="1225"/>
      <c r="PVQ23" s="1225"/>
      <c r="PVR23" s="1119"/>
      <c r="PVS23" s="1119"/>
      <c r="PVT23" s="1119"/>
      <c r="PVU23" s="1119"/>
      <c r="PVV23" s="1119"/>
      <c r="PVW23" s="1225"/>
      <c r="PVX23" s="1225"/>
      <c r="PVY23" s="1119"/>
      <c r="PVZ23" s="1119"/>
      <c r="PWA23" s="1119"/>
      <c r="PWB23" s="1119"/>
      <c r="PWC23" s="1119"/>
      <c r="PWD23" s="1225"/>
      <c r="PWE23" s="1225"/>
      <c r="PWF23" s="1119"/>
      <c r="PWG23" s="1119"/>
      <c r="PWH23" s="1119"/>
      <c r="PWI23" s="1119"/>
      <c r="PWJ23" s="1119"/>
      <c r="PWK23" s="1225"/>
      <c r="PWL23" s="1225"/>
      <c r="PWM23" s="1119"/>
      <c r="PWN23" s="1119"/>
      <c r="PWO23" s="1119"/>
      <c r="PWP23" s="1119"/>
      <c r="PWQ23" s="1119"/>
      <c r="PWR23" s="1225"/>
      <c r="PWS23" s="1225"/>
      <c r="PWT23" s="1119"/>
      <c r="PWU23" s="1119"/>
      <c r="PWV23" s="1119"/>
      <c r="PWW23" s="1119"/>
      <c r="PWX23" s="1119"/>
      <c r="PWY23" s="1225"/>
      <c r="PWZ23" s="1225"/>
      <c r="PXA23" s="1119"/>
      <c r="PXB23" s="1119"/>
      <c r="PXC23" s="1119"/>
      <c r="PXD23" s="1119"/>
      <c r="PXE23" s="1119"/>
      <c r="PXF23" s="1225"/>
      <c r="PXG23" s="1225"/>
      <c r="PXH23" s="1119"/>
      <c r="PXI23" s="1119"/>
      <c r="PXJ23" s="1119"/>
      <c r="PXK23" s="1119"/>
      <c r="PXL23" s="1119"/>
      <c r="PXM23" s="1225"/>
      <c r="PXN23" s="1225"/>
      <c r="PXO23" s="1119"/>
      <c r="PXP23" s="1119"/>
      <c r="PXQ23" s="1119"/>
      <c r="PXR23" s="1119"/>
      <c r="PXS23" s="1119"/>
      <c r="PXT23" s="1225"/>
      <c r="PXU23" s="1225"/>
      <c r="PXV23" s="1119"/>
      <c r="PXW23" s="1119"/>
      <c r="PXX23" s="1119"/>
      <c r="PXY23" s="1119"/>
      <c r="PXZ23" s="1119"/>
      <c r="PYA23" s="1225"/>
      <c r="PYB23" s="1225"/>
      <c r="PYC23" s="1119"/>
      <c r="PYD23" s="1119"/>
      <c r="PYE23" s="1119"/>
      <c r="PYF23" s="1119"/>
      <c r="PYG23" s="1119"/>
      <c r="PYH23" s="1225"/>
      <c r="PYI23" s="1225"/>
      <c r="PYJ23" s="1119"/>
      <c r="PYK23" s="1119"/>
      <c r="PYL23" s="1119"/>
      <c r="PYM23" s="1119"/>
      <c r="PYN23" s="1119"/>
      <c r="PYO23" s="1225"/>
      <c r="PYP23" s="1225"/>
      <c r="PYQ23" s="1119"/>
      <c r="PYR23" s="1119"/>
      <c r="PYS23" s="1119"/>
      <c r="PYT23" s="1119"/>
      <c r="PYU23" s="1119"/>
      <c r="PYV23" s="1225"/>
      <c r="PYW23" s="1225"/>
      <c r="PYX23" s="1119"/>
      <c r="PYY23" s="1119"/>
      <c r="PYZ23" s="1119"/>
      <c r="PZA23" s="1119"/>
      <c r="PZB23" s="1119"/>
      <c r="PZC23" s="1225"/>
      <c r="PZD23" s="1225"/>
      <c r="PZE23" s="1119"/>
      <c r="PZF23" s="1119"/>
      <c r="PZG23" s="1119"/>
      <c r="PZH23" s="1119"/>
      <c r="PZI23" s="1119"/>
      <c r="PZJ23" s="1225"/>
      <c r="PZK23" s="1225"/>
      <c r="PZL23" s="1119"/>
      <c r="PZM23" s="1119"/>
      <c r="PZN23" s="1119"/>
      <c r="PZO23" s="1119"/>
      <c r="PZP23" s="1119"/>
      <c r="PZQ23" s="1225"/>
      <c r="PZR23" s="1225"/>
      <c r="PZS23" s="1119"/>
      <c r="PZT23" s="1119"/>
      <c r="PZU23" s="1119"/>
      <c r="PZV23" s="1119"/>
      <c r="PZW23" s="1119"/>
      <c r="PZX23" s="1225"/>
      <c r="PZY23" s="1225"/>
      <c r="PZZ23" s="1119"/>
      <c r="QAA23" s="1119"/>
      <c r="QAB23" s="1119"/>
      <c r="QAC23" s="1119"/>
      <c r="QAD23" s="1119"/>
      <c r="QAE23" s="1225"/>
      <c r="QAF23" s="1225"/>
      <c r="QAG23" s="1119"/>
      <c r="QAH23" s="1119"/>
      <c r="QAI23" s="1119"/>
      <c r="QAJ23" s="1119"/>
      <c r="QAK23" s="1119"/>
      <c r="QAL23" s="1225"/>
      <c r="QAM23" s="1225"/>
      <c r="QAN23" s="1119"/>
      <c r="QAO23" s="1119"/>
      <c r="QAP23" s="1119"/>
      <c r="QAQ23" s="1119"/>
      <c r="QAR23" s="1119"/>
      <c r="QAS23" s="1225"/>
      <c r="QAT23" s="1225"/>
      <c r="QAU23" s="1119"/>
      <c r="QAV23" s="1119"/>
      <c r="QAW23" s="1119"/>
      <c r="QAX23" s="1119"/>
      <c r="QAY23" s="1119"/>
      <c r="QAZ23" s="1225"/>
      <c r="QBA23" s="1225"/>
      <c r="QBB23" s="1119"/>
      <c r="QBC23" s="1119"/>
      <c r="QBD23" s="1119"/>
      <c r="QBE23" s="1119"/>
      <c r="QBF23" s="1119"/>
      <c r="QBG23" s="1225"/>
      <c r="QBH23" s="1225"/>
      <c r="QBI23" s="1119"/>
      <c r="QBJ23" s="1119"/>
      <c r="QBK23" s="1119"/>
      <c r="QBL23" s="1119"/>
      <c r="QBM23" s="1119"/>
      <c r="QBN23" s="1225"/>
      <c r="QBO23" s="1225"/>
      <c r="QBP23" s="1119"/>
      <c r="QBQ23" s="1119"/>
      <c r="QBR23" s="1119"/>
      <c r="QBS23" s="1119"/>
      <c r="QBT23" s="1119"/>
      <c r="QBU23" s="1225"/>
      <c r="QBV23" s="1225"/>
      <c r="QBW23" s="1119"/>
      <c r="QBX23" s="1119"/>
      <c r="QBY23" s="1119"/>
      <c r="QBZ23" s="1119"/>
      <c r="QCA23" s="1119"/>
      <c r="QCB23" s="1225"/>
      <c r="QCC23" s="1225"/>
      <c r="QCD23" s="1119"/>
      <c r="QCE23" s="1119"/>
      <c r="QCF23" s="1119"/>
      <c r="QCG23" s="1119"/>
      <c r="QCH23" s="1119"/>
      <c r="QCI23" s="1225"/>
      <c r="QCJ23" s="1225"/>
      <c r="QCK23" s="1119"/>
      <c r="QCL23" s="1119"/>
      <c r="QCM23" s="1119"/>
      <c r="QCN23" s="1119"/>
      <c r="QCO23" s="1119"/>
      <c r="QCP23" s="1225"/>
      <c r="QCQ23" s="1225"/>
      <c r="QCR23" s="1119"/>
      <c r="QCS23" s="1119"/>
      <c r="QCT23" s="1119"/>
      <c r="QCU23" s="1119"/>
      <c r="QCV23" s="1119"/>
      <c r="QCW23" s="1225"/>
      <c r="QCX23" s="1225"/>
      <c r="QCY23" s="1119"/>
      <c r="QCZ23" s="1119"/>
      <c r="QDA23" s="1119"/>
      <c r="QDB23" s="1119"/>
      <c r="QDC23" s="1119"/>
      <c r="QDD23" s="1225"/>
      <c r="QDE23" s="1225"/>
      <c r="QDF23" s="1119"/>
      <c r="QDG23" s="1119"/>
      <c r="QDH23" s="1119"/>
      <c r="QDI23" s="1119"/>
      <c r="QDJ23" s="1119"/>
      <c r="QDK23" s="1225"/>
      <c r="QDL23" s="1225"/>
      <c r="QDM23" s="1119"/>
      <c r="QDN23" s="1119"/>
      <c r="QDO23" s="1119"/>
      <c r="QDP23" s="1119"/>
      <c r="QDQ23" s="1119"/>
      <c r="QDR23" s="1225"/>
      <c r="QDS23" s="1225"/>
      <c r="QDT23" s="1119"/>
      <c r="QDU23" s="1119"/>
      <c r="QDV23" s="1119"/>
      <c r="QDW23" s="1119"/>
      <c r="QDX23" s="1119"/>
      <c r="QDY23" s="1225"/>
      <c r="QDZ23" s="1225"/>
      <c r="QEA23" s="1119"/>
      <c r="QEB23" s="1119"/>
      <c r="QEC23" s="1119"/>
      <c r="QED23" s="1119"/>
      <c r="QEE23" s="1119"/>
      <c r="QEF23" s="1225"/>
      <c r="QEG23" s="1225"/>
      <c r="QEH23" s="1119"/>
      <c r="QEI23" s="1119"/>
      <c r="QEJ23" s="1119"/>
      <c r="QEK23" s="1119"/>
      <c r="QEL23" s="1119"/>
      <c r="QEM23" s="1225"/>
      <c r="QEN23" s="1225"/>
      <c r="QEO23" s="1119"/>
      <c r="QEP23" s="1119"/>
      <c r="QEQ23" s="1119"/>
      <c r="QER23" s="1119"/>
      <c r="QES23" s="1119"/>
      <c r="QET23" s="1225"/>
      <c r="QEU23" s="1225"/>
      <c r="QEV23" s="1119"/>
      <c r="QEW23" s="1119"/>
      <c r="QEX23" s="1119"/>
      <c r="QEY23" s="1119"/>
      <c r="QEZ23" s="1119"/>
      <c r="QFA23" s="1225"/>
      <c r="QFB23" s="1225"/>
      <c r="QFC23" s="1119"/>
      <c r="QFD23" s="1119"/>
      <c r="QFE23" s="1119"/>
      <c r="QFF23" s="1119"/>
      <c r="QFG23" s="1119"/>
      <c r="QFH23" s="1225"/>
      <c r="QFI23" s="1225"/>
      <c r="QFJ23" s="1119"/>
      <c r="QFK23" s="1119"/>
      <c r="QFL23" s="1119"/>
      <c r="QFM23" s="1119"/>
      <c r="QFN23" s="1119"/>
      <c r="QFO23" s="1225"/>
      <c r="QFP23" s="1225"/>
      <c r="QFQ23" s="1119"/>
      <c r="QFR23" s="1119"/>
      <c r="QFS23" s="1119"/>
      <c r="QFT23" s="1119"/>
      <c r="QFU23" s="1119"/>
      <c r="QFV23" s="1225"/>
      <c r="QFW23" s="1225"/>
      <c r="QFX23" s="1119"/>
      <c r="QFY23" s="1119"/>
      <c r="QFZ23" s="1119"/>
      <c r="QGA23" s="1119"/>
      <c r="QGB23" s="1119"/>
      <c r="QGC23" s="1225"/>
      <c r="QGD23" s="1225"/>
      <c r="QGE23" s="1119"/>
      <c r="QGF23" s="1119"/>
      <c r="QGG23" s="1119"/>
      <c r="QGH23" s="1119"/>
      <c r="QGI23" s="1119"/>
      <c r="QGJ23" s="1225"/>
      <c r="QGK23" s="1225"/>
      <c r="QGL23" s="1119"/>
      <c r="QGM23" s="1119"/>
      <c r="QGN23" s="1119"/>
      <c r="QGO23" s="1119"/>
      <c r="QGP23" s="1119"/>
      <c r="QGQ23" s="1225"/>
      <c r="QGR23" s="1225"/>
      <c r="QGS23" s="1119"/>
      <c r="QGT23" s="1119"/>
      <c r="QGU23" s="1119"/>
      <c r="QGV23" s="1119"/>
      <c r="QGW23" s="1119"/>
      <c r="QGX23" s="1225"/>
      <c r="QGY23" s="1225"/>
      <c r="QGZ23" s="1119"/>
      <c r="QHA23" s="1119"/>
      <c r="QHB23" s="1119"/>
      <c r="QHC23" s="1119"/>
      <c r="QHD23" s="1119"/>
      <c r="QHE23" s="1225"/>
      <c r="QHF23" s="1225"/>
      <c r="QHG23" s="1119"/>
      <c r="QHH23" s="1119"/>
      <c r="QHI23" s="1119"/>
      <c r="QHJ23" s="1119"/>
      <c r="QHK23" s="1119"/>
      <c r="QHL23" s="1225"/>
      <c r="QHM23" s="1225"/>
      <c r="QHN23" s="1119"/>
      <c r="QHO23" s="1119"/>
      <c r="QHP23" s="1119"/>
      <c r="QHQ23" s="1119"/>
      <c r="QHR23" s="1119"/>
      <c r="QHS23" s="1225"/>
      <c r="QHT23" s="1225"/>
      <c r="QHU23" s="1119"/>
      <c r="QHV23" s="1119"/>
      <c r="QHW23" s="1119"/>
      <c r="QHX23" s="1119"/>
      <c r="QHY23" s="1119"/>
      <c r="QHZ23" s="1225"/>
      <c r="QIA23" s="1225"/>
      <c r="QIB23" s="1119"/>
      <c r="QIC23" s="1119"/>
      <c r="QID23" s="1119"/>
      <c r="QIE23" s="1119"/>
      <c r="QIF23" s="1119"/>
      <c r="QIG23" s="1225"/>
      <c r="QIH23" s="1225"/>
      <c r="QII23" s="1119"/>
      <c r="QIJ23" s="1119"/>
      <c r="QIK23" s="1119"/>
      <c r="QIL23" s="1119"/>
      <c r="QIM23" s="1119"/>
      <c r="QIN23" s="1225"/>
      <c r="QIO23" s="1225"/>
      <c r="QIP23" s="1119"/>
      <c r="QIQ23" s="1119"/>
      <c r="QIR23" s="1119"/>
      <c r="QIS23" s="1119"/>
      <c r="QIT23" s="1119"/>
      <c r="QIU23" s="1225"/>
      <c r="QIV23" s="1225"/>
      <c r="QIW23" s="1119"/>
      <c r="QIX23" s="1119"/>
      <c r="QIY23" s="1119"/>
      <c r="QIZ23" s="1119"/>
      <c r="QJA23" s="1119"/>
      <c r="QJB23" s="1225"/>
      <c r="QJC23" s="1225"/>
      <c r="QJD23" s="1119"/>
      <c r="QJE23" s="1119"/>
      <c r="QJF23" s="1119"/>
      <c r="QJG23" s="1119"/>
      <c r="QJH23" s="1119"/>
      <c r="QJI23" s="1225"/>
      <c r="QJJ23" s="1225"/>
      <c r="QJK23" s="1119"/>
      <c r="QJL23" s="1119"/>
      <c r="QJM23" s="1119"/>
      <c r="QJN23" s="1119"/>
      <c r="QJO23" s="1119"/>
      <c r="QJP23" s="1225"/>
      <c r="QJQ23" s="1225"/>
      <c r="QJR23" s="1119"/>
      <c r="QJS23" s="1119"/>
      <c r="QJT23" s="1119"/>
      <c r="QJU23" s="1119"/>
      <c r="QJV23" s="1119"/>
      <c r="QJW23" s="1225"/>
      <c r="QJX23" s="1225"/>
      <c r="QJY23" s="1119"/>
      <c r="QJZ23" s="1119"/>
      <c r="QKA23" s="1119"/>
      <c r="QKB23" s="1119"/>
      <c r="QKC23" s="1119"/>
      <c r="QKD23" s="1225"/>
      <c r="QKE23" s="1225"/>
      <c r="QKF23" s="1119"/>
      <c r="QKG23" s="1119"/>
      <c r="QKH23" s="1119"/>
      <c r="QKI23" s="1119"/>
      <c r="QKJ23" s="1119"/>
      <c r="QKK23" s="1225"/>
      <c r="QKL23" s="1225"/>
      <c r="QKM23" s="1119"/>
      <c r="QKN23" s="1119"/>
      <c r="QKO23" s="1119"/>
      <c r="QKP23" s="1119"/>
      <c r="QKQ23" s="1119"/>
      <c r="QKR23" s="1225"/>
      <c r="QKS23" s="1225"/>
      <c r="QKT23" s="1119"/>
      <c r="QKU23" s="1119"/>
      <c r="QKV23" s="1119"/>
      <c r="QKW23" s="1119"/>
      <c r="QKX23" s="1119"/>
      <c r="QKY23" s="1225"/>
      <c r="QKZ23" s="1225"/>
      <c r="QLA23" s="1119"/>
      <c r="QLB23" s="1119"/>
      <c r="QLC23" s="1119"/>
      <c r="QLD23" s="1119"/>
      <c r="QLE23" s="1119"/>
      <c r="QLF23" s="1225"/>
      <c r="QLG23" s="1225"/>
      <c r="QLH23" s="1119"/>
      <c r="QLI23" s="1119"/>
      <c r="QLJ23" s="1119"/>
      <c r="QLK23" s="1119"/>
      <c r="QLL23" s="1119"/>
      <c r="QLM23" s="1225"/>
      <c r="QLN23" s="1225"/>
      <c r="QLO23" s="1119"/>
      <c r="QLP23" s="1119"/>
      <c r="QLQ23" s="1119"/>
      <c r="QLR23" s="1119"/>
      <c r="QLS23" s="1119"/>
      <c r="QLT23" s="1225"/>
      <c r="QLU23" s="1225"/>
      <c r="QLV23" s="1119"/>
      <c r="QLW23" s="1119"/>
      <c r="QLX23" s="1119"/>
      <c r="QLY23" s="1119"/>
      <c r="QLZ23" s="1119"/>
      <c r="QMA23" s="1225"/>
      <c r="QMB23" s="1225"/>
      <c r="QMC23" s="1119"/>
      <c r="QMD23" s="1119"/>
      <c r="QME23" s="1119"/>
      <c r="QMF23" s="1119"/>
      <c r="QMG23" s="1119"/>
      <c r="QMH23" s="1225"/>
      <c r="QMI23" s="1225"/>
      <c r="QMJ23" s="1119"/>
      <c r="QMK23" s="1119"/>
      <c r="QML23" s="1119"/>
      <c r="QMM23" s="1119"/>
      <c r="QMN23" s="1119"/>
      <c r="QMO23" s="1225"/>
      <c r="QMP23" s="1225"/>
      <c r="QMQ23" s="1119"/>
      <c r="QMR23" s="1119"/>
      <c r="QMS23" s="1119"/>
      <c r="QMT23" s="1119"/>
      <c r="QMU23" s="1119"/>
      <c r="QMV23" s="1225"/>
      <c r="QMW23" s="1225"/>
      <c r="QMX23" s="1119"/>
      <c r="QMY23" s="1119"/>
      <c r="QMZ23" s="1119"/>
      <c r="QNA23" s="1119"/>
      <c r="QNB23" s="1119"/>
      <c r="QNC23" s="1225"/>
      <c r="QND23" s="1225"/>
      <c r="QNE23" s="1119"/>
      <c r="QNF23" s="1119"/>
      <c r="QNG23" s="1119"/>
      <c r="QNH23" s="1119"/>
      <c r="QNI23" s="1119"/>
      <c r="QNJ23" s="1225"/>
      <c r="QNK23" s="1225"/>
      <c r="QNL23" s="1119"/>
      <c r="QNM23" s="1119"/>
      <c r="QNN23" s="1119"/>
      <c r="QNO23" s="1119"/>
      <c r="QNP23" s="1119"/>
      <c r="QNQ23" s="1225"/>
      <c r="QNR23" s="1225"/>
      <c r="QNS23" s="1119"/>
      <c r="QNT23" s="1119"/>
      <c r="QNU23" s="1119"/>
      <c r="QNV23" s="1119"/>
      <c r="QNW23" s="1119"/>
      <c r="QNX23" s="1225"/>
      <c r="QNY23" s="1225"/>
      <c r="QNZ23" s="1119"/>
      <c r="QOA23" s="1119"/>
      <c r="QOB23" s="1119"/>
      <c r="QOC23" s="1119"/>
      <c r="QOD23" s="1119"/>
      <c r="QOE23" s="1225"/>
      <c r="QOF23" s="1225"/>
      <c r="QOG23" s="1119"/>
      <c r="QOH23" s="1119"/>
      <c r="QOI23" s="1119"/>
      <c r="QOJ23" s="1119"/>
      <c r="QOK23" s="1119"/>
      <c r="QOL23" s="1225"/>
      <c r="QOM23" s="1225"/>
      <c r="QON23" s="1119"/>
      <c r="QOO23" s="1119"/>
      <c r="QOP23" s="1119"/>
      <c r="QOQ23" s="1119"/>
      <c r="QOR23" s="1119"/>
      <c r="QOS23" s="1225"/>
      <c r="QOT23" s="1225"/>
      <c r="QOU23" s="1119"/>
      <c r="QOV23" s="1119"/>
      <c r="QOW23" s="1119"/>
      <c r="QOX23" s="1119"/>
      <c r="QOY23" s="1119"/>
      <c r="QOZ23" s="1225"/>
      <c r="QPA23" s="1225"/>
      <c r="QPB23" s="1119"/>
      <c r="QPC23" s="1119"/>
      <c r="QPD23" s="1119"/>
      <c r="QPE23" s="1119"/>
      <c r="QPF23" s="1119"/>
      <c r="QPG23" s="1225"/>
      <c r="QPH23" s="1225"/>
      <c r="QPI23" s="1119"/>
      <c r="QPJ23" s="1119"/>
      <c r="QPK23" s="1119"/>
      <c r="QPL23" s="1119"/>
      <c r="QPM23" s="1119"/>
      <c r="QPN23" s="1225"/>
      <c r="QPO23" s="1225"/>
      <c r="QPP23" s="1119"/>
      <c r="QPQ23" s="1119"/>
      <c r="QPR23" s="1119"/>
      <c r="QPS23" s="1119"/>
      <c r="QPT23" s="1119"/>
      <c r="QPU23" s="1225"/>
      <c r="QPV23" s="1225"/>
      <c r="QPW23" s="1119"/>
      <c r="QPX23" s="1119"/>
      <c r="QPY23" s="1119"/>
      <c r="QPZ23" s="1119"/>
      <c r="QQA23" s="1119"/>
      <c r="QQB23" s="1225"/>
      <c r="QQC23" s="1225"/>
      <c r="QQD23" s="1119"/>
      <c r="QQE23" s="1119"/>
      <c r="QQF23" s="1119"/>
      <c r="QQG23" s="1119"/>
      <c r="QQH23" s="1119"/>
      <c r="QQI23" s="1225"/>
      <c r="QQJ23" s="1225"/>
      <c r="QQK23" s="1119"/>
      <c r="QQL23" s="1119"/>
      <c r="QQM23" s="1119"/>
      <c r="QQN23" s="1119"/>
      <c r="QQO23" s="1119"/>
      <c r="QQP23" s="1225"/>
      <c r="QQQ23" s="1225"/>
      <c r="QQR23" s="1119"/>
      <c r="QQS23" s="1119"/>
      <c r="QQT23" s="1119"/>
      <c r="QQU23" s="1119"/>
      <c r="QQV23" s="1119"/>
      <c r="QQW23" s="1225"/>
      <c r="QQX23" s="1225"/>
      <c r="QQY23" s="1119"/>
      <c r="QQZ23" s="1119"/>
      <c r="QRA23" s="1119"/>
      <c r="QRB23" s="1119"/>
      <c r="QRC23" s="1119"/>
      <c r="QRD23" s="1225"/>
      <c r="QRE23" s="1225"/>
      <c r="QRF23" s="1119"/>
      <c r="QRG23" s="1119"/>
      <c r="QRH23" s="1119"/>
      <c r="QRI23" s="1119"/>
      <c r="QRJ23" s="1119"/>
      <c r="QRK23" s="1225"/>
      <c r="QRL23" s="1225"/>
      <c r="QRM23" s="1119"/>
      <c r="QRN23" s="1119"/>
      <c r="QRO23" s="1119"/>
      <c r="QRP23" s="1119"/>
      <c r="QRQ23" s="1119"/>
      <c r="QRR23" s="1225"/>
      <c r="QRS23" s="1225"/>
      <c r="QRT23" s="1119"/>
      <c r="QRU23" s="1119"/>
      <c r="QRV23" s="1119"/>
      <c r="QRW23" s="1119"/>
      <c r="QRX23" s="1119"/>
      <c r="QRY23" s="1225"/>
      <c r="QRZ23" s="1225"/>
      <c r="QSA23" s="1119"/>
      <c r="QSB23" s="1119"/>
      <c r="QSC23" s="1119"/>
      <c r="QSD23" s="1119"/>
      <c r="QSE23" s="1119"/>
      <c r="QSF23" s="1225"/>
      <c r="QSG23" s="1225"/>
      <c r="QSH23" s="1119"/>
      <c r="QSI23" s="1119"/>
      <c r="QSJ23" s="1119"/>
      <c r="QSK23" s="1119"/>
      <c r="QSL23" s="1119"/>
      <c r="QSM23" s="1225"/>
      <c r="QSN23" s="1225"/>
      <c r="QSO23" s="1119"/>
      <c r="QSP23" s="1119"/>
      <c r="QSQ23" s="1119"/>
      <c r="QSR23" s="1119"/>
      <c r="QSS23" s="1119"/>
      <c r="QST23" s="1225"/>
      <c r="QSU23" s="1225"/>
      <c r="QSV23" s="1119"/>
      <c r="QSW23" s="1119"/>
      <c r="QSX23" s="1119"/>
      <c r="QSY23" s="1119"/>
      <c r="QSZ23" s="1119"/>
      <c r="QTA23" s="1225"/>
      <c r="QTB23" s="1225"/>
      <c r="QTC23" s="1119"/>
      <c r="QTD23" s="1119"/>
      <c r="QTE23" s="1119"/>
      <c r="QTF23" s="1119"/>
      <c r="QTG23" s="1119"/>
      <c r="QTH23" s="1225"/>
      <c r="QTI23" s="1225"/>
      <c r="QTJ23" s="1119"/>
      <c r="QTK23" s="1119"/>
      <c r="QTL23" s="1119"/>
      <c r="QTM23" s="1119"/>
      <c r="QTN23" s="1119"/>
      <c r="QTO23" s="1225"/>
      <c r="QTP23" s="1225"/>
      <c r="QTQ23" s="1119"/>
      <c r="QTR23" s="1119"/>
      <c r="QTS23" s="1119"/>
      <c r="QTT23" s="1119"/>
      <c r="QTU23" s="1119"/>
      <c r="QTV23" s="1225"/>
      <c r="QTW23" s="1225"/>
      <c r="QTX23" s="1119"/>
      <c r="QTY23" s="1119"/>
      <c r="QTZ23" s="1119"/>
      <c r="QUA23" s="1119"/>
      <c r="QUB23" s="1119"/>
      <c r="QUC23" s="1225"/>
      <c r="QUD23" s="1225"/>
      <c r="QUE23" s="1119"/>
      <c r="QUF23" s="1119"/>
      <c r="QUG23" s="1119"/>
      <c r="QUH23" s="1119"/>
      <c r="QUI23" s="1119"/>
      <c r="QUJ23" s="1225"/>
      <c r="QUK23" s="1225"/>
      <c r="QUL23" s="1119"/>
      <c r="QUM23" s="1119"/>
      <c r="QUN23" s="1119"/>
      <c r="QUO23" s="1119"/>
      <c r="QUP23" s="1119"/>
      <c r="QUQ23" s="1225"/>
      <c r="QUR23" s="1225"/>
      <c r="QUS23" s="1119"/>
      <c r="QUT23" s="1119"/>
      <c r="QUU23" s="1119"/>
      <c r="QUV23" s="1119"/>
      <c r="QUW23" s="1119"/>
      <c r="QUX23" s="1225"/>
      <c r="QUY23" s="1225"/>
      <c r="QUZ23" s="1119"/>
      <c r="QVA23" s="1119"/>
      <c r="QVB23" s="1119"/>
      <c r="QVC23" s="1119"/>
      <c r="QVD23" s="1119"/>
      <c r="QVE23" s="1225"/>
      <c r="QVF23" s="1225"/>
      <c r="QVG23" s="1119"/>
      <c r="QVH23" s="1119"/>
      <c r="QVI23" s="1119"/>
      <c r="QVJ23" s="1119"/>
      <c r="QVK23" s="1119"/>
      <c r="QVL23" s="1225"/>
      <c r="QVM23" s="1225"/>
      <c r="QVN23" s="1119"/>
      <c r="QVO23" s="1119"/>
      <c r="QVP23" s="1119"/>
      <c r="QVQ23" s="1119"/>
      <c r="QVR23" s="1119"/>
      <c r="QVS23" s="1225"/>
      <c r="QVT23" s="1225"/>
      <c r="QVU23" s="1119"/>
      <c r="QVV23" s="1119"/>
      <c r="QVW23" s="1119"/>
      <c r="QVX23" s="1119"/>
      <c r="QVY23" s="1119"/>
      <c r="QVZ23" s="1225"/>
      <c r="QWA23" s="1225"/>
      <c r="QWB23" s="1119"/>
      <c r="QWC23" s="1119"/>
      <c r="QWD23" s="1119"/>
      <c r="QWE23" s="1119"/>
      <c r="QWF23" s="1119"/>
      <c r="QWG23" s="1225"/>
      <c r="QWH23" s="1225"/>
      <c r="QWI23" s="1119"/>
      <c r="QWJ23" s="1119"/>
      <c r="QWK23" s="1119"/>
      <c r="QWL23" s="1119"/>
      <c r="QWM23" s="1119"/>
      <c r="QWN23" s="1225"/>
      <c r="QWO23" s="1225"/>
      <c r="QWP23" s="1119"/>
      <c r="QWQ23" s="1119"/>
      <c r="QWR23" s="1119"/>
      <c r="QWS23" s="1119"/>
      <c r="QWT23" s="1119"/>
      <c r="QWU23" s="1225"/>
      <c r="QWV23" s="1225"/>
      <c r="QWW23" s="1119"/>
      <c r="QWX23" s="1119"/>
      <c r="QWY23" s="1119"/>
      <c r="QWZ23" s="1119"/>
      <c r="QXA23" s="1119"/>
      <c r="QXB23" s="1225"/>
      <c r="QXC23" s="1225"/>
      <c r="QXD23" s="1119"/>
      <c r="QXE23" s="1119"/>
      <c r="QXF23" s="1119"/>
      <c r="QXG23" s="1119"/>
      <c r="QXH23" s="1119"/>
      <c r="QXI23" s="1225"/>
      <c r="QXJ23" s="1225"/>
      <c r="QXK23" s="1119"/>
      <c r="QXL23" s="1119"/>
      <c r="QXM23" s="1119"/>
      <c r="QXN23" s="1119"/>
      <c r="QXO23" s="1119"/>
      <c r="QXP23" s="1225"/>
      <c r="QXQ23" s="1225"/>
      <c r="QXR23" s="1119"/>
      <c r="QXS23" s="1119"/>
      <c r="QXT23" s="1119"/>
      <c r="QXU23" s="1119"/>
      <c r="QXV23" s="1119"/>
      <c r="QXW23" s="1225"/>
      <c r="QXX23" s="1225"/>
      <c r="QXY23" s="1119"/>
      <c r="QXZ23" s="1119"/>
      <c r="QYA23" s="1119"/>
      <c r="QYB23" s="1119"/>
      <c r="QYC23" s="1119"/>
      <c r="QYD23" s="1225"/>
      <c r="QYE23" s="1225"/>
      <c r="QYF23" s="1119"/>
      <c r="QYG23" s="1119"/>
      <c r="QYH23" s="1119"/>
      <c r="QYI23" s="1119"/>
      <c r="QYJ23" s="1119"/>
      <c r="QYK23" s="1225"/>
      <c r="QYL23" s="1225"/>
      <c r="QYM23" s="1119"/>
      <c r="QYN23" s="1119"/>
      <c r="QYO23" s="1119"/>
      <c r="QYP23" s="1119"/>
      <c r="QYQ23" s="1119"/>
      <c r="QYR23" s="1225"/>
      <c r="QYS23" s="1225"/>
      <c r="QYT23" s="1119"/>
      <c r="QYU23" s="1119"/>
      <c r="QYV23" s="1119"/>
      <c r="QYW23" s="1119"/>
      <c r="QYX23" s="1119"/>
      <c r="QYY23" s="1225"/>
      <c r="QYZ23" s="1225"/>
      <c r="QZA23" s="1119"/>
      <c r="QZB23" s="1119"/>
      <c r="QZC23" s="1119"/>
      <c r="QZD23" s="1119"/>
      <c r="QZE23" s="1119"/>
      <c r="QZF23" s="1225"/>
      <c r="QZG23" s="1225"/>
      <c r="QZH23" s="1119"/>
      <c r="QZI23" s="1119"/>
      <c r="QZJ23" s="1119"/>
      <c r="QZK23" s="1119"/>
      <c r="QZL23" s="1119"/>
      <c r="QZM23" s="1225"/>
      <c r="QZN23" s="1225"/>
      <c r="QZO23" s="1119"/>
      <c r="QZP23" s="1119"/>
      <c r="QZQ23" s="1119"/>
      <c r="QZR23" s="1119"/>
      <c r="QZS23" s="1119"/>
      <c r="QZT23" s="1225"/>
      <c r="QZU23" s="1225"/>
      <c r="QZV23" s="1119"/>
      <c r="QZW23" s="1119"/>
      <c r="QZX23" s="1119"/>
      <c r="QZY23" s="1119"/>
      <c r="QZZ23" s="1119"/>
      <c r="RAA23" s="1225"/>
      <c r="RAB23" s="1225"/>
      <c r="RAC23" s="1119"/>
      <c r="RAD23" s="1119"/>
      <c r="RAE23" s="1119"/>
      <c r="RAF23" s="1119"/>
      <c r="RAG23" s="1119"/>
      <c r="RAH23" s="1225"/>
      <c r="RAI23" s="1225"/>
      <c r="RAJ23" s="1119"/>
      <c r="RAK23" s="1119"/>
      <c r="RAL23" s="1119"/>
      <c r="RAM23" s="1119"/>
      <c r="RAN23" s="1119"/>
      <c r="RAO23" s="1225"/>
      <c r="RAP23" s="1225"/>
      <c r="RAQ23" s="1119"/>
      <c r="RAR23" s="1119"/>
      <c r="RAS23" s="1119"/>
      <c r="RAT23" s="1119"/>
      <c r="RAU23" s="1119"/>
      <c r="RAV23" s="1225"/>
      <c r="RAW23" s="1225"/>
      <c r="RAX23" s="1119"/>
      <c r="RAY23" s="1119"/>
      <c r="RAZ23" s="1119"/>
      <c r="RBA23" s="1119"/>
      <c r="RBB23" s="1119"/>
      <c r="RBC23" s="1225"/>
      <c r="RBD23" s="1225"/>
      <c r="RBE23" s="1119"/>
      <c r="RBF23" s="1119"/>
      <c r="RBG23" s="1119"/>
      <c r="RBH23" s="1119"/>
      <c r="RBI23" s="1119"/>
      <c r="RBJ23" s="1225"/>
      <c r="RBK23" s="1225"/>
      <c r="RBL23" s="1119"/>
      <c r="RBM23" s="1119"/>
      <c r="RBN23" s="1119"/>
      <c r="RBO23" s="1119"/>
      <c r="RBP23" s="1119"/>
      <c r="RBQ23" s="1225"/>
      <c r="RBR23" s="1225"/>
      <c r="RBS23" s="1119"/>
      <c r="RBT23" s="1119"/>
      <c r="RBU23" s="1119"/>
      <c r="RBV23" s="1119"/>
      <c r="RBW23" s="1119"/>
      <c r="RBX23" s="1225"/>
      <c r="RBY23" s="1225"/>
      <c r="RBZ23" s="1119"/>
      <c r="RCA23" s="1119"/>
      <c r="RCB23" s="1119"/>
      <c r="RCC23" s="1119"/>
      <c r="RCD23" s="1119"/>
      <c r="RCE23" s="1225"/>
      <c r="RCF23" s="1225"/>
      <c r="RCG23" s="1119"/>
      <c r="RCH23" s="1119"/>
      <c r="RCI23" s="1119"/>
      <c r="RCJ23" s="1119"/>
      <c r="RCK23" s="1119"/>
      <c r="RCL23" s="1225"/>
      <c r="RCM23" s="1225"/>
      <c r="RCN23" s="1119"/>
      <c r="RCO23" s="1119"/>
      <c r="RCP23" s="1119"/>
      <c r="RCQ23" s="1119"/>
      <c r="RCR23" s="1119"/>
      <c r="RCS23" s="1225"/>
      <c r="RCT23" s="1225"/>
      <c r="RCU23" s="1119"/>
      <c r="RCV23" s="1119"/>
      <c r="RCW23" s="1119"/>
      <c r="RCX23" s="1119"/>
      <c r="RCY23" s="1119"/>
      <c r="RCZ23" s="1225"/>
      <c r="RDA23" s="1225"/>
      <c r="RDB23" s="1119"/>
      <c r="RDC23" s="1119"/>
      <c r="RDD23" s="1119"/>
      <c r="RDE23" s="1119"/>
      <c r="RDF23" s="1119"/>
      <c r="RDG23" s="1225"/>
      <c r="RDH23" s="1225"/>
      <c r="RDI23" s="1119"/>
      <c r="RDJ23" s="1119"/>
      <c r="RDK23" s="1119"/>
      <c r="RDL23" s="1119"/>
      <c r="RDM23" s="1119"/>
      <c r="RDN23" s="1225"/>
      <c r="RDO23" s="1225"/>
      <c r="RDP23" s="1119"/>
      <c r="RDQ23" s="1119"/>
      <c r="RDR23" s="1119"/>
      <c r="RDS23" s="1119"/>
      <c r="RDT23" s="1119"/>
      <c r="RDU23" s="1225"/>
      <c r="RDV23" s="1225"/>
      <c r="RDW23" s="1119"/>
      <c r="RDX23" s="1119"/>
      <c r="RDY23" s="1119"/>
      <c r="RDZ23" s="1119"/>
      <c r="REA23" s="1119"/>
      <c r="REB23" s="1225"/>
      <c r="REC23" s="1225"/>
      <c r="RED23" s="1119"/>
      <c r="REE23" s="1119"/>
      <c r="REF23" s="1119"/>
      <c r="REG23" s="1119"/>
      <c r="REH23" s="1119"/>
      <c r="REI23" s="1225"/>
      <c r="REJ23" s="1225"/>
      <c r="REK23" s="1119"/>
      <c r="REL23" s="1119"/>
      <c r="REM23" s="1119"/>
      <c r="REN23" s="1119"/>
      <c r="REO23" s="1119"/>
      <c r="REP23" s="1225"/>
      <c r="REQ23" s="1225"/>
      <c r="RER23" s="1119"/>
      <c r="RES23" s="1119"/>
      <c r="RET23" s="1119"/>
      <c r="REU23" s="1119"/>
      <c r="REV23" s="1119"/>
      <c r="REW23" s="1225"/>
      <c r="REX23" s="1225"/>
      <c r="REY23" s="1119"/>
      <c r="REZ23" s="1119"/>
      <c r="RFA23" s="1119"/>
      <c r="RFB23" s="1119"/>
      <c r="RFC23" s="1119"/>
      <c r="RFD23" s="1225"/>
      <c r="RFE23" s="1225"/>
      <c r="RFF23" s="1119"/>
      <c r="RFG23" s="1119"/>
      <c r="RFH23" s="1119"/>
      <c r="RFI23" s="1119"/>
      <c r="RFJ23" s="1119"/>
      <c r="RFK23" s="1225"/>
      <c r="RFL23" s="1225"/>
      <c r="RFM23" s="1119"/>
      <c r="RFN23" s="1119"/>
      <c r="RFO23" s="1119"/>
      <c r="RFP23" s="1119"/>
      <c r="RFQ23" s="1119"/>
      <c r="RFR23" s="1225"/>
      <c r="RFS23" s="1225"/>
      <c r="RFT23" s="1119"/>
      <c r="RFU23" s="1119"/>
      <c r="RFV23" s="1119"/>
      <c r="RFW23" s="1119"/>
      <c r="RFX23" s="1119"/>
      <c r="RFY23" s="1225"/>
      <c r="RFZ23" s="1225"/>
      <c r="RGA23" s="1119"/>
      <c r="RGB23" s="1119"/>
      <c r="RGC23" s="1119"/>
      <c r="RGD23" s="1119"/>
      <c r="RGE23" s="1119"/>
      <c r="RGF23" s="1225"/>
      <c r="RGG23" s="1225"/>
      <c r="RGH23" s="1119"/>
      <c r="RGI23" s="1119"/>
      <c r="RGJ23" s="1119"/>
      <c r="RGK23" s="1119"/>
      <c r="RGL23" s="1119"/>
      <c r="RGM23" s="1225"/>
      <c r="RGN23" s="1225"/>
      <c r="RGO23" s="1119"/>
      <c r="RGP23" s="1119"/>
      <c r="RGQ23" s="1119"/>
      <c r="RGR23" s="1119"/>
      <c r="RGS23" s="1119"/>
      <c r="RGT23" s="1225"/>
      <c r="RGU23" s="1225"/>
      <c r="RGV23" s="1119"/>
      <c r="RGW23" s="1119"/>
      <c r="RGX23" s="1119"/>
      <c r="RGY23" s="1119"/>
      <c r="RGZ23" s="1119"/>
      <c r="RHA23" s="1225"/>
      <c r="RHB23" s="1225"/>
      <c r="RHC23" s="1119"/>
      <c r="RHD23" s="1119"/>
      <c r="RHE23" s="1119"/>
      <c r="RHF23" s="1119"/>
      <c r="RHG23" s="1119"/>
      <c r="RHH23" s="1225"/>
      <c r="RHI23" s="1225"/>
      <c r="RHJ23" s="1119"/>
      <c r="RHK23" s="1119"/>
      <c r="RHL23" s="1119"/>
      <c r="RHM23" s="1119"/>
      <c r="RHN23" s="1119"/>
      <c r="RHO23" s="1225"/>
      <c r="RHP23" s="1225"/>
      <c r="RHQ23" s="1119"/>
      <c r="RHR23" s="1119"/>
      <c r="RHS23" s="1119"/>
      <c r="RHT23" s="1119"/>
      <c r="RHU23" s="1119"/>
      <c r="RHV23" s="1225"/>
      <c r="RHW23" s="1225"/>
      <c r="RHX23" s="1119"/>
      <c r="RHY23" s="1119"/>
      <c r="RHZ23" s="1119"/>
      <c r="RIA23" s="1119"/>
      <c r="RIB23" s="1119"/>
      <c r="RIC23" s="1225"/>
      <c r="RID23" s="1225"/>
      <c r="RIE23" s="1119"/>
      <c r="RIF23" s="1119"/>
      <c r="RIG23" s="1119"/>
      <c r="RIH23" s="1119"/>
      <c r="RII23" s="1119"/>
      <c r="RIJ23" s="1225"/>
      <c r="RIK23" s="1225"/>
      <c r="RIL23" s="1119"/>
      <c r="RIM23" s="1119"/>
      <c r="RIN23" s="1119"/>
      <c r="RIO23" s="1119"/>
      <c r="RIP23" s="1119"/>
      <c r="RIQ23" s="1225"/>
      <c r="RIR23" s="1225"/>
      <c r="RIS23" s="1119"/>
      <c r="RIT23" s="1119"/>
      <c r="RIU23" s="1119"/>
      <c r="RIV23" s="1119"/>
      <c r="RIW23" s="1119"/>
      <c r="RIX23" s="1225"/>
      <c r="RIY23" s="1225"/>
      <c r="RIZ23" s="1119"/>
      <c r="RJA23" s="1119"/>
      <c r="RJB23" s="1119"/>
      <c r="RJC23" s="1119"/>
      <c r="RJD23" s="1119"/>
      <c r="RJE23" s="1225"/>
      <c r="RJF23" s="1225"/>
      <c r="RJG23" s="1119"/>
      <c r="RJH23" s="1119"/>
      <c r="RJI23" s="1119"/>
      <c r="RJJ23" s="1119"/>
      <c r="RJK23" s="1119"/>
      <c r="RJL23" s="1225"/>
      <c r="RJM23" s="1225"/>
      <c r="RJN23" s="1119"/>
      <c r="RJO23" s="1119"/>
      <c r="RJP23" s="1119"/>
      <c r="RJQ23" s="1119"/>
      <c r="RJR23" s="1119"/>
      <c r="RJS23" s="1225"/>
      <c r="RJT23" s="1225"/>
      <c r="RJU23" s="1119"/>
      <c r="RJV23" s="1119"/>
      <c r="RJW23" s="1119"/>
      <c r="RJX23" s="1119"/>
      <c r="RJY23" s="1119"/>
      <c r="RJZ23" s="1225"/>
      <c r="RKA23" s="1225"/>
      <c r="RKB23" s="1119"/>
      <c r="RKC23" s="1119"/>
      <c r="RKD23" s="1119"/>
      <c r="RKE23" s="1119"/>
      <c r="RKF23" s="1119"/>
      <c r="RKG23" s="1225"/>
      <c r="RKH23" s="1225"/>
      <c r="RKI23" s="1119"/>
      <c r="RKJ23" s="1119"/>
      <c r="RKK23" s="1119"/>
      <c r="RKL23" s="1119"/>
      <c r="RKM23" s="1119"/>
      <c r="RKN23" s="1225"/>
      <c r="RKO23" s="1225"/>
      <c r="RKP23" s="1119"/>
      <c r="RKQ23" s="1119"/>
      <c r="RKR23" s="1119"/>
      <c r="RKS23" s="1119"/>
      <c r="RKT23" s="1119"/>
      <c r="RKU23" s="1225"/>
      <c r="RKV23" s="1225"/>
      <c r="RKW23" s="1119"/>
      <c r="RKX23" s="1119"/>
      <c r="RKY23" s="1119"/>
      <c r="RKZ23" s="1119"/>
      <c r="RLA23" s="1119"/>
      <c r="RLB23" s="1225"/>
      <c r="RLC23" s="1225"/>
      <c r="RLD23" s="1119"/>
      <c r="RLE23" s="1119"/>
      <c r="RLF23" s="1119"/>
      <c r="RLG23" s="1119"/>
      <c r="RLH23" s="1119"/>
      <c r="RLI23" s="1225"/>
      <c r="RLJ23" s="1225"/>
      <c r="RLK23" s="1119"/>
      <c r="RLL23" s="1119"/>
      <c r="RLM23" s="1119"/>
      <c r="RLN23" s="1119"/>
      <c r="RLO23" s="1119"/>
      <c r="RLP23" s="1225"/>
      <c r="RLQ23" s="1225"/>
      <c r="RLR23" s="1119"/>
      <c r="RLS23" s="1119"/>
      <c r="RLT23" s="1119"/>
      <c r="RLU23" s="1119"/>
      <c r="RLV23" s="1119"/>
      <c r="RLW23" s="1225"/>
      <c r="RLX23" s="1225"/>
      <c r="RLY23" s="1119"/>
      <c r="RLZ23" s="1119"/>
      <c r="RMA23" s="1119"/>
      <c r="RMB23" s="1119"/>
      <c r="RMC23" s="1119"/>
      <c r="RMD23" s="1225"/>
      <c r="RME23" s="1225"/>
      <c r="RMF23" s="1119"/>
      <c r="RMG23" s="1119"/>
      <c r="RMH23" s="1119"/>
      <c r="RMI23" s="1119"/>
      <c r="RMJ23" s="1119"/>
      <c r="RMK23" s="1225"/>
      <c r="RML23" s="1225"/>
      <c r="RMM23" s="1119"/>
      <c r="RMN23" s="1119"/>
      <c r="RMO23" s="1119"/>
      <c r="RMP23" s="1119"/>
      <c r="RMQ23" s="1119"/>
      <c r="RMR23" s="1225"/>
      <c r="RMS23" s="1225"/>
      <c r="RMT23" s="1119"/>
      <c r="RMU23" s="1119"/>
      <c r="RMV23" s="1119"/>
      <c r="RMW23" s="1119"/>
      <c r="RMX23" s="1119"/>
      <c r="RMY23" s="1225"/>
      <c r="RMZ23" s="1225"/>
      <c r="RNA23" s="1119"/>
      <c r="RNB23" s="1119"/>
      <c r="RNC23" s="1119"/>
      <c r="RND23" s="1119"/>
      <c r="RNE23" s="1119"/>
      <c r="RNF23" s="1225"/>
      <c r="RNG23" s="1225"/>
      <c r="RNH23" s="1119"/>
      <c r="RNI23" s="1119"/>
      <c r="RNJ23" s="1119"/>
      <c r="RNK23" s="1119"/>
      <c r="RNL23" s="1119"/>
      <c r="RNM23" s="1225"/>
      <c r="RNN23" s="1225"/>
      <c r="RNO23" s="1119"/>
      <c r="RNP23" s="1119"/>
      <c r="RNQ23" s="1119"/>
      <c r="RNR23" s="1119"/>
      <c r="RNS23" s="1119"/>
      <c r="RNT23" s="1225"/>
      <c r="RNU23" s="1225"/>
      <c r="RNV23" s="1119"/>
      <c r="RNW23" s="1119"/>
      <c r="RNX23" s="1119"/>
      <c r="RNY23" s="1119"/>
      <c r="RNZ23" s="1119"/>
      <c r="ROA23" s="1225"/>
      <c r="ROB23" s="1225"/>
      <c r="ROC23" s="1119"/>
      <c r="ROD23" s="1119"/>
      <c r="ROE23" s="1119"/>
      <c r="ROF23" s="1119"/>
      <c r="ROG23" s="1119"/>
      <c r="ROH23" s="1225"/>
      <c r="ROI23" s="1225"/>
      <c r="ROJ23" s="1119"/>
      <c r="ROK23" s="1119"/>
      <c r="ROL23" s="1119"/>
      <c r="ROM23" s="1119"/>
      <c r="RON23" s="1119"/>
      <c r="ROO23" s="1225"/>
      <c r="ROP23" s="1225"/>
      <c r="ROQ23" s="1119"/>
      <c r="ROR23" s="1119"/>
      <c r="ROS23" s="1119"/>
      <c r="ROT23" s="1119"/>
      <c r="ROU23" s="1119"/>
      <c r="ROV23" s="1225"/>
      <c r="ROW23" s="1225"/>
      <c r="ROX23" s="1119"/>
      <c r="ROY23" s="1119"/>
      <c r="ROZ23" s="1119"/>
      <c r="RPA23" s="1119"/>
      <c r="RPB23" s="1119"/>
      <c r="RPC23" s="1225"/>
      <c r="RPD23" s="1225"/>
      <c r="RPE23" s="1119"/>
      <c r="RPF23" s="1119"/>
      <c r="RPG23" s="1119"/>
      <c r="RPH23" s="1119"/>
      <c r="RPI23" s="1119"/>
      <c r="RPJ23" s="1225"/>
      <c r="RPK23" s="1225"/>
      <c r="RPL23" s="1119"/>
      <c r="RPM23" s="1119"/>
      <c r="RPN23" s="1119"/>
      <c r="RPO23" s="1119"/>
      <c r="RPP23" s="1119"/>
      <c r="RPQ23" s="1225"/>
      <c r="RPR23" s="1225"/>
      <c r="RPS23" s="1119"/>
      <c r="RPT23" s="1119"/>
      <c r="RPU23" s="1119"/>
      <c r="RPV23" s="1119"/>
      <c r="RPW23" s="1119"/>
      <c r="RPX23" s="1225"/>
      <c r="RPY23" s="1225"/>
      <c r="RPZ23" s="1119"/>
      <c r="RQA23" s="1119"/>
      <c r="RQB23" s="1119"/>
      <c r="RQC23" s="1119"/>
      <c r="RQD23" s="1119"/>
      <c r="RQE23" s="1225"/>
      <c r="RQF23" s="1225"/>
      <c r="RQG23" s="1119"/>
      <c r="RQH23" s="1119"/>
      <c r="RQI23" s="1119"/>
      <c r="RQJ23" s="1119"/>
      <c r="RQK23" s="1119"/>
      <c r="RQL23" s="1225"/>
      <c r="RQM23" s="1225"/>
      <c r="RQN23" s="1119"/>
      <c r="RQO23" s="1119"/>
      <c r="RQP23" s="1119"/>
      <c r="RQQ23" s="1119"/>
      <c r="RQR23" s="1119"/>
      <c r="RQS23" s="1225"/>
      <c r="RQT23" s="1225"/>
      <c r="RQU23" s="1119"/>
      <c r="RQV23" s="1119"/>
      <c r="RQW23" s="1119"/>
      <c r="RQX23" s="1119"/>
      <c r="RQY23" s="1119"/>
      <c r="RQZ23" s="1225"/>
      <c r="RRA23" s="1225"/>
      <c r="RRB23" s="1119"/>
      <c r="RRC23" s="1119"/>
      <c r="RRD23" s="1119"/>
      <c r="RRE23" s="1119"/>
      <c r="RRF23" s="1119"/>
      <c r="RRG23" s="1225"/>
      <c r="RRH23" s="1225"/>
      <c r="RRI23" s="1119"/>
      <c r="RRJ23" s="1119"/>
      <c r="RRK23" s="1119"/>
      <c r="RRL23" s="1119"/>
      <c r="RRM23" s="1119"/>
      <c r="RRN23" s="1225"/>
      <c r="RRO23" s="1225"/>
      <c r="RRP23" s="1119"/>
      <c r="RRQ23" s="1119"/>
      <c r="RRR23" s="1119"/>
      <c r="RRS23" s="1119"/>
      <c r="RRT23" s="1119"/>
      <c r="RRU23" s="1225"/>
      <c r="RRV23" s="1225"/>
      <c r="RRW23" s="1119"/>
      <c r="RRX23" s="1119"/>
      <c r="RRY23" s="1119"/>
      <c r="RRZ23" s="1119"/>
      <c r="RSA23" s="1119"/>
      <c r="RSB23" s="1225"/>
      <c r="RSC23" s="1225"/>
      <c r="RSD23" s="1119"/>
      <c r="RSE23" s="1119"/>
      <c r="RSF23" s="1119"/>
      <c r="RSG23" s="1119"/>
      <c r="RSH23" s="1119"/>
      <c r="RSI23" s="1225"/>
      <c r="RSJ23" s="1225"/>
      <c r="RSK23" s="1119"/>
      <c r="RSL23" s="1119"/>
      <c r="RSM23" s="1119"/>
      <c r="RSN23" s="1119"/>
      <c r="RSO23" s="1119"/>
      <c r="RSP23" s="1225"/>
      <c r="RSQ23" s="1225"/>
      <c r="RSR23" s="1119"/>
      <c r="RSS23" s="1119"/>
      <c r="RST23" s="1119"/>
      <c r="RSU23" s="1119"/>
      <c r="RSV23" s="1119"/>
      <c r="RSW23" s="1225"/>
      <c r="RSX23" s="1225"/>
      <c r="RSY23" s="1119"/>
      <c r="RSZ23" s="1119"/>
      <c r="RTA23" s="1119"/>
      <c r="RTB23" s="1119"/>
      <c r="RTC23" s="1119"/>
      <c r="RTD23" s="1225"/>
      <c r="RTE23" s="1225"/>
      <c r="RTF23" s="1119"/>
      <c r="RTG23" s="1119"/>
      <c r="RTH23" s="1119"/>
      <c r="RTI23" s="1119"/>
      <c r="RTJ23" s="1119"/>
      <c r="RTK23" s="1225"/>
      <c r="RTL23" s="1225"/>
      <c r="RTM23" s="1119"/>
      <c r="RTN23" s="1119"/>
      <c r="RTO23" s="1119"/>
      <c r="RTP23" s="1119"/>
      <c r="RTQ23" s="1119"/>
      <c r="RTR23" s="1225"/>
      <c r="RTS23" s="1225"/>
      <c r="RTT23" s="1119"/>
      <c r="RTU23" s="1119"/>
      <c r="RTV23" s="1119"/>
      <c r="RTW23" s="1119"/>
      <c r="RTX23" s="1119"/>
      <c r="RTY23" s="1225"/>
      <c r="RTZ23" s="1225"/>
      <c r="RUA23" s="1119"/>
      <c r="RUB23" s="1119"/>
      <c r="RUC23" s="1119"/>
      <c r="RUD23" s="1119"/>
      <c r="RUE23" s="1119"/>
      <c r="RUF23" s="1225"/>
      <c r="RUG23" s="1225"/>
      <c r="RUH23" s="1119"/>
      <c r="RUI23" s="1119"/>
      <c r="RUJ23" s="1119"/>
      <c r="RUK23" s="1119"/>
      <c r="RUL23" s="1119"/>
      <c r="RUM23" s="1225"/>
      <c r="RUN23" s="1225"/>
      <c r="RUO23" s="1119"/>
      <c r="RUP23" s="1119"/>
      <c r="RUQ23" s="1119"/>
      <c r="RUR23" s="1119"/>
      <c r="RUS23" s="1119"/>
      <c r="RUT23" s="1225"/>
      <c r="RUU23" s="1225"/>
      <c r="RUV23" s="1119"/>
      <c r="RUW23" s="1119"/>
      <c r="RUX23" s="1119"/>
      <c r="RUY23" s="1119"/>
      <c r="RUZ23" s="1119"/>
      <c r="RVA23" s="1225"/>
      <c r="RVB23" s="1225"/>
      <c r="RVC23" s="1119"/>
      <c r="RVD23" s="1119"/>
      <c r="RVE23" s="1119"/>
      <c r="RVF23" s="1119"/>
      <c r="RVG23" s="1119"/>
      <c r="RVH23" s="1225"/>
      <c r="RVI23" s="1225"/>
      <c r="RVJ23" s="1119"/>
      <c r="RVK23" s="1119"/>
      <c r="RVL23" s="1119"/>
      <c r="RVM23" s="1119"/>
      <c r="RVN23" s="1119"/>
      <c r="RVO23" s="1225"/>
      <c r="RVP23" s="1225"/>
      <c r="RVQ23" s="1119"/>
      <c r="RVR23" s="1119"/>
      <c r="RVS23" s="1119"/>
      <c r="RVT23" s="1119"/>
      <c r="RVU23" s="1119"/>
      <c r="RVV23" s="1225"/>
      <c r="RVW23" s="1225"/>
      <c r="RVX23" s="1119"/>
      <c r="RVY23" s="1119"/>
      <c r="RVZ23" s="1119"/>
      <c r="RWA23" s="1119"/>
      <c r="RWB23" s="1119"/>
      <c r="RWC23" s="1225"/>
      <c r="RWD23" s="1225"/>
      <c r="RWE23" s="1119"/>
      <c r="RWF23" s="1119"/>
      <c r="RWG23" s="1119"/>
      <c r="RWH23" s="1119"/>
      <c r="RWI23" s="1119"/>
      <c r="RWJ23" s="1225"/>
      <c r="RWK23" s="1225"/>
      <c r="RWL23" s="1119"/>
      <c r="RWM23" s="1119"/>
      <c r="RWN23" s="1119"/>
      <c r="RWO23" s="1119"/>
      <c r="RWP23" s="1119"/>
      <c r="RWQ23" s="1225"/>
      <c r="RWR23" s="1225"/>
      <c r="RWS23" s="1119"/>
      <c r="RWT23" s="1119"/>
      <c r="RWU23" s="1119"/>
      <c r="RWV23" s="1119"/>
      <c r="RWW23" s="1119"/>
      <c r="RWX23" s="1225"/>
      <c r="RWY23" s="1225"/>
      <c r="RWZ23" s="1119"/>
      <c r="RXA23" s="1119"/>
      <c r="RXB23" s="1119"/>
      <c r="RXC23" s="1119"/>
      <c r="RXD23" s="1119"/>
      <c r="RXE23" s="1225"/>
      <c r="RXF23" s="1225"/>
      <c r="RXG23" s="1119"/>
      <c r="RXH23" s="1119"/>
      <c r="RXI23" s="1119"/>
      <c r="RXJ23" s="1119"/>
      <c r="RXK23" s="1119"/>
      <c r="RXL23" s="1225"/>
      <c r="RXM23" s="1225"/>
      <c r="RXN23" s="1119"/>
      <c r="RXO23" s="1119"/>
      <c r="RXP23" s="1119"/>
      <c r="RXQ23" s="1119"/>
      <c r="RXR23" s="1119"/>
      <c r="RXS23" s="1225"/>
      <c r="RXT23" s="1225"/>
      <c r="RXU23" s="1119"/>
      <c r="RXV23" s="1119"/>
      <c r="RXW23" s="1119"/>
      <c r="RXX23" s="1119"/>
      <c r="RXY23" s="1119"/>
      <c r="RXZ23" s="1225"/>
      <c r="RYA23" s="1225"/>
      <c r="RYB23" s="1119"/>
      <c r="RYC23" s="1119"/>
      <c r="RYD23" s="1119"/>
      <c r="RYE23" s="1119"/>
      <c r="RYF23" s="1119"/>
      <c r="RYG23" s="1225"/>
      <c r="RYH23" s="1225"/>
      <c r="RYI23" s="1119"/>
      <c r="RYJ23" s="1119"/>
      <c r="RYK23" s="1119"/>
      <c r="RYL23" s="1119"/>
      <c r="RYM23" s="1119"/>
      <c r="RYN23" s="1225"/>
      <c r="RYO23" s="1225"/>
      <c r="RYP23" s="1119"/>
      <c r="RYQ23" s="1119"/>
      <c r="RYR23" s="1119"/>
      <c r="RYS23" s="1119"/>
      <c r="RYT23" s="1119"/>
      <c r="RYU23" s="1225"/>
      <c r="RYV23" s="1225"/>
      <c r="RYW23" s="1119"/>
      <c r="RYX23" s="1119"/>
      <c r="RYY23" s="1119"/>
      <c r="RYZ23" s="1119"/>
      <c r="RZA23" s="1119"/>
      <c r="RZB23" s="1225"/>
      <c r="RZC23" s="1225"/>
      <c r="RZD23" s="1119"/>
      <c r="RZE23" s="1119"/>
      <c r="RZF23" s="1119"/>
      <c r="RZG23" s="1119"/>
      <c r="RZH23" s="1119"/>
      <c r="RZI23" s="1225"/>
      <c r="RZJ23" s="1225"/>
      <c r="RZK23" s="1119"/>
      <c r="RZL23" s="1119"/>
      <c r="RZM23" s="1119"/>
      <c r="RZN23" s="1119"/>
      <c r="RZO23" s="1119"/>
      <c r="RZP23" s="1225"/>
      <c r="RZQ23" s="1225"/>
      <c r="RZR23" s="1119"/>
      <c r="RZS23" s="1119"/>
      <c r="RZT23" s="1119"/>
      <c r="RZU23" s="1119"/>
      <c r="RZV23" s="1119"/>
      <c r="RZW23" s="1225"/>
      <c r="RZX23" s="1225"/>
      <c r="RZY23" s="1119"/>
      <c r="RZZ23" s="1119"/>
      <c r="SAA23" s="1119"/>
      <c r="SAB23" s="1119"/>
      <c r="SAC23" s="1119"/>
      <c r="SAD23" s="1225"/>
      <c r="SAE23" s="1225"/>
      <c r="SAF23" s="1119"/>
      <c r="SAG23" s="1119"/>
      <c r="SAH23" s="1119"/>
      <c r="SAI23" s="1119"/>
      <c r="SAJ23" s="1119"/>
      <c r="SAK23" s="1225"/>
      <c r="SAL23" s="1225"/>
      <c r="SAM23" s="1119"/>
      <c r="SAN23" s="1119"/>
      <c r="SAO23" s="1119"/>
      <c r="SAP23" s="1119"/>
      <c r="SAQ23" s="1119"/>
      <c r="SAR23" s="1225"/>
      <c r="SAS23" s="1225"/>
      <c r="SAT23" s="1119"/>
      <c r="SAU23" s="1119"/>
      <c r="SAV23" s="1119"/>
      <c r="SAW23" s="1119"/>
      <c r="SAX23" s="1119"/>
      <c r="SAY23" s="1225"/>
      <c r="SAZ23" s="1225"/>
      <c r="SBA23" s="1119"/>
      <c r="SBB23" s="1119"/>
      <c r="SBC23" s="1119"/>
      <c r="SBD23" s="1119"/>
      <c r="SBE23" s="1119"/>
      <c r="SBF23" s="1225"/>
      <c r="SBG23" s="1225"/>
      <c r="SBH23" s="1119"/>
      <c r="SBI23" s="1119"/>
      <c r="SBJ23" s="1119"/>
      <c r="SBK23" s="1119"/>
      <c r="SBL23" s="1119"/>
      <c r="SBM23" s="1225"/>
      <c r="SBN23" s="1225"/>
      <c r="SBO23" s="1119"/>
      <c r="SBP23" s="1119"/>
      <c r="SBQ23" s="1119"/>
      <c r="SBR23" s="1119"/>
      <c r="SBS23" s="1119"/>
      <c r="SBT23" s="1225"/>
      <c r="SBU23" s="1225"/>
      <c r="SBV23" s="1119"/>
      <c r="SBW23" s="1119"/>
      <c r="SBX23" s="1119"/>
      <c r="SBY23" s="1119"/>
      <c r="SBZ23" s="1119"/>
      <c r="SCA23" s="1225"/>
      <c r="SCB23" s="1225"/>
      <c r="SCC23" s="1119"/>
      <c r="SCD23" s="1119"/>
      <c r="SCE23" s="1119"/>
      <c r="SCF23" s="1119"/>
      <c r="SCG23" s="1119"/>
      <c r="SCH23" s="1225"/>
      <c r="SCI23" s="1225"/>
      <c r="SCJ23" s="1119"/>
      <c r="SCK23" s="1119"/>
      <c r="SCL23" s="1119"/>
      <c r="SCM23" s="1119"/>
      <c r="SCN23" s="1119"/>
      <c r="SCO23" s="1225"/>
      <c r="SCP23" s="1225"/>
      <c r="SCQ23" s="1119"/>
      <c r="SCR23" s="1119"/>
      <c r="SCS23" s="1119"/>
      <c r="SCT23" s="1119"/>
      <c r="SCU23" s="1119"/>
      <c r="SCV23" s="1225"/>
      <c r="SCW23" s="1225"/>
      <c r="SCX23" s="1119"/>
      <c r="SCY23" s="1119"/>
      <c r="SCZ23" s="1119"/>
      <c r="SDA23" s="1119"/>
      <c r="SDB23" s="1119"/>
      <c r="SDC23" s="1225"/>
      <c r="SDD23" s="1225"/>
      <c r="SDE23" s="1119"/>
      <c r="SDF23" s="1119"/>
      <c r="SDG23" s="1119"/>
      <c r="SDH23" s="1119"/>
      <c r="SDI23" s="1119"/>
      <c r="SDJ23" s="1225"/>
      <c r="SDK23" s="1225"/>
      <c r="SDL23" s="1119"/>
      <c r="SDM23" s="1119"/>
      <c r="SDN23" s="1119"/>
      <c r="SDO23" s="1119"/>
      <c r="SDP23" s="1119"/>
      <c r="SDQ23" s="1225"/>
      <c r="SDR23" s="1225"/>
      <c r="SDS23" s="1119"/>
      <c r="SDT23" s="1119"/>
      <c r="SDU23" s="1119"/>
      <c r="SDV23" s="1119"/>
      <c r="SDW23" s="1119"/>
      <c r="SDX23" s="1225"/>
      <c r="SDY23" s="1225"/>
      <c r="SDZ23" s="1119"/>
      <c r="SEA23" s="1119"/>
      <c r="SEB23" s="1119"/>
      <c r="SEC23" s="1119"/>
      <c r="SED23" s="1119"/>
      <c r="SEE23" s="1225"/>
      <c r="SEF23" s="1225"/>
      <c r="SEG23" s="1119"/>
      <c r="SEH23" s="1119"/>
      <c r="SEI23" s="1119"/>
      <c r="SEJ23" s="1119"/>
      <c r="SEK23" s="1119"/>
      <c r="SEL23" s="1225"/>
      <c r="SEM23" s="1225"/>
      <c r="SEN23" s="1119"/>
      <c r="SEO23" s="1119"/>
      <c r="SEP23" s="1119"/>
      <c r="SEQ23" s="1119"/>
      <c r="SER23" s="1119"/>
      <c r="SES23" s="1225"/>
      <c r="SET23" s="1225"/>
      <c r="SEU23" s="1119"/>
      <c r="SEV23" s="1119"/>
      <c r="SEW23" s="1119"/>
      <c r="SEX23" s="1119"/>
      <c r="SEY23" s="1119"/>
      <c r="SEZ23" s="1225"/>
      <c r="SFA23" s="1225"/>
      <c r="SFB23" s="1119"/>
      <c r="SFC23" s="1119"/>
      <c r="SFD23" s="1119"/>
      <c r="SFE23" s="1119"/>
      <c r="SFF23" s="1119"/>
      <c r="SFG23" s="1225"/>
      <c r="SFH23" s="1225"/>
      <c r="SFI23" s="1119"/>
      <c r="SFJ23" s="1119"/>
      <c r="SFK23" s="1119"/>
      <c r="SFL23" s="1119"/>
      <c r="SFM23" s="1119"/>
      <c r="SFN23" s="1225"/>
      <c r="SFO23" s="1225"/>
      <c r="SFP23" s="1119"/>
      <c r="SFQ23" s="1119"/>
      <c r="SFR23" s="1119"/>
      <c r="SFS23" s="1119"/>
      <c r="SFT23" s="1119"/>
      <c r="SFU23" s="1225"/>
      <c r="SFV23" s="1225"/>
      <c r="SFW23" s="1119"/>
      <c r="SFX23" s="1119"/>
      <c r="SFY23" s="1119"/>
      <c r="SFZ23" s="1119"/>
      <c r="SGA23" s="1119"/>
      <c r="SGB23" s="1225"/>
      <c r="SGC23" s="1225"/>
      <c r="SGD23" s="1119"/>
      <c r="SGE23" s="1119"/>
      <c r="SGF23" s="1119"/>
      <c r="SGG23" s="1119"/>
      <c r="SGH23" s="1119"/>
      <c r="SGI23" s="1225"/>
      <c r="SGJ23" s="1225"/>
      <c r="SGK23" s="1119"/>
      <c r="SGL23" s="1119"/>
      <c r="SGM23" s="1119"/>
      <c r="SGN23" s="1119"/>
      <c r="SGO23" s="1119"/>
      <c r="SGP23" s="1225"/>
      <c r="SGQ23" s="1225"/>
      <c r="SGR23" s="1119"/>
      <c r="SGS23" s="1119"/>
      <c r="SGT23" s="1119"/>
      <c r="SGU23" s="1119"/>
      <c r="SGV23" s="1119"/>
      <c r="SGW23" s="1225"/>
      <c r="SGX23" s="1225"/>
      <c r="SGY23" s="1119"/>
      <c r="SGZ23" s="1119"/>
      <c r="SHA23" s="1119"/>
      <c r="SHB23" s="1119"/>
      <c r="SHC23" s="1119"/>
      <c r="SHD23" s="1225"/>
      <c r="SHE23" s="1225"/>
      <c r="SHF23" s="1119"/>
      <c r="SHG23" s="1119"/>
      <c r="SHH23" s="1119"/>
      <c r="SHI23" s="1119"/>
      <c r="SHJ23" s="1119"/>
      <c r="SHK23" s="1225"/>
      <c r="SHL23" s="1225"/>
      <c r="SHM23" s="1119"/>
      <c r="SHN23" s="1119"/>
      <c r="SHO23" s="1119"/>
      <c r="SHP23" s="1119"/>
      <c r="SHQ23" s="1119"/>
      <c r="SHR23" s="1225"/>
      <c r="SHS23" s="1225"/>
      <c r="SHT23" s="1119"/>
      <c r="SHU23" s="1119"/>
      <c r="SHV23" s="1119"/>
      <c r="SHW23" s="1119"/>
      <c r="SHX23" s="1119"/>
      <c r="SHY23" s="1225"/>
      <c r="SHZ23" s="1225"/>
      <c r="SIA23" s="1119"/>
      <c r="SIB23" s="1119"/>
      <c r="SIC23" s="1119"/>
      <c r="SID23" s="1119"/>
      <c r="SIE23" s="1119"/>
      <c r="SIF23" s="1225"/>
      <c r="SIG23" s="1225"/>
      <c r="SIH23" s="1119"/>
      <c r="SII23" s="1119"/>
      <c r="SIJ23" s="1119"/>
      <c r="SIK23" s="1119"/>
      <c r="SIL23" s="1119"/>
      <c r="SIM23" s="1225"/>
      <c r="SIN23" s="1225"/>
      <c r="SIO23" s="1119"/>
      <c r="SIP23" s="1119"/>
      <c r="SIQ23" s="1119"/>
      <c r="SIR23" s="1119"/>
      <c r="SIS23" s="1119"/>
      <c r="SIT23" s="1225"/>
      <c r="SIU23" s="1225"/>
      <c r="SIV23" s="1119"/>
      <c r="SIW23" s="1119"/>
      <c r="SIX23" s="1119"/>
      <c r="SIY23" s="1119"/>
      <c r="SIZ23" s="1119"/>
      <c r="SJA23" s="1225"/>
      <c r="SJB23" s="1225"/>
      <c r="SJC23" s="1119"/>
      <c r="SJD23" s="1119"/>
      <c r="SJE23" s="1119"/>
      <c r="SJF23" s="1119"/>
      <c r="SJG23" s="1119"/>
      <c r="SJH23" s="1225"/>
      <c r="SJI23" s="1225"/>
      <c r="SJJ23" s="1119"/>
      <c r="SJK23" s="1119"/>
      <c r="SJL23" s="1119"/>
      <c r="SJM23" s="1119"/>
      <c r="SJN23" s="1119"/>
      <c r="SJO23" s="1225"/>
      <c r="SJP23" s="1225"/>
      <c r="SJQ23" s="1119"/>
      <c r="SJR23" s="1119"/>
      <c r="SJS23" s="1119"/>
      <c r="SJT23" s="1119"/>
      <c r="SJU23" s="1119"/>
      <c r="SJV23" s="1225"/>
      <c r="SJW23" s="1225"/>
      <c r="SJX23" s="1119"/>
      <c r="SJY23" s="1119"/>
      <c r="SJZ23" s="1119"/>
      <c r="SKA23" s="1119"/>
      <c r="SKB23" s="1119"/>
      <c r="SKC23" s="1225"/>
      <c r="SKD23" s="1225"/>
      <c r="SKE23" s="1119"/>
      <c r="SKF23" s="1119"/>
      <c r="SKG23" s="1119"/>
      <c r="SKH23" s="1119"/>
      <c r="SKI23" s="1119"/>
      <c r="SKJ23" s="1225"/>
      <c r="SKK23" s="1225"/>
      <c r="SKL23" s="1119"/>
      <c r="SKM23" s="1119"/>
      <c r="SKN23" s="1119"/>
      <c r="SKO23" s="1119"/>
      <c r="SKP23" s="1119"/>
      <c r="SKQ23" s="1225"/>
      <c r="SKR23" s="1225"/>
      <c r="SKS23" s="1119"/>
      <c r="SKT23" s="1119"/>
      <c r="SKU23" s="1119"/>
      <c r="SKV23" s="1119"/>
      <c r="SKW23" s="1119"/>
      <c r="SKX23" s="1225"/>
      <c r="SKY23" s="1225"/>
      <c r="SKZ23" s="1119"/>
      <c r="SLA23" s="1119"/>
      <c r="SLB23" s="1119"/>
      <c r="SLC23" s="1119"/>
      <c r="SLD23" s="1119"/>
      <c r="SLE23" s="1225"/>
      <c r="SLF23" s="1225"/>
      <c r="SLG23" s="1119"/>
      <c r="SLH23" s="1119"/>
      <c r="SLI23" s="1119"/>
      <c r="SLJ23" s="1119"/>
      <c r="SLK23" s="1119"/>
      <c r="SLL23" s="1225"/>
      <c r="SLM23" s="1225"/>
      <c r="SLN23" s="1119"/>
      <c r="SLO23" s="1119"/>
      <c r="SLP23" s="1119"/>
      <c r="SLQ23" s="1119"/>
      <c r="SLR23" s="1119"/>
      <c r="SLS23" s="1225"/>
      <c r="SLT23" s="1225"/>
      <c r="SLU23" s="1119"/>
      <c r="SLV23" s="1119"/>
      <c r="SLW23" s="1119"/>
      <c r="SLX23" s="1119"/>
      <c r="SLY23" s="1119"/>
      <c r="SLZ23" s="1225"/>
      <c r="SMA23" s="1225"/>
      <c r="SMB23" s="1119"/>
      <c r="SMC23" s="1119"/>
      <c r="SMD23" s="1119"/>
      <c r="SME23" s="1119"/>
      <c r="SMF23" s="1119"/>
      <c r="SMG23" s="1225"/>
      <c r="SMH23" s="1225"/>
      <c r="SMI23" s="1119"/>
      <c r="SMJ23" s="1119"/>
      <c r="SMK23" s="1119"/>
      <c r="SML23" s="1119"/>
      <c r="SMM23" s="1119"/>
      <c r="SMN23" s="1225"/>
      <c r="SMO23" s="1225"/>
      <c r="SMP23" s="1119"/>
      <c r="SMQ23" s="1119"/>
      <c r="SMR23" s="1119"/>
      <c r="SMS23" s="1119"/>
      <c r="SMT23" s="1119"/>
      <c r="SMU23" s="1225"/>
      <c r="SMV23" s="1225"/>
      <c r="SMW23" s="1119"/>
      <c r="SMX23" s="1119"/>
      <c r="SMY23" s="1119"/>
      <c r="SMZ23" s="1119"/>
      <c r="SNA23" s="1119"/>
      <c r="SNB23" s="1225"/>
      <c r="SNC23" s="1225"/>
      <c r="SND23" s="1119"/>
      <c r="SNE23" s="1119"/>
      <c r="SNF23" s="1119"/>
      <c r="SNG23" s="1119"/>
      <c r="SNH23" s="1119"/>
      <c r="SNI23" s="1225"/>
      <c r="SNJ23" s="1225"/>
      <c r="SNK23" s="1119"/>
      <c r="SNL23" s="1119"/>
      <c r="SNM23" s="1119"/>
      <c r="SNN23" s="1119"/>
      <c r="SNO23" s="1119"/>
      <c r="SNP23" s="1225"/>
      <c r="SNQ23" s="1225"/>
      <c r="SNR23" s="1119"/>
      <c r="SNS23" s="1119"/>
      <c r="SNT23" s="1119"/>
      <c r="SNU23" s="1119"/>
      <c r="SNV23" s="1119"/>
      <c r="SNW23" s="1225"/>
      <c r="SNX23" s="1225"/>
      <c r="SNY23" s="1119"/>
      <c r="SNZ23" s="1119"/>
      <c r="SOA23" s="1119"/>
      <c r="SOB23" s="1119"/>
      <c r="SOC23" s="1119"/>
      <c r="SOD23" s="1225"/>
      <c r="SOE23" s="1225"/>
      <c r="SOF23" s="1119"/>
      <c r="SOG23" s="1119"/>
      <c r="SOH23" s="1119"/>
      <c r="SOI23" s="1119"/>
      <c r="SOJ23" s="1119"/>
      <c r="SOK23" s="1225"/>
      <c r="SOL23" s="1225"/>
      <c r="SOM23" s="1119"/>
      <c r="SON23" s="1119"/>
      <c r="SOO23" s="1119"/>
      <c r="SOP23" s="1119"/>
      <c r="SOQ23" s="1119"/>
      <c r="SOR23" s="1225"/>
      <c r="SOS23" s="1225"/>
      <c r="SOT23" s="1119"/>
      <c r="SOU23" s="1119"/>
      <c r="SOV23" s="1119"/>
      <c r="SOW23" s="1119"/>
      <c r="SOX23" s="1119"/>
      <c r="SOY23" s="1225"/>
      <c r="SOZ23" s="1225"/>
      <c r="SPA23" s="1119"/>
      <c r="SPB23" s="1119"/>
      <c r="SPC23" s="1119"/>
      <c r="SPD23" s="1119"/>
      <c r="SPE23" s="1119"/>
      <c r="SPF23" s="1225"/>
      <c r="SPG23" s="1225"/>
      <c r="SPH23" s="1119"/>
      <c r="SPI23" s="1119"/>
      <c r="SPJ23" s="1119"/>
      <c r="SPK23" s="1119"/>
      <c r="SPL23" s="1119"/>
      <c r="SPM23" s="1225"/>
      <c r="SPN23" s="1225"/>
      <c r="SPO23" s="1119"/>
      <c r="SPP23" s="1119"/>
      <c r="SPQ23" s="1119"/>
      <c r="SPR23" s="1119"/>
      <c r="SPS23" s="1119"/>
      <c r="SPT23" s="1225"/>
      <c r="SPU23" s="1225"/>
      <c r="SPV23" s="1119"/>
      <c r="SPW23" s="1119"/>
      <c r="SPX23" s="1119"/>
      <c r="SPY23" s="1119"/>
      <c r="SPZ23" s="1119"/>
      <c r="SQA23" s="1225"/>
      <c r="SQB23" s="1225"/>
      <c r="SQC23" s="1119"/>
      <c r="SQD23" s="1119"/>
      <c r="SQE23" s="1119"/>
      <c r="SQF23" s="1119"/>
      <c r="SQG23" s="1119"/>
      <c r="SQH23" s="1225"/>
      <c r="SQI23" s="1225"/>
      <c r="SQJ23" s="1119"/>
      <c r="SQK23" s="1119"/>
      <c r="SQL23" s="1119"/>
      <c r="SQM23" s="1119"/>
      <c r="SQN23" s="1119"/>
      <c r="SQO23" s="1225"/>
      <c r="SQP23" s="1225"/>
      <c r="SQQ23" s="1119"/>
      <c r="SQR23" s="1119"/>
      <c r="SQS23" s="1119"/>
      <c r="SQT23" s="1119"/>
      <c r="SQU23" s="1119"/>
      <c r="SQV23" s="1225"/>
      <c r="SQW23" s="1225"/>
      <c r="SQX23" s="1119"/>
      <c r="SQY23" s="1119"/>
      <c r="SQZ23" s="1119"/>
      <c r="SRA23" s="1119"/>
      <c r="SRB23" s="1119"/>
      <c r="SRC23" s="1225"/>
      <c r="SRD23" s="1225"/>
      <c r="SRE23" s="1119"/>
      <c r="SRF23" s="1119"/>
      <c r="SRG23" s="1119"/>
      <c r="SRH23" s="1119"/>
      <c r="SRI23" s="1119"/>
      <c r="SRJ23" s="1225"/>
      <c r="SRK23" s="1225"/>
      <c r="SRL23" s="1119"/>
      <c r="SRM23" s="1119"/>
      <c r="SRN23" s="1119"/>
      <c r="SRO23" s="1119"/>
      <c r="SRP23" s="1119"/>
      <c r="SRQ23" s="1225"/>
      <c r="SRR23" s="1225"/>
      <c r="SRS23" s="1119"/>
      <c r="SRT23" s="1119"/>
      <c r="SRU23" s="1119"/>
      <c r="SRV23" s="1119"/>
      <c r="SRW23" s="1119"/>
      <c r="SRX23" s="1225"/>
      <c r="SRY23" s="1225"/>
      <c r="SRZ23" s="1119"/>
      <c r="SSA23" s="1119"/>
      <c r="SSB23" s="1119"/>
      <c r="SSC23" s="1119"/>
      <c r="SSD23" s="1119"/>
      <c r="SSE23" s="1225"/>
      <c r="SSF23" s="1225"/>
      <c r="SSG23" s="1119"/>
      <c r="SSH23" s="1119"/>
      <c r="SSI23" s="1119"/>
      <c r="SSJ23" s="1119"/>
      <c r="SSK23" s="1119"/>
      <c r="SSL23" s="1225"/>
      <c r="SSM23" s="1225"/>
      <c r="SSN23" s="1119"/>
      <c r="SSO23" s="1119"/>
      <c r="SSP23" s="1119"/>
      <c r="SSQ23" s="1119"/>
      <c r="SSR23" s="1119"/>
      <c r="SSS23" s="1225"/>
      <c r="SST23" s="1225"/>
      <c r="SSU23" s="1119"/>
      <c r="SSV23" s="1119"/>
      <c r="SSW23" s="1119"/>
      <c r="SSX23" s="1119"/>
      <c r="SSY23" s="1119"/>
      <c r="SSZ23" s="1225"/>
      <c r="STA23" s="1225"/>
      <c r="STB23" s="1119"/>
      <c r="STC23" s="1119"/>
      <c r="STD23" s="1119"/>
      <c r="STE23" s="1119"/>
      <c r="STF23" s="1119"/>
      <c r="STG23" s="1225"/>
      <c r="STH23" s="1225"/>
      <c r="STI23" s="1119"/>
      <c r="STJ23" s="1119"/>
      <c r="STK23" s="1119"/>
      <c r="STL23" s="1119"/>
      <c r="STM23" s="1119"/>
      <c r="STN23" s="1225"/>
      <c r="STO23" s="1225"/>
      <c r="STP23" s="1119"/>
      <c r="STQ23" s="1119"/>
      <c r="STR23" s="1119"/>
      <c r="STS23" s="1119"/>
      <c r="STT23" s="1119"/>
      <c r="STU23" s="1225"/>
      <c r="STV23" s="1225"/>
      <c r="STW23" s="1119"/>
      <c r="STX23" s="1119"/>
      <c r="STY23" s="1119"/>
      <c r="STZ23" s="1119"/>
      <c r="SUA23" s="1119"/>
      <c r="SUB23" s="1225"/>
      <c r="SUC23" s="1225"/>
      <c r="SUD23" s="1119"/>
      <c r="SUE23" s="1119"/>
      <c r="SUF23" s="1119"/>
      <c r="SUG23" s="1119"/>
      <c r="SUH23" s="1119"/>
      <c r="SUI23" s="1225"/>
      <c r="SUJ23" s="1225"/>
      <c r="SUK23" s="1119"/>
      <c r="SUL23" s="1119"/>
      <c r="SUM23" s="1119"/>
      <c r="SUN23" s="1119"/>
      <c r="SUO23" s="1119"/>
      <c r="SUP23" s="1225"/>
      <c r="SUQ23" s="1225"/>
      <c r="SUR23" s="1119"/>
      <c r="SUS23" s="1119"/>
      <c r="SUT23" s="1119"/>
      <c r="SUU23" s="1119"/>
      <c r="SUV23" s="1119"/>
      <c r="SUW23" s="1225"/>
      <c r="SUX23" s="1225"/>
      <c r="SUY23" s="1119"/>
      <c r="SUZ23" s="1119"/>
      <c r="SVA23" s="1119"/>
      <c r="SVB23" s="1119"/>
      <c r="SVC23" s="1119"/>
      <c r="SVD23" s="1225"/>
      <c r="SVE23" s="1225"/>
      <c r="SVF23" s="1119"/>
      <c r="SVG23" s="1119"/>
      <c r="SVH23" s="1119"/>
      <c r="SVI23" s="1119"/>
      <c r="SVJ23" s="1119"/>
      <c r="SVK23" s="1225"/>
      <c r="SVL23" s="1225"/>
      <c r="SVM23" s="1119"/>
      <c r="SVN23" s="1119"/>
      <c r="SVO23" s="1119"/>
      <c r="SVP23" s="1119"/>
      <c r="SVQ23" s="1119"/>
      <c r="SVR23" s="1225"/>
      <c r="SVS23" s="1225"/>
      <c r="SVT23" s="1119"/>
      <c r="SVU23" s="1119"/>
      <c r="SVV23" s="1119"/>
      <c r="SVW23" s="1119"/>
      <c r="SVX23" s="1119"/>
      <c r="SVY23" s="1225"/>
      <c r="SVZ23" s="1225"/>
      <c r="SWA23" s="1119"/>
      <c r="SWB23" s="1119"/>
      <c r="SWC23" s="1119"/>
      <c r="SWD23" s="1119"/>
      <c r="SWE23" s="1119"/>
      <c r="SWF23" s="1225"/>
      <c r="SWG23" s="1225"/>
      <c r="SWH23" s="1119"/>
      <c r="SWI23" s="1119"/>
      <c r="SWJ23" s="1119"/>
      <c r="SWK23" s="1119"/>
      <c r="SWL23" s="1119"/>
      <c r="SWM23" s="1225"/>
      <c r="SWN23" s="1225"/>
      <c r="SWO23" s="1119"/>
      <c r="SWP23" s="1119"/>
      <c r="SWQ23" s="1119"/>
      <c r="SWR23" s="1119"/>
      <c r="SWS23" s="1119"/>
      <c r="SWT23" s="1225"/>
      <c r="SWU23" s="1225"/>
      <c r="SWV23" s="1119"/>
      <c r="SWW23" s="1119"/>
      <c r="SWX23" s="1119"/>
      <c r="SWY23" s="1119"/>
      <c r="SWZ23" s="1119"/>
      <c r="SXA23" s="1225"/>
      <c r="SXB23" s="1225"/>
      <c r="SXC23" s="1119"/>
      <c r="SXD23" s="1119"/>
      <c r="SXE23" s="1119"/>
      <c r="SXF23" s="1119"/>
      <c r="SXG23" s="1119"/>
      <c r="SXH23" s="1225"/>
      <c r="SXI23" s="1225"/>
      <c r="SXJ23" s="1119"/>
      <c r="SXK23" s="1119"/>
      <c r="SXL23" s="1119"/>
      <c r="SXM23" s="1119"/>
      <c r="SXN23" s="1119"/>
      <c r="SXO23" s="1225"/>
      <c r="SXP23" s="1225"/>
      <c r="SXQ23" s="1119"/>
      <c r="SXR23" s="1119"/>
      <c r="SXS23" s="1119"/>
      <c r="SXT23" s="1119"/>
      <c r="SXU23" s="1119"/>
      <c r="SXV23" s="1225"/>
      <c r="SXW23" s="1225"/>
      <c r="SXX23" s="1119"/>
      <c r="SXY23" s="1119"/>
      <c r="SXZ23" s="1119"/>
      <c r="SYA23" s="1119"/>
      <c r="SYB23" s="1119"/>
      <c r="SYC23" s="1225"/>
      <c r="SYD23" s="1225"/>
      <c r="SYE23" s="1119"/>
      <c r="SYF23" s="1119"/>
      <c r="SYG23" s="1119"/>
      <c r="SYH23" s="1119"/>
      <c r="SYI23" s="1119"/>
      <c r="SYJ23" s="1225"/>
      <c r="SYK23" s="1225"/>
      <c r="SYL23" s="1119"/>
      <c r="SYM23" s="1119"/>
      <c r="SYN23" s="1119"/>
      <c r="SYO23" s="1119"/>
      <c r="SYP23" s="1119"/>
      <c r="SYQ23" s="1225"/>
      <c r="SYR23" s="1225"/>
      <c r="SYS23" s="1119"/>
      <c r="SYT23" s="1119"/>
      <c r="SYU23" s="1119"/>
      <c r="SYV23" s="1119"/>
      <c r="SYW23" s="1119"/>
      <c r="SYX23" s="1225"/>
      <c r="SYY23" s="1225"/>
      <c r="SYZ23" s="1119"/>
      <c r="SZA23" s="1119"/>
      <c r="SZB23" s="1119"/>
      <c r="SZC23" s="1119"/>
      <c r="SZD23" s="1119"/>
      <c r="SZE23" s="1225"/>
      <c r="SZF23" s="1225"/>
      <c r="SZG23" s="1119"/>
      <c r="SZH23" s="1119"/>
      <c r="SZI23" s="1119"/>
      <c r="SZJ23" s="1119"/>
      <c r="SZK23" s="1119"/>
      <c r="SZL23" s="1225"/>
      <c r="SZM23" s="1225"/>
      <c r="SZN23" s="1119"/>
      <c r="SZO23" s="1119"/>
      <c r="SZP23" s="1119"/>
      <c r="SZQ23" s="1119"/>
      <c r="SZR23" s="1119"/>
      <c r="SZS23" s="1225"/>
      <c r="SZT23" s="1225"/>
      <c r="SZU23" s="1119"/>
      <c r="SZV23" s="1119"/>
      <c r="SZW23" s="1119"/>
      <c r="SZX23" s="1119"/>
      <c r="SZY23" s="1119"/>
      <c r="SZZ23" s="1225"/>
      <c r="TAA23" s="1225"/>
      <c r="TAB23" s="1119"/>
      <c r="TAC23" s="1119"/>
      <c r="TAD23" s="1119"/>
      <c r="TAE23" s="1119"/>
      <c r="TAF23" s="1119"/>
      <c r="TAG23" s="1225"/>
      <c r="TAH23" s="1225"/>
      <c r="TAI23" s="1119"/>
      <c r="TAJ23" s="1119"/>
      <c r="TAK23" s="1119"/>
      <c r="TAL23" s="1119"/>
      <c r="TAM23" s="1119"/>
      <c r="TAN23" s="1225"/>
      <c r="TAO23" s="1225"/>
      <c r="TAP23" s="1119"/>
      <c r="TAQ23" s="1119"/>
      <c r="TAR23" s="1119"/>
      <c r="TAS23" s="1119"/>
      <c r="TAT23" s="1119"/>
      <c r="TAU23" s="1225"/>
      <c r="TAV23" s="1225"/>
      <c r="TAW23" s="1119"/>
      <c r="TAX23" s="1119"/>
      <c r="TAY23" s="1119"/>
      <c r="TAZ23" s="1119"/>
      <c r="TBA23" s="1119"/>
      <c r="TBB23" s="1225"/>
      <c r="TBC23" s="1225"/>
      <c r="TBD23" s="1119"/>
      <c r="TBE23" s="1119"/>
      <c r="TBF23" s="1119"/>
      <c r="TBG23" s="1119"/>
      <c r="TBH23" s="1119"/>
      <c r="TBI23" s="1225"/>
      <c r="TBJ23" s="1225"/>
      <c r="TBK23" s="1119"/>
      <c r="TBL23" s="1119"/>
      <c r="TBM23" s="1119"/>
      <c r="TBN23" s="1119"/>
      <c r="TBO23" s="1119"/>
      <c r="TBP23" s="1225"/>
      <c r="TBQ23" s="1225"/>
      <c r="TBR23" s="1119"/>
      <c r="TBS23" s="1119"/>
      <c r="TBT23" s="1119"/>
      <c r="TBU23" s="1119"/>
      <c r="TBV23" s="1119"/>
      <c r="TBW23" s="1225"/>
      <c r="TBX23" s="1225"/>
      <c r="TBY23" s="1119"/>
      <c r="TBZ23" s="1119"/>
      <c r="TCA23" s="1119"/>
      <c r="TCB23" s="1119"/>
      <c r="TCC23" s="1119"/>
      <c r="TCD23" s="1225"/>
      <c r="TCE23" s="1225"/>
      <c r="TCF23" s="1119"/>
      <c r="TCG23" s="1119"/>
      <c r="TCH23" s="1119"/>
      <c r="TCI23" s="1119"/>
      <c r="TCJ23" s="1119"/>
      <c r="TCK23" s="1225"/>
      <c r="TCL23" s="1225"/>
      <c r="TCM23" s="1119"/>
      <c r="TCN23" s="1119"/>
      <c r="TCO23" s="1119"/>
      <c r="TCP23" s="1119"/>
      <c r="TCQ23" s="1119"/>
      <c r="TCR23" s="1225"/>
      <c r="TCS23" s="1225"/>
      <c r="TCT23" s="1119"/>
      <c r="TCU23" s="1119"/>
      <c r="TCV23" s="1119"/>
      <c r="TCW23" s="1119"/>
      <c r="TCX23" s="1119"/>
      <c r="TCY23" s="1225"/>
      <c r="TCZ23" s="1225"/>
      <c r="TDA23" s="1119"/>
      <c r="TDB23" s="1119"/>
      <c r="TDC23" s="1119"/>
      <c r="TDD23" s="1119"/>
      <c r="TDE23" s="1119"/>
      <c r="TDF23" s="1225"/>
      <c r="TDG23" s="1225"/>
      <c r="TDH23" s="1119"/>
      <c r="TDI23" s="1119"/>
      <c r="TDJ23" s="1119"/>
      <c r="TDK23" s="1119"/>
      <c r="TDL23" s="1119"/>
      <c r="TDM23" s="1225"/>
      <c r="TDN23" s="1225"/>
      <c r="TDO23" s="1119"/>
      <c r="TDP23" s="1119"/>
      <c r="TDQ23" s="1119"/>
      <c r="TDR23" s="1119"/>
      <c r="TDS23" s="1119"/>
      <c r="TDT23" s="1225"/>
      <c r="TDU23" s="1225"/>
      <c r="TDV23" s="1119"/>
      <c r="TDW23" s="1119"/>
      <c r="TDX23" s="1119"/>
      <c r="TDY23" s="1119"/>
      <c r="TDZ23" s="1119"/>
      <c r="TEA23" s="1225"/>
      <c r="TEB23" s="1225"/>
      <c r="TEC23" s="1119"/>
      <c r="TED23" s="1119"/>
      <c r="TEE23" s="1119"/>
      <c r="TEF23" s="1119"/>
      <c r="TEG23" s="1119"/>
      <c r="TEH23" s="1225"/>
      <c r="TEI23" s="1225"/>
      <c r="TEJ23" s="1119"/>
      <c r="TEK23" s="1119"/>
      <c r="TEL23" s="1119"/>
      <c r="TEM23" s="1119"/>
      <c r="TEN23" s="1119"/>
      <c r="TEO23" s="1225"/>
      <c r="TEP23" s="1225"/>
      <c r="TEQ23" s="1119"/>
      <c r="TER23" s="1119"/>
      <c r="TES23" s="1119"/>
      <c r="TET23" s="1119"/>
      <c r="TEU23" s="1119"/>
      <c r="TEV23" s="1225"/>
      <c r="TEW23" s="1225"/>
      <c r="TEX23" s="1119"/>
      <c r="TEY23" s="1119"/>
      <c r="TEZ23" s="1119"/>
      <c r="TFA23" s="1119"/>
      <c r="TFB23" s="1119"/>
      <c r="TFC23" s="1225"/>
      <c r="TFD23" s="1225"/>
      <c r="TFE23" s="1119"/>
      <c r="TFF23" s="1119"/>
      <c r="TFG23" s="1119"/>
      <c r="TFH23" s="1119"/>
      <c r="TFI23" s="1119"/>
      <c r="TFJ23" s="1225"/>
      <c r="TFK23" s="1225"/>
      <c r="TFL23" s="1119"/>
      <c r="TFM23" s="1119"/>
      <c r="TFN23" s="1119"/>
      <c r="TFO23" s="1119"/>
      <c r="TFP23" s="1119"/>
      <c r="TFQ23" s="1225"/>
      <c r="TFR23" s="1225"/>
      <c r="TFS23" s="1119"/>
      <c r="TFT23" s="1119"/>
      <c r="TFU23" s="1119"/>
      <c r="TFV23" s="1119"/>
      <c r="TFW23" s="1119"/>
      <c r="TFX23" s="1225"/>
      <c r="TFY23" s="1225"/>
      <c r="TFZ23" s="1119"/>
      <c r="TGA23" s="1119"/>
      <c r="TGB23" s="1119"/>
      <c r="TGC23" s="1119"/>
      <c r="TGD23" s="1119"/>
      <c r="TGE23" s="1225"/>
      <c r="TGF23" s="1225"/>
      <c r="TGG23" s="1119"/>
      <c r="TGH23" s="1119"/>
      <c r="TGI23" s="1119"/>
      <c r="TGJ23" s="1119"/>
      <c r="TGK23" s="1119"/>
      <c r="TGL23" s="1225"/>
      <c r="TGM23" s="1225"/>
      <c r="TGN23" s="1119"/>
      <c r="TGO23" s="1119"/>
      <c r="TGP23" s="1119"/>
      <c r="TGQ23" s="1119"/>
      <c r="TGR23" s="1119"/>
      <c r="TGS23" s="1225"/>
      <c r="TGT23" s="1225"/>
      <c r="TGU23" s="1119"/>
      <c r="TGV23" s="1119"/>
      <c r="TGW23" s="1119"/>
      <c r="TGX23" s="1119"/>
      <c r="TGY23" s="1119"/>
      <c r="TGZ23" s="1225"/>
      <c r="THA23" s="1225"/>
      <c r="THB23" s="1119"/>
      <c r="THC23" s="1119"/>
      <c r="THD23" s="1119"/>
      <c r="THE23" s="1119"/>
      <c r="THF23" s="1119"/>
      <c r="THG23" s="1225"/>
      <c r="THH23" s="1225"/>
      <c r="THI23" s="1119"/>
      <c r="THJ23" s="1119"/>
      <c r="THK23" s="1119"/>
      <c r="THL23" s="1119"/>
      <c r="THM23" s="1119"/>
      <c r="THN23" s="1225"/>
      <c r="THO23" s="1225"/>
      <c r="THP23" s="1119"/>
      <c r="THQ23" s="1119"/>
      <c r="THR23" s="1119"/>
      <c r="THS23" s="1119"/>
      <c r="THT23" s="1119"/>
      <c r="THU23" s="1225"/>
      <c r="THV23" s="1225"/>
      <c r="THW23" s="1119"/>
      <c r="THX23" s="1119"/>
      <c r="THY23" s="1119"/>
      <c r="THZ23" s="1119"/>
      <c r="TIA23" s="1119"/>
      <c r="TIB23" s="1225"/>
      <c r="TIC23" s="1225"/>
      <c r="TID23" s="1119"/>
      <c r="TIE23" s="1119"/>
      <c r="TIF23" s="1119"/>
      <c r="TIG23" s="1119"/>
      <c r="TIH23" s="1119"/>
      <c r="TII23" s="1225"/>
      <c r="TIJ23" s="1225"/>
      <c r="TIK23" s="1119"/>
      <c r="TIL23" s="1119"/>
      <c r="TIM23" s="1119"/>
      <c r="TIN23" s="1119"/>
      <c r="TIO23" s="1119"/>
      <c r="TIP23" s="1225"/>
      <c r="TIQ23" s="1225"/>
      <c r="TIR23" s="1119"/>
      <c r="TIS23" s="1119"/>
      <c r="TIT23" s="1119"/>
      <c r="TIU23" s="1119"/>
      <c r="TIV23" s="1119"/>
      <c r="TIW23" s="1225"/>
      <c r="TIX23" s="1225"/>
      <c r="TIY23" s="1119"/>
      <c r="TIZ23" s="1119"/>
      <c r="TJA23" s="1119"/>
      <c r="TJB23" s="1119"/>
      <c r="TJC23" s="1119"/>
      <c r="TJD23" s="1225"/>
      <c r="TJE23" s="1225"/>
      <c r="TJF23" s="1119"/>
      <c r="TJG23" s="1119"/>
      <c r="TJH23" s="1119"/>
      <c r="TJI23" s="1119"/>
      <c r="TJJ23" s="1119"/>
      <c r="TJK23" s="1225"/>
      <c r="TJL23" s="1225"/>
      <c r="TJM23" s="1119"/>
      <c r="TJN23" s="1119"/>
      <c r="TJO23" s="1119"/>
      <c r="TJP23" s="1119"/>
      <c r="TJQ23" s="1119"/>
      <c r="TJR23" s="1225"/>
      <c r="TJS23" s="1225"/>
      <c r="TJT23" s="1119"/>
      <c r="TJU23" s="1119"/>
      <c r="TJV23" s="1119"/>
      <c r="TJW23" s="1119"/>
      <c r="TJX23" s="1119"/>
      <c r="TJY23" s="1225"/>
      <c r="TJZ23" s="1225"/>
      <c r="TKA23" s="1119"/>
      <c r="TKB23" s="1119"/>
      <c r="TKC23" s="1119"/>
      <c r="TKD23" s="1119"/>
      <c r="TKE23" s="1119"/>
      <c r="TKF23" s="1225"/>
      <c r="TKG23" s="1225"/>
      <c r="TKH23" s="1119"/>
      <c r="TKI23" s="1119"/>
      <c r="TKJ23" s="1119"/>
      <c r="TKK23" s="1119"/>
      <c r="TKL23" s="1119"/>
      <c r="TKM23" s="1225"/>
      <c r="TKN23" s="1225"/>
      <c r="TKO23" s="1119"/>
      <c r="TKP23" s="1119"/>
      <c r="TKQ23" s="1119"/>
      <c r="TKR23" s="1119"/>
      <c r="TKS23" s="1119"/>
      <c r="TKT23" s="1225"/>
      <c r="TKU23" s="1225"/>
      <c r="TKV23" s="1119"/>
      <c r="TKW23" s="1119"/>
      <c r="TKX23" s="1119"/>
      <c r="TKY23" s="1119"/>
      <c r="TKZ23" s="1119"/>
      <c r="TLA23" s="1225"/>
      <c r="TLB23" s="1225"/>
      <c r="TLC23" s="1119"/>
      <c r="TLD23" s="1119"/>
      <c r="TLE23" s="1119"/>
      <c r="TLF23" s="1119"/>
      <c r="TLG23" s="1119"/>
      <c r="TLH23" s="1225"/>
      <c r="TLI23" s="1225"/>
      <c r="TLJ23" s="1119"/>
      <c r="TLK23" s="1119"/>
      <c r="TLL23" s="1119"/>
      <c r="TLM23" s="1119"/>
      <c r="TLN23" s="1119"/>
      <c r="TLO23" s="1225"/>
      <c r="TLP23" s="1225"/>
      <c r="TLQ23" s="1119"/>
      <c r="TLR23" s="1119"/>
      <c r="TLS23" s="1119"/>
      <c r="TLT23" s="1119"/>
      <c r="TLU23" s="1119"/>
      <c r="TLV23" s="1225"/>
      <c r="TLW23" s="1225"/>
      <c r="TLX23" s="1119"/>
      <c r="TLY23" s="1119"/>
      <c r="TLZ23" s="1119"/>
      <c r="TMA23" s="1119"/>
      <c r="TMB23" s="1119"/>
      <c r="TMC23" s="1225"/>
      <c r="TMD23" s="1225"/>
      <c r="TME23" s="1119"/>
      <c r="TMF23" s="1119"/>
      <c r="TMG23" s="1119"/>
      <c r="TMH23" s="1119"/>
      <c r="TMI23" s="1119"/>
      <c r="TMJ23" s="1225"/>
      <c r="TMK23" s="1225"/>
      <c r="TML23" s="1119"/>
      <c r="TMM23" s="1119"/>
      <c r="TMN23" s="1119"/>
      <c r="TMO23" s="1119"/>
      <c r="TMP23" s="1119"/>
      <c r="TMQ23" s="1225"/>
      <c r="TMR23" s="1225"/>
      <c r="TMS23" s="1119"/>
      <c r="TMT23" s="1119"/>
      <c r="TMU23" s="1119"/>
      <c r="TMV23" s="1119"/>
      <c r="TMW23" s="1119"/>
      <c r="TMX23" s="1225"/>
      <c r="TMY23" s="1225"/>
      <c r="TMZ23" s="1119"/>
      <c r="TNA23" s="1119"/>
      <c r="TNB23" s="1119"/>
      <c r="TNC23" s="1119"/>
      <c r="TND23" s="1119"/>
      <c r="TNE23" s="1225"/>
      <c r="TNF23" s="1225"/>
      <c r="TNG23" s="1119"/>
      <c r="TNH23" s="1119"/>
      <c r="TNI23" s="1119"/>
      <c r="TNJ23" s="1119"/>
      <c r="TNK23" s="1119"/>
      <c r="TNL23" s="1225"/>
      <c r="TNM23" s="1225"/>
      <c r="TNN23" s="1119"/>
      <c r="TNO23" s="1119"/>
      <c r="TNP23" s="1119"/>
      <c r="TNQ23" s="1119"/>
      <c r="TNR23" s="1119"/>
      <c r="TNS23" s="1225"/>
      <c r="TNT23" s="1225"/>
      <c r="TNU23" s="1119"/>
      <c r="TNV23" s="1119"/>
      <c r="TNW23" s="1119"/>
      <c r="TNX23" s="1119"/>
      <c r="TNY23" s="1119"/>
      <c r="TNZ23" s="1225"/>
      <c r="TOA23" s="1225"/>
      <c r="TOB23" s="1119"/>
      <c r="TOC23" s="1119"/>
      <c r="TOD23" s="1119"/>
      <c r="TOE23" s="1119"/>
      <c r="TOF23" s="1119"/>
      <c r="TOG23" s="1225"/>
      <c r="TOH23" s="1225"/>
      <c r="TOI23" s="1119"/>
      <c r="TOJ23" s="1119"/>
      <c r="TOK23" s="1119"/>
      <c r="TOL23" s="1119"/>
      <c r="TOM23" s="1119"/>
      <c r="TON23" s="1225"/>
      <c r="TOO23" s="1225"/>
      <c r="TOP23" s="1119"/>
      <c r="TOQ23" s="1119"/>
      <c r="TOR23" s="1119"/>
      <c r="TOS23" s="1119"/>
      <c r="TOT23" s="1119"/>
      <c r="TOU23" s="1225"/>
      <c r="TOV23" s="1225"/>
      <c r="TOW23" s="1119"/>
      <c r="TOX23" s="1119"/>
      <c r="TOY23" s="1119"/>
      <c r="TOZ23" s="1119"/>
      <c r="TPA23" s="1119"/>
      <c r="TPB23" s="1225"/>
      <c r="TPC23" s="1225"/>
      <c r="TPD23" s="1119"/>
      <c r="TPE23" s="1119"/>
      <c r="TPF23" s="1119"/>
      <c r="TPG23" s="1119"/>
      <c r="TPH23" s="1119"/>
      <c r="TPI23" s="1225"/>
      <c r="TPJ23" s="1225"/>
      <c r="TPK23" s="1119"/>
      <c r="TPL23" s="1119"/>
      <c r="TPM23" s="1119"/>
      <c r="TPN23" s="1119"/>
      <c r="TPO23" s="1119"/>
      <c r="TPP23" s="1225"/>
      <c r="TPQ23" s="1225"/>
      <c r="TPR23" s="1119"/>
      <c r="TPS23" s="1119"/>
      <c r="TPT23" s="1119"/>
      <c r="TPU23" s="1119"/>
      <c r="TPV23" s="1119"/>
      <c r="TPW23" s="1225"/>
      <c r="TPX23" s="1225"/>
      <c r="TPY23" s="1119"/>
      <c r="TPZ23" s="1119"/>
      <c r="TQA23" s="1119"/>
      <c r="TQB23" s="1119"/>
      <c r="TQC23" s="1119"/>
      <c r="TQD23" s="1225"/>
      <c r="TQE23" s="1225"/>
      <c r="TQF23" s="1119"/>
      <c r="TQG23" s="1119"/>
      <c r="TQH23" s="1119"/>
      <c r="TQI23" s="1119"/>
      <c r="TQJ23" s="1119"/>
      <c r="TQK23" s="1225"/>
      <c r="TQL23" s="1225"/>
      <c r="TQM23" s="1119"/>
      <c r="TQN23" s="1119"/>
      <c r="TQO23" s="1119"/>
      <c r="TQP23" s="1119"/>
      <c r="TQQ23" s="1119"/>
      <c r="TQR23" s="1225"/>
      <c r="TQS23" s="1225"/>
      <c r="TQT23" s="1119"/>
      <c r="TQU23" s="1119"/>
      <c r="TQV23" s="1119"/>
      <c r="TQW23" s="1119"/>
      <c r="TQX23" s="1119"/>
      <c r="TQY23" s="1225"/>
      <c r="TQZ23" s="1225"/>
      <c r="TRA23" s="1119"/>
      <c r="TRB23" s="1119"/>
      <c r="TRC23" s="1119"/>
      <c r="TRD23" s="1119"/>
      <c r="TRE23" s="1119"/>
      <c r="TRF23" s="1225"/>
      <c r="TRG23" s="1225"/>
      <c r="TRH23" s="1119"/>
      <c r="TRI23" s="1119"/>
      <c r="TRJ23" s="1119"/>
      <c r="TRK23" s="1119"/>
      <c r="TRL23" s="1119"/>
      <c r="TRM23" s="1225"/>
      <c r="TRN23" s="1225"/>
      <c r="TRO23" s="1119"/>
      <c r="TRP23" s="1119"/>
      <c r="TRQ23" s="1119"/>
      <c r="TRR23" s="1119"/>
      <c r="TRS23" s="1119"/>
      <c r="TRT23" s="1225"/>
      <c r="TRU23" s="1225"/>
      <c r="TRV23" s="1119"/>
      <c r="TRW23" s="1119"/>
      <c r="TRX23" s="1119"/>
      <c r="TRY23" s="1119"/>
      <c r="TRZ23" s="1119"/>
      <c r="TSA23" s="1225"/>
      <c r="TSB23" s="1225"/>
      <c r="TSC23" s="1119"/>
      <c r="TSD23" s="1119"/>
      <c r="TSE23" s="1119"/>
      <c r="TSF23" s="1119"/>
      <c r="TSG23" s="1119"/>
      <c r="TSH23" s="1225"/>
      <c r="TSI23" s="1225"/>
      <c r="TSJ23" s="1119"/>
      <c r="TSK23" s="1119"/>
      <c r="TSL23" s="1119"/>
      <c r="TSM23" s="1119"/>
      <c r="TSN23" s="1119"/>
      <c r="TSO23" s="1225"/>
      <c r="TSP23" s="1225"/>
      <c r="TSQ23" s="1119"/>
      <c r="TSR23" s="1119"/>
      <c r="TSS23" s="1119"/>
      <c r="TST23" s="1119"/>
      <c r="TSU23" s="1119"/>
      <c r="TSV23" s="1225"/>
      <c r="TSW23" s="1225"/>
      <c r="TSX23" s="1119"/>
      <c r="TSY23" s="1119"/>
      <c r="TSZ23" s="1119"/>
      <c r="TTA23" s="1119"/>
      <c r="TTB23" s="1119"/>
      <c r="TTC23" s="1225"/>
      <c r="TTD23" s="1225"/>
      <c r="TTE23" s="1119"/>
      <c r="TTF23" s="1119"/>
      <c r="TTG23" s="1119"/>
      <c r="TTH23" s="1119"/>
      <c r="TTI23" s="1119"/>
      <c r="TTJ23" s="1225"/>
      <c r="TTK23" s="1225"/>
      <c r="TTL23" s="1119"/>
      <c r="TTM23" s="1119"/>
      <c r="TTN23" s="1119"/>
      <c r="TTO23" s="1119"/>
      <c r="TTP23" s="1119"/>
      <c r="TTQ23" s="1225"/>
      <c r="TTR23" s="1225"/>
      <c r="TTS23" s="1119"/>
      <c r="TTT23" s="1119"/>
      <c r="TTU23" s="1119"/>
      <c r="TTV23" s="1119"/>
      <c r="TTW23" s="1119"/>
      <c r="TTX23" s="1225"/>
      <c r="TTY23" s="1225"/>
      <c r="TTZ23" s="1119"/>
      <c r="TUA23" s="1119"/>
      <c r="TUB23" s="1119"/>
      <c r="TUC23" s="1119"/>
      <c r="TUD23" s="1119"/>
      <c r="TUE23" s="1225"/>
      <c r="TUF23" s="1225"/>
      <c r="TUG23" s="1119"/>
      <c r="TUH23" s="1119"/>
      <c r="TUI23" s="1119"/>
      <c r="TUJ23" s="1119"/>
      <c r="TUK23" s="1119"/>
      <c r="TUL23" s="1225"/>
      <c r="TUM23" s="1225"/>
      <c r="TUN23" s="1119"/>
      <c r="TUO23" s="1119"/>
      <c r="TUP23" s="1119"/>
      <c r="TUQ23" s="1119"/>
      <c r="TUR23" s="1119"/>
      <c r="TUS23" s="1225"/>
      <c r="TUT23" s="1225"/>
      <c r="TUU23" s="1119"/>
      <c r="TUV23" s="1119"/>
      <c r="TUW23" s="1119"/>
      <c r="TUX23" s="1119"/>
      <c r="TUY23" s="1119"/>
      <c r="TUZ23" s="1225"/>
      <c r="TVA23" s="1225"/>
      <c r="TVB23" s="1119"/>
      <c r="TVC23" s="1119"/>
      <c r="TVD23" s="1119"/>
      <c r="TVE23" s="1119"/>
      <c r="TVF23" s="1119"/>
      <c r="TVG23" s="1225"/>
      <c r="TVH23" s="1225"/>
      <c r="TVI23" s="1119"/>
      <c r="TVJ23" s="1119"/>
      <c r="TVK23" s="1119"/>
      <c r="TVL23" s="1119"/>
      <c r="TVM23" s="1119"/>
      <c r="TVN23" s="1225"/>
      <c r="TVO23" s="1225"/>
      <c r="TVP23" s="1119"/>
      <c r="TVQ23" s="1119"/>
      <c r="TVR23" s="1119"/>
      <c r="TVS23" s="1119"/>
      <c r="TVT23" s="1119"/>
      <c r="TVU23" s="1225"/>
      <c r="TVV23" s="1225"/>
      <c r="TVW23" s="1119"/>
      <c r="TVX23" s="1119"/>
      <c r="TVY23" s="1119"/>
      <c r="TVZ23" s="1119"/>
      <c r="TWA23" s="1119"/>
      <c r="TWB23" s="1225"/>
      <c r="TWC23" s="1225"/>
      <c r="TWD23" s="1119"/>
      <c r="TWE23" s="1119"/>
      <c r="TWF23" s="1119"/>
      <c r="TWG23" s="1119"/>
      <c r="TWH23" s="1119"/>
      <c r="TWI23" s="1225"/>
      <c r="TWJ23" s="1225"/>
      <c r="TWK23" s="1119"/>
      <c r="TWL23" s="1119"/>
      <c r="TWM23" s="1119"/>
      <c r="TWN23" s="1119"/>
      <c r="TWO23" s="1119"/>
      <c r="TWP23" s="1225"/>
      <c r="TWQ23" s="1225"/>
      <c r="TWR23" s="1119"/>
      <c r="TWS23" s="1119"/>
      <c r="TWT23" s="1119"/>
      <c r="TWU23" s="1119"/>
      <c r="TWV23" s="1119"/>
      <c r="TWW23" s="1225"/>
      <c r="TWX23" s="1225"/>
      <c r="TWY23" s="1119"/>
      <c r="TWZ23" s="1119"/>
      <c r="TXA23" s="1119"/>
      <c r="TXB23" s="1119"/>
      <c r="TXC23" s="1119"/>
      <c r="TXD23" s="1225"/>
      <c r="TXE23" s="1225"/>
      <c r="TXF23" s="1119"/>
      <c r="TXG23" s="1119"/>
      <c r="TXH23" s="1119"/>
      <c r="TXI23" s="1119"/>
      <c r="TXJ23" s="1119"/>
      <c r="TXK23" s="1225"/>
      <c r="TXL23" s="1225"/>
      <c r="TXM23" s="1119"/>
      <c r="TXN23" s="1119"/>
      <c r="TXO23" s="1119"/>
      <c r="TXP23" s="1119"/>
      <c r="TXQ23" s="1119"/>
      <c r="TXR23" s="1225"/>
      <c r="TXS23" s="1225"/>
      <c r="TXT23" s="1119"/>
      <c r="TXU23" s="1119"/>
      <c r="TXV23" s="1119"/>
      <c r="TXW23" s="1119"/>
      <c r="TXX23" s="1119"/>
      <c r="TXY23" s="1225"/>
      <c r="TXZ23" s="1225"/>
      <c r="TYA23" s="1119"/>
      <c r="TYB23" s="1119"/>
      <c r="TYC23" s="1119"/>
      <c r="TYD23" s="1119"/>
      <c r="TYE23" s="1119"/>
      <c r="TYF23" s="1225"/>
      <c r="TYG23" s="1225"/>
      <c r="TYH23" s="1119"/>
      <c r="TYI23" s="1119"/>
      <c r="TYJ23" s="1119"/>
      <c r="TYK23" s="1119"/>
      <c r="TYL23" s="1119"/>
      <c r="TYM23" s="1225"/>
      <c r="TYN23" s="1225"/>
      <c r="TYO23" s="1119"/>
      <c r="TYP23" s="1119"/>
      <c r="TYQ23" s="1119"/>
      <c r="TYR23" s="1119"/>
      <c r="TYS23" s="1119"/>
      <c r="TYT23" s="1225"/>
      <c r="TYU23" s="1225"/>
      <c r="TYV23" s="1119"/>
      <c r="TYW23" s="1119"/>
      <c r="TYX23" s="1119"/>
      <c r="TYY23" s="1119"/>
      <c r="TYZ23" s="1119"/>
      <c r="TZA23" s="1225"/>
      <c r="TZB23" s="1225"/>
      <c r="TZC23" s="1119"/>
      <c r="TZD23" s="1119"/>
      <c r="TZE23" s="1119"/>
      <c r="TZF23" s="1119"/>
      <c r="TZG23" s="1119"/>
      <c r="TZH23" s="1225"/>
      <c r="TZI23" s="1225"/>
      <c r="TZJ23" s="1119"/>
      <c r="TZK23" s="1119"/>
      <c r="TZL23" s="1119"/>
      <c r="TZM23" s="1119"/>
      <c r="TZN23" s="1119"/>
      <c r="TZO23" s="1225"/>
      <c r="TZP23" s="1225"/>
      <c r="TZQ23" s="1119"/>
      <c r="TZR23" s="1119"/>
      <c r="TZS23" s="1119"/>
      <c r="TZT23" s="1119"/>
      <c r="TZU23" s="1119"/>
      <c r="TZV23" s="1225"/>
      <c r="TZW23" s="1225"/>
      <c r="TZX23" s="1119"/>
      <c r="TZY23" s="1119"/>
      <c r="TZZ23" s="1119"/>
      <c r="UAA23" s="1119"/>
      <c r="UAB23" s="1119"/>
      <c r="UAC23" s="1225"/>
      <c r="UAD23" s="1225"/>
      <c r="UAE23" s="1119"/>
      <c r="UAF23" s="1119"/>
      <c r="UAG23" s="1119"/>
      <c r="UAH23" s="1119"/>
      <c r="UAI23" s="1119"/>
      <c r="UAJ23" s="1225"/>
      <c r="UAK23" s="1225"/>
      <c r="UAL23" s="1119"/>
      <c r="UAM23" s="1119"/>
      <c r="UAN23" s="1119"/>
      <c r="UAO23" s="1119"/>
      <c r="UAP23" s="1119"/>
      <c r="UAQ23" s="1225"/>
      <c r="UAR23" s="1225"/>
      <c r="UAS23" s="1119"/>
      <c r="UAT23" s="1119"/>
      <c r="UAU23" s="1119"/>
      <c r="UAV23" s="1119"/>
      <c r="UAW23" s="1119"/>
      <c r="UAX23" s="1225"/>
      <c r="UAY23" s="1225"/>
      <c r="UAZ23" s="1119"/>
      <c r="UBA23" s="1119"/>
      <c r="UBB23" s="1119"/>
      <c r="UBC23" s="1119"/>
      <c r="UBD23" s="1119"/>
      <c r="UBE23" s="1225"/>
      <c r="UBF23" s="1225"/>
      <c r="UBG23" s="1119"/>
      <c r="UBH23" s="1119"/>
      <c r="UBI23" s="1119"/>
      <c r="UBJ23" s="1119"/>
      <c r="UBK23" s="1119"/>
      <c r="UBL23" s="1225"/>
      <c r="UBM23" s="1225"/>
      <c r="UBN23" s="1119"/>
      <c r="UBO23" s="1119"/>
      <c r="UBP23" s="1119"/>
      <c r="UBQ23" s="1119"/>
      <c r="UBR23" s="1119"/>
      <c r="UBS23" s="1225"/>
      <c r="UBT23" s="1225"/>
      <c r="UBU23" s="1119"/>
      <c r="UBV23" s="1119"/>
      <c r="UBW23" s="1119"/>
      <c r="UBX23" s="1119"/>
      <c r="UBY23" s="1119"/>
      <c r="UBZ23" s="1225"/>
      <c r="UCA23" s="1225"/>
      <c r="UCB23" s="1119"/>
      <c r="UCC23" s="1119"/>
      <c r="UCD23" s="1119"/>
      <c r="UCE23" s="1119"/>
      <c r="UCF23" s="1119"/>
      <c r="UCG23" s="1225"/>
      <c r="UCH23" s="1225"/>
      <c r="UCI23" s="1119"/>
      <c r="UCJ23" s="1119"/>
      <c r="UCK23" s="1119"/>
      <c r="UCL23" s="1119"/>
      <c r="UCM23" s="1119"/>
      <c r="UCN23" s="1225"/>
      <c r="UCO23" s="1225"/>
      <c r="UCP23" s="1119"/>
      <c r="UCQ23" s="1119"/>
      <c r="UCR23" s="1119"/>
      <c r="UCS23" s="1119"/>
      <c r="UCT23" s="1119"/>
      <c r="UCU23" s="1225"/>
      <c r="UCV23" s="1225"/>
      <c r="UCW23" s="1119"/>
      <c r="UCX23" s="1119"/>
      <c r="UCY23" s="1119"/>
      <c r="UCZ23" s="1119"/>
      <c r="UDA23" s="1119"/>
      <c r="UDB23" s="1225"/>
      <c r="UDC23" s="1225"/>
      <c r="UDD23" s="1119"/>
      <c r="UDE23" s="1119"/>
      <c r="UDF23" s="1119"/>
      <c r="UDG23" s="1119"/>
      <c r="UDH23" s="1119"/>
      <c r="UDI23" s="1225"/>
      <c r="UDJ23" s="1225"/>
      <c r="UDK23" s="1119"/>
      <c r="UDL23" s="1119"/>
      <c r="UDM23" s="1119"/>
      <c r="UDN23" s="1119"/>
      <c r="UDO23" s="1119"/>
      <c r="UDP23" s="1225"/>
      <c r="UDQ23" s="1225"/>
      <c r="UDR23" s="1119"/>
      <c r="UDS23" s="1119"/>
      <c r="UDT23" s="1119"/>
      <c r="UDU23" s="1119"/>
      <c r="UDV23" s="1119"/>
      <c r="UDW23" s="1225"/>
      <c r="UDX23" s="1225"/>
      <c r="UDY23" s="1119"/>
      <c r="UDZ23" s="1119"/>
      <c r="UEA23" s="1119"/>
      <c r="UEB23" s="1119"/>
      <c r="UEC23" s="1119"/>
      <c r="UED23" s="1225"/>
      <c r="UEE23" s="1225"/>
      <c r="UEF23" s="1119"/>
      <c r="UEG23" s="1119"/>
      <c r="UEH23" s="1119"/>
      <c r="UEI23" s="1119"/>
      <c r="UEJ23" s="1119"/>
      <c r="UEK23" s="1225"/>
      <c r="UEL23" s="1225"/>
      <c r="UEM23" s="1119"/>
      <c r="UEN23" s="1119"/>
      <c r="UEO23" s="1119"/>
      <c r="UEP23" s="1119"/>
      <c r="UEQ23" s="1119"/>
      <c r="UER23" s="1225"/>
      <c r="UES23" s="1225"/>
      <c r="UET23" s="1119"/>
      <c r="UEU23" s="1119"/>
      <c r="UEV23" s="1119"/>
      <c r="UEW23" s="1119"/>
      <c r="UEX23" s="1119"/>
      <c r="UEY23" s="1225"/>
      <c r="UEZ23" s="1225"/>
      <c r="UFA23" s="1119"/>
      <c r="UFB23" s="1119"/>
      <c r="UFC23" s="1119"/>
      <c r="UFD23" s="1119"/>
      <c r="UFE23" s="1119"/>
      <c r="UFF23" s="1225"/>
      <c r="UFG23" s="1225"/>
      <c r="UFH23" s="1119"/>
      <c r="UFI23" s="1119"/>
      <c r="UFJ23" s="1119"/>
      <c r="UFK23" s="1119"/>
      <c r="UFL23" s="1119"/>
      <c r="UFM23" s="1225"/>
      <c r="UFN23" s="1225"/>
      <c r="UFO23" s="1119"/>
      <c r="UFP23" s="1119"/>
      <c r="UFQ23" s="1119"/>
      <c r="UFR23" s="1119"/>
      <c r="UFS23" s="1119"/>
      <c r="UFT23" s="1225"/>
      <c r="UFU23" s="1225"/>
      <c r="UFV23" s="1119"/>
      <c r="UFW23" s="1119"/>
      <c r="UFX23" s="1119"/>
      <c r="UFY23" s="1119"/>
      <c r="UFZ23" s="1119"/>
      <c r="UGA23" s="1225"/>
      <c r="UGB23" s="1225"/>
      <c r="UGC23" s="1119"/>
      <c r="UGD23" s="1119"/>
      <c r="UGE23" s="1119"/>
      <c r="UGF23" s="1119"/>
      <c r="UGG23" s="1119"/>
      <c r="UGH23" s="1225"/>
      <c r="UGI23" s="1225"/>
      <c r="UGJ23" s="1119"/>
      <c r="UGK23" s="1119"/>
      <c r="UGL23" s="1119"/>
      <c r="UGM23" s="1119"/>
      <c r="UGN23" s="1119"/>
      <c r="UGO23" s="1225"/>
      <c r="UGP23" s="1225"/>
      <c r="UGQ23" s="1119"/>
      <c r="UGR23" s="1119"/>
      <c r="UGS23" s="1119"/>
      <c r="UGT23" s="1119"/>
      <c r="UGU23" s="1119"/>
      <c r="UGV23" s="1225"/>
      <c r="UGW23" s="1225"/>
      <c r="UGX23" s="1119"/>
      <c r="UGY23" s="1119"/>
      <c r="UGZ23" s="1119"/>
      <c r="UHA23" s="1119"/>
      <c r="UHB23" s="1119"/>
      <c r="UHC23" s="1225"/>
      <c r="UHD23" s="1225"/>
      <c r="UHE23" s="1119"/>
      <c r="UHF23" s="1119"/>
      <c r="UHG23" s="1119"/>
      <c r="UHH23" s="1119"/>
      <c r="UHI23" s="1119"/>
      <c r="UHJ23" s="1225"/>
      <c r="UHK23" s="1225"/>
      <c r="UHL23" s="1119"/>
      <c r="UHM23" s="1119"/>
      <c r="UHN23" s="1119"/>
      <c r="UHO23" s="1119"/>
      <c r="UHP23" s="1119"/>
      <c r="UHQ23" s="1225"/>
      <c r="UHR23" s="1225"/>
      <c r="UHS23" s="1119"/>
      <c r="UHT23" s="1119"/>
      <c r="UHU23" s="1119"/>
      <c r="UHV23" s="1119"/>
      <c r="UHW23" s="1119"/>
      <c r="UHX23" s="1225"/>
      <c r="UHY23" s="1225"/>
      <c r="UHZ23" s="1119"/>
      <c r="UIA23" s="1119"/>
      <c r="UIB23" s="1119"/>
      <c r="UIC23" s="1119"/>
      <c r="UID23" s="1119"/>
      <c r="UIE23" s="1225"/>
      <c r="UIF23" s="1225"/>
      <c r="UIG23" s="1119"/>
      <c r="UIH23" s="1119"/>
      <c r="UII23" s="1119"/>
      <c r="UIJ23" s="1119"/>
      <c r="UIK23" s="1119"/>
      <c r="UIL23" s="1225"/>
      <c r="UIM23" s="1225"/>
      <c r="UIN23" s="1119"/>
      <c r="UIO23" s="1119"/>
      <c r="UIP23" s="1119"/>
      <c r="UIQ23" s="1119"/>
      <c r="UIR23" s="1119"/>
      <c r="UIS23" s="1225"/>
      <c r="UIT23" s="1225"/>
      <c r="UIU23" s="1119"/>
      <c r="UIV23" s="1119"/>
      <c r="UIW23" s="1119"/>
      <c r="UIX23" s="1119"/>
      <c r="UIY23" s="1119"/>
      <c r="UIZ23" s="1225"/>
      <c r="UJA23" s="1225"/>
      <c r="UJB23" s="1119"/>
      <c r="UJC23" s="1119"/>
      <c r="UJD23" s="1119"/>
      <c r="UJE23" s="1119"/>
      <c r="UJF23" s="1119"/>
      <c r="UJG23" s="1225"/>
      <c r="UJH23" s="1225"/>
      <c r="UJI23" s="1119"/>
      <c r="UJJ23" s="1119"/>
      <c r="UJK23" s="1119"/>
      <c r="UJL23" s="1119"/>
      <c r="UJM23" s="1119"/>
      <c r="UJN23" s="1225"/>
      <c r="UJO23" s="1225"/>
      <c r="UJP23" s="1119"/>
      <c r="UJQ23" s="1119"/>
      <c r="UJR23" s="1119"/>
      <c r="UJS23" s="1119"/>
      <c r="UJT23" s="1119"/>
      <c r="UJU23" s="1225"/>
      <c r="UJV23" s="1225"/>
      <c r="UJW23" s="1119"/>
      <c r="UJX23" s="1119"/>
      <c r="UJY23" s="1119"/>
      <c r="UJZ23" s="1119"/>
      <c r="UKA23" s="1119"/>
      <c r="UKB23" s="1225"/>
      <c r="UKC23" s="1225"/>
      <c r="UKD23" s="1119"/>
      <c r="UKE23" s="1119"/>
      <c r="UKF23" s="1119"/>
      <c r="UKG23" s="1119"/>
      <c r="UKH23" s="1119"/>
      <c r="UKI23" s="1225"/>
      <c r="UKJ23" s="1225"/>
      <c r="UKK23" s="1119"/>
      <c r="UKL23" s="1119"/>
      <c r="UKM23" s="1119"/>
      <c r="UKN23" s="1119"/>
      <c r="UKO23" s="1119"/>
      <c r="UKP23" s="1225"/>
      <c r="UKQ23" s="1225"/>
      <c r="UKR23" s="1119"/>
      <c r="UKS23" s="1119"/>
      <c r="UKT23" s="1119"/>
      <c r="UKU23" s="1119"/>
      <c r="UKV23" s="1119"/>
      <c r="UKW23" s="1225"/>
      <c r="UKX23" s="1225"/>
      <c r="UKY23" s="1119"/>
      <c r="UKZ23" s="1119"/>
      <c r="ULA23" s="1119"/>
      <c r="ULB23" s="1119"/>
      <c r="ULC23" s="1119"/>
      <c r="ULD23" s="1225"/>
      <c r="ULE23" s="1225"/>
      <c r="ULF23" s="1119"/>
      <c r="ULG23" s="1119"/>
      <c r="ULH23" s="1119"/>
      <c r="ULI23" s="1119"/>
      <c r="ULJ23" s="1119"/>
      <c r="ULK23" s="1225"/>
      <c r="ULL23" s="1225"/>
      <c r="ULM23" s="1119"/>
      <c r="ULN23" s="1119"/>
      <c r="ULO23" s="1119"/>
      <c r="ULP23" s="1119"/>
      <c r="ULQ23" s="1119"/>
      <c r="ULR23" s="1225"/>
      <c r="ULS23" s="1225"/>
      <c r="ULT23" s="1119"/>
      <c r="ULU23" s="1119"/>
      <c r="ULV23" s="1119"/>
      <c r="ULW23" s="1119"/>
      <c r="ULX23" s="1119"/>
      <c r="ULY23" s="1225"/>
      <c r="ULZ23" s="1225"/>
      <c r="UMA23" s="1119"/>
      <c r="UMB23" s="1119"/>
      <c r="UMC23" s="1119"/>
      <c r="UMD23" s="1119"/>
      <c r="UME23" s="1119"/>
      <c r="UMF23" s="1225"/>
      <c r="UMG23" s="1225"/>
      <c r="UMH23" s="1119"/>
      <c r="UMI23" s="1119"/>
      <c r="UMJ23" s="1119"/>
      <c r="UMK23" s="1119"/>
      <c r="UML23" s="1119"/>
      <c r="UMM23" s="1225"/>
      <c r="UMN23" s="1225"/>
      <c r="UMO23" s="1119"/>
      <c r="UMP23" s="1119"/>
      <c r="UMQ23" s="1119"/>
      <c r="UMR23" s="1119"/>
      <c r="UMS23" s="1119"/>
      <c r="UMT23" s="1225"/>
      <c r="UMU23" s="1225"/>
      <c r="UMV23" s="1119"/>
      <c r="UMW23" s="1119"/>
      <c r="UMX23" s="1119"/>
      <c r="UMY23" s="1119"/>
      <c r="UMZ23" s="1119"/>
      <c r="UNA23" s="1225"/>
      <c r="UNB23" s="1225"/>
      <c r="UNC23" s="1119"/>
      <c r="UND23" s="1119"/>
      <c r="UNE23" s="1119"/>
      <c r="UNF23" s="1119"/>
      <c r="UNG23" s="1119"/>
      <c r="UNH23" s="1225"/>
      <c r="UNI23" s="1225"/>
      <c r="UNJ23" s="1119"/>
      <c r="UNK23" s="1119"/>
      <c r="UNL23" s="1119"/>
      <c r="UNM23" s="1119"/>
      <c r="UNN23" s="1119"/>
      <c r="UNO23" s="1225"/>
      <c r="UNP23" s="1225"/>
      <c r="UNQ23" s="1119"/>
      <c r="UNR23" s="1119"/>
      <c r="UNS23" s="1119"/>
      <c r="UNT23" s="1119"/>
      <c r="UNU23" s="1119"/>
      <c r="UNV23" s="1225"/>
      <c r="UNW23" s="1225"/>
      <c r="UNX23" s="1119"/>
      <c r="UNY23" s="1119"/>
      <c r="UNZ23" s="1119"/>
      <c r="UOA23" s="1119"/>
      <c r="UOB23" s="1119"/>
      <c r="UOC23" s="1225"/>
      <c r="UOD23" s="1225"/>
      <c r="UOE23" s="1119"/>
      <c r="UOF23" s="1119"/>
      <c r="UOG23" s="1119"/>
      <c r="UOH23" s="1119"/>
      <c r="UOI23" s="1119"/>
      <c r="UOJ23" s="1225"/>
      <c r="UOK23" s="1225"/>
      <c r="UOL23" s="1119"/>
      <c r="UOM23" s="1119"/>
      <c r="UON23" s="1119"/>
      <c r="UOO23" s="1119"/>
      <c r="UOP23" s="1119"/>
      <c r="UOQ23" s="1225"/>
      <c r="UOR23" s="1225"/>
      <c r="UOS23" s="1119"/>
      <c r="UOT23" s="1119"/>
      <c r="UOU23" s="1119"/>
      <c r="UOV23" s="1119"/>
      <c r="UOW23" s="1119"/>
      <c r="UOX23" s="1225"/>
      <c r="UOY23" s="1225"/>
      <c r="UOZ23" s="1119"/>
      <c r="UPA23" s="1119"/>
      <c r="UPB23" s="1119"/>
      <c r="UPC23" s="1119"/>
      <c r="UPD23" s="1119"/>
      <c r="UPE23" s="1225"/>
      <c r="UPF23" s="1225"/>
      <c r="UPG23" s="1119"/>
      <c r="UPH23" s="1119"/>
      <c r="UPI23" s="1119"/>
      <c r="UPJ23" s="1119"/>
      <c r="UPK23" s="1119"/>
      <c r="UPL23" s="1225"/>
      <c r="UPM23" s="1225"/>
      <c r="UPN23" s="1119"/>
      <c r="UPO23" s="1119"/>
      <c r="UPP23" s="1119"/>
      <c r="UPQ23" s="1119"/>
      <c r="UPR23" s="1119"/>
      <c r="UPS23" s="1225"/>
      <c r="UPT23" s="1225"/>
      <c r="UPU23" s="1119"/>
      <c r="UPV23" s="1119"/>
      <c r="UPW23" s="1119"/>
      <c r="UPX23" s="1119"/>
      <c r="UPY23" s="1119"/>
      <c r="UPZ23" s="1225"/>
      <c r="UQA23" s="1225"/>
      <c r="UQB23" s="1119"/>
      <c r="UQC23" s="1119"/>
      <c r="UQD23" s="1119"/>
      <c r="UQE23" s="1119"/>
      <c r="UQF23" s="1119"/>
      <c r="UQG23" s="1225"/>
      <c r="UQH23" s="1225"/>
      <c r="UQI23" s="1119"/>
      <c r="UQJ23" s="1119"/>
      <c r="UQK23" s="1119"/>
      <c r="UQL23" s="1119"/>
      <c r="UQM23" s="1119"/>
      <c r="UQN23" s="1225"/>
      <c r="UQO23" s="1225"/>
      <c r="UQP23" s="1119"/>
      <c r="UQQ23" s="1119"/>
      <c r="UQR23" s="1119"/>
      <c r="UQS23" s="1119"/>
      <c r="UQT23" s="1119"/>
      <c r="UQU23" s="1225"/>
      <c r="UQV23" s="1225"/>
      <c r="UQW23" s="1119"/>
      <c r="UQX23" s="1119"/>
      <c r="UQY23" s="1119"/>
      <c r="UQZ23" s="1119"/>
      <c r="URA23" s="1119"/>
      <c r="URB23" s="1225"/>
      <c r="URC23" s="1225"/>
      <c r="URD23" s="1119"/>
      <c r="URE23" s="1119"/>
      <c r="URF23" s="1119"/>
      <c r="URG23" s="1119"/>
      <c r="URH23" s="1119"/>
      <c r="URI23" s="1225"/>
      <c r="URJ23" s="1225"/>
      <c r="URK23" s="1119"/>
      <c r="URL23" s="1119"/>
      <c r="URM23" s="1119"/>
      <c r="URN23" s="1119"/>
      <c r="URO23" s="1119"/>
      <c r="URP23" s="1225"/>
      <c r="URQ23" s="1225"/>
      <c r="URR23" s="1119"/>
      <c r="URS23" s="1119"/>
      <c r="URT23" s="1119"/>
      <c r="URU23" s="1119"/>
      <c r="URV23" s="1119"/>
      <c r="URW23" s="1225"/>
      <c r="URX23" s="1225"/>
      <c r="URY23" s="1119"/>
      <c r="URZ23" s="1119"/>
      <c r="USA23" s="1119"/>
      <c r="USB23" s="1119"/>
      <c r="USC23" s="1119"/>
      <c r="USD23" s="1225"/>
      <c r="USE23" s="1225"/>
      <c r="USF23" s="1119"/>
      <c r="USG23" s="1119"/>
      <c r="USH23" s="1119"/>
      <c r="USI23" s="1119"/>
      <c r="USJ23" s="1119"/>
      <c r="USK23" s="1225"/>
      <c r="USL23" s="1225"/>
      <c r="USM23" s="1119"/>
      <c r="USN23" s="1119"/>
      <c r="USO23" s="1119"/>
      <c r="USP23" s="1119"/>
      <c r="USQ23" s="1119"/>
      <c r="USR23" s="1225"/>
      <c r="USS23" s="1225"/>
      <c r="UST23" s="1119"/>
      <c r="USU23" s="1119"/>
      <c r="USV23" s="1119"/>
      <c r="USW23" s="1119"/>
      <c r="USX23" s="1119"/>
      <c r="USY23" s="1225"/>
      <c r="USZ23" s="1225"/>
      <c r="UTA23" s="1119"/>
      <c r="UTB23" s="1119"/>
      <c r="UTC23" s="1119"/>
      <c r="UTD23" s="1119"/>
      <c r="UTE23" s="1119"/>
      <c r="UTF23" s="1225"/>
      <c r="UTG23" s="1225"/>
      <c r="UTH23" s="1119"/>
      <c r="UTI23" s="1119"/>
      <c r="UTJ23" s="1119"/>
      <c r="UTK23" s="1119"/>
      <c r="UTL23" s="1119"/>
      <c r="UTM23" s="1225"/>
      <c r="UTN23" s="1225"/>
      <c r="UTO23" s="1119"/>
      <c r="UTP23" s="1119"/>
      <c r="UTQ23" s="1119"/>
      <c r="UTR23" s="1119"/>
      <c r="UTS23" s="1119"/>
      <c r="UTT23" s="1225"/>
      <c r="UTU23" s="1225"/>
      <c r="UTV23" s="1119"/>
      <c r="UTW23" s="1119"/>
      <c r="UTX23" s="1119"/>
      <c r="UTY23" s="1119"/>
      <c r="UTZ23" s="1119"/>
      <c r="UUA23" s="1225"/>
      <c r="UUB23" s="1225"/>
      <c r="UUC23" s="1119"/>
      <c r="UUD23" s="1119"/>
      <c r="UUE23" s="1119"/>
      <c r="UUF23" s="1119"/>
      <c r="UUG23" s="1119"/>
      <c r="UUH23" s="1225"/>
      <c r="UUI23" s="1225"/>
      <c r="UUJ23" s="1119"/>
      <c r="UUK23" s="1119"/>
      <c r="UUL23" s="1119"/>
      <c r="UUM23" s="1119"/>
      <c r="UUN23" s="1119"/>
      <c r="UUO23" s="1225"/>
      <c r="UUP23" s="1225"/>
      <c r="UUQ23" s="1119"/>
      <c r="UUR23" s="1119"/>
      <c r="UUS23" s="1119"/>
      <c r="UUT23" s="1119"/>
      <c r="UUU23" s="1119"/>
      <c r="UUV23" s="1225"/>
      <c r="UUW23" s="1225"/>
      <c r="UUX23" s="1119"/>
      <c r="UUY23" s="1119"/>
      <c r="UUZ23" s="1119"/>
      <c r="UVA23" s="1119"/>
      <c r="UVB23" s="1119"/>
      <c r="UVC23" s="1225"/>
      <c r="UVD23" s="1225"/>
      <c r="UVE23" s="1119"/>
      <c r="UVF23" s="1119"/>
      <c r="UVG23" s="1119"/>
      <c r="UVH23" s="1119"/>
      <c r="UVI23" s="1119"/>
      <c r="UVJ23" s="1225"/>
      <c r="UVK23" s="1225"/>
      <c r="UVL23" s="1119"/>
      <c r="UVM23" s="1119"/>
      <c r="UVN23" s="1119"/>
      <c r="UVO23" s="1119"/>
      <c r="UVP23" s="1119"/>
      <c r="UVQ23" s="1225"/>
      <c r="UVR23" s="1225"/>
      <c r="UVS23" s="1119"/>
      <c r="UVT23" s="1119"/>
      <c r="UVU23" s="1119"/>
      <c r="UVV23" s="1119"/>
      <c r="UVW23" s="1119"/>
      <c r="UVX23" s="1225"/>
      <c r="UVY23" s="1225"/>
      <c r="UVZ23" s="1119"/>
      <c r="UWA23" s="1119"/>
      <c r="UWB23" s="1119"/>
      <c r="UWC23" s="1119"/>
      <c r="UWD23" s="1119"/>
      <c r="UWE23" s="1225"/>
      <c r="UWF23" s="1225"/>
      <c r="UWG23" s="1119"/>
      <c r="UWH23" s="1119"/>
      <c r="UWI23" s="1119"/>
      <c r="UWJ23" s="1119"/>
      <c r="UWK23" s="1119"/>
      <c r="UWL23" s="1225"/>
      <c r="UWM23" s="1225"/>
      <c r="UWN23" s="1119"/>
      <c r="UWO23" s="1119"/>
      <c r="UWP23" s="1119"/>
      <c r="UWQ23" s="1119"/>
      <c r="UWR23" s="1119"/>
      <c r="UWS23" s="1225"/>
      <c r="UWT23" s="1225"/>
      <c r="UWU23" s="1119"/>
      <c r="UWV23" s="1119"/>
      <c r="UWW23" s="1119"/>
      <c r="UWX23" s="1119"/>
      <c r="UWY23" s="1119"/>
      <c r="UWZ23" s="1225"/>
      <c r="UXA23" s="1225"/>
      <c r="UXB23" s="1119"/>
      <c r="UXC23" s="1119"/>
      <c r="UXD23" s="1119"/>
      <c r="UXE23" s="1119"/>
      <c r="UXF23" s="1119"/>
      <c r="UXG23" s="1225"/>
      <c r="UXH23" s="1225"/>
      <c r="UXI23" s="1119"/>
      <c r="UXJ23" s="1119"/>
      <c r="UXK23" s="1119"/>
      <c r="UXL23" s="1119"/>
      <c r="UXM23" s="1119"/>
      <c r="UXN23" s="1225"/>
      <c r="UXO23" s="1225"/>
      <c r="UXP23" s="1119"/>
      <c r="UXQ23" s="1119"/>
      <c r="UXR23" s="1119"/>
      <c r="UXS23" s="1119"/>
      <c r="UXT23" s="1119"/>
      <c r="UXU23" s="1225"/>
      <c r="UXV23" s="1225"/>
      <c r="UXW23" s="1119"/>
      <c r="UXX23" s="1119"/>
      <c r="UXY23" s="1119"/>
      <c r="UXZ23" s="1119"/>
      <c r="UYA23" s="1119"/>
      <c r="UYB23" s="1225"/>
      <c r="UYC23" s="1225"/>
      <c r="UYD23" s="1119"/>
      <c r="UYE23" s="1119"/>
      <c r="UYF23" s="1119"/>
      <c r="UYG23" s="1119"/>
      <c r="UYH23" s="1119"/>
      <c r="UYI23" s="1225"/>
      <c r="UYJ23" s="1225"/>
      <c r="UYK23" s="1119"/>
      <c r="UYL23" s="1119"/>
      <c r="UYM23" s="1119"/>
      <c r="UYN23" s="1119"/>
      <c r="UYO23" s="1119"/>
      <c r="UYP23" s="1225"/>
      <c r="UYQ23" s="1225"/>
      <c r="UYR23" s="1119"/>
      <c r="UYS23" s="1119"/>
      <c r="UYT23" s="1119"/>
      <c r="UYU23" s="1119"/>
      <c r="UYV23" s="1119"/>
      <c r="UYW23" s="1225"/>
      <c r="UYX23" s="1225"/>
      <c r="UYY23" s="1119"/>
      <c r="UYZ23" s="1119"/>
      <c r="UZA23" s="1119"/>
      <c r="UZB23" s="1119"/>
      <c r="UZC23" s="1119"/>
      <c r="UZD23" s="1225"/>
      <c r="UZE23" s="1225"/>
      <c r="UZF23" s="1119"/>
      <c r="UZG23" s="1119"/>
      <c r="UZH23" s="1119"/>
      <c r="UZI23" s="1119"/>
      <c r="UZJ23" s="1119"/>
      <c r="UZK23" s="1225"/>
      <c r="UZL23" s="1225"/>
      <c r="UZM23" s="1119"/>
      <c r="UZN23" s="1119"/>
      <c r="UZO23" s="1119"/>
      <c r="UZP23" s="1119"/>
      <c r="UZQ23" s="1119"/>
      <c r="UZR23" s="1225"/>
      <c r="UZS23" s="1225"/>
      <c r="UZT23" s="1119"/>
      <c r="UZU23" s="1119"/>
      <c r="UZV23" s="1119"/>
      <c r="UZW23" s="1119"/>
      <c r="UZX23" s="1119"/>
      <c r="UZY23" s="1225"/>
      <c r="UZZ23" s="1225"/>
      <c r="VAA23" s="1119"/>
      <c r="VAB23" s="1119"/>
      <c r="VAC23" s="1119"/>
      <c r="VAD23" s="1119"/>
      <c r="VAE23" s="1119"/>
      <c r="VAF23" s="1225"/>
      <c r="VAG23" s="1225"/>
      <c r="VAH23" s="1119"/>
      <c r="VAI23" s="1119"/>
      <c r="VAJ23" s="1119"/>
      <c r="VAK23" s="1119"/>
      <c r="VAL23" s="1119"/>
      <c r="VAM23" s="1225"/>
      <c r="VAN23" s="1225"/>
      <c r="VAO23" s="1119"/>
      <c r="VAP23" s="1119"/>
      <c r="VAQ23" s="1119"/>
      <c r="VAR23" s="1119"/>
      <c r="VAS23" s="1119"/>
      <c r="VAT23" s="1225"/>
      <c r="VAU23" s="1225"/>
      <c r="VAV23" s="1119"/>
      <c r="VAW23" s="1119"/>
      <c r="VAX23" s="1119"/>
      <c r="VAY23" s="1119"/>
      <c r="VAZ23" s="1119"/>
      <c r="VBA23" s="1225"/>
      <c r="VBB23" s="1225"/>
      <c r="VBC23" s="1119"/>
      <c r="VBD23" s="1119"/>
      <c r="VBE23" s="1119"/>
      <c r="VBF23" s="1119"/>
      <c r="VBG23" s="1119"/>
      <c r="VBH23" s="1225"/>
      <c r="VBI23" s="1225"/>
      <c r="VBJ23" s="1119"/>
      <c r="VBK23" s="1119"/>
      <c r="VBL23" s="1119"/>
      <c r="VBM23" s="1119"/>
      <c r="VBN23" s="1119"/>
      <c r="VBO23" s="1225"/>
      <c r="VBP23" s="1225"/>
      <c r="VBQ23" s="1119"/>
      <c r="VBR23" s="1119"/>
      <c r="VBS23" s="1119"/>
      <c r="VBT23" s="1119"/>
      <c r="VBU23" s="1119"/>
      <c r="VBV23" s="1225"/>
      <c r="VBW23" s="1225"/>
      <c r="VBX23" s="1119"/>
      <c r="VBY23" s="1119"/>
      <c r="VBZ23" s="1119"/>
      <c r="VCA23" s="1119"/>
      <c r="VCB23" s="1119"/>
      <c r="VCC23" s="1225"/>
      <c r="VCD23" s="1225"/>
      <c r="VCE23" s="1119"/>
      <c r="VCF23" s="1119"/>
      <c r="VCG23" s="1119"/>
      <c r="VCH23" s="1119"/>
      <c r="VCI23" s="1119"/>
      <c r="VCJ23" s="1225"/>
      <c r="VCK23" s="1225"/>
      <c r="VCL23" s="1119"/>
      <c r="VCM23" s="1119"/>
      <c r="VCN23" s="1119"/>
      <c r="VCO23" s="1119"/>
      <c r="VCP23" s="1119"/>
      <c r="VCQ23" s="1225"/>
      <c r="VCR23" s="1225"/>
      <c r="VCS23" s="1119"/>
      <c r="VCT23" s="1119"/>
      <c r="VCU23" s="1119"/>
      <c r="VCV23" s="1119"/>
      <c r="VCW23" s="1119"/>
      <c r="VCX23" s="1225"/>
      <c r="VCY23" s="1225"/>
      <c r="VCZ23" s="1119"/>
      <c r="VDA23" s="1119"/>
      <c r="VDB23" s="1119"/>
      <c r="VDC23" s="1119"/>
      <c r="VDD23" s="1119"/>
      <c r="VDE23" s="1225"/>
      <c r="VDF23" s="1225"/>
      <c r="VDG23" s="1119"/>
      <c r="VDH23" s="1119"/>
      <c r="VDI23" s="1119"/>
      <c r="VDJ23" s="1119"/>
      <c r="VDK23" s="1119"/>
      <c r="VDL23" s="1225"/>
      <c r="VDM23" s="1225"/>
      <c r="VDN23" s="1119"/>
      <c r="VDO23" s="1119"/>
      <c r="VDP23" s="1119"/>
      <c r="VDQ23" s="1119"/>
      <c r="VDR23" s="1119"/>
      <c r="VDS23" s="1225"/>
      <c r="VDT23" s="1225"/>
      <c r="VDU23" s="1119"/>
      <c r="VDV23" s="1119"/>
      <c r="VDW23" s="1119"/>
      <c r="VDX23" s="1119"/>
      <c r="VDY23" s="1119"/>
      <c r="VDZ23" s="1225"/>
      <c r="VEA23" s="1225"/>
      <c r="VEB23" s="1119"/>
      <c r="VEC23" s="1119"/>
      <c r="VED23" s="1119"/>
      <c r="VEE23" s="1119"/>
      <c r="VEF23" s="1119"/>
      <c r="VEG23" s="1225"/>
      <c r="VEH23" s="1225"/>
      <c r="VEI23" s="1119"/>
      <c r="VEJ23" s="1119"/>
      <c r="VEK23" s="1119"/>
      <c r="VEL23" s="1119"/>
      <c r="VEM23" s="1119"/>
      <c r="VEN23" s="1225"/>
      <c r="VEO23" s="1225"/>
      <c r="VEP23" s="1119"/>
      <c r="VEQ23" s="1119"/>
      <c r="VER23" s="1119"/>
      <c r="VES23" s="1119"/>
      <c r="VET23" s="1119"/>
      <c r="VEU23" s="1225"/>
      <c r="VEV23" s="1225"/>
      <c r="VEW23" s="1119"/>
      <c r="VEX23" s="1119"/>
      <c r="VEY23" s="1119"/>
      <c r="VEZ23" s="1119"/>
      <c r="VFA23" s="1119"/>
      <c r="VFB23" s="1225"/>
      <c r="VFC23" s="1225"/>
      <c r="VFD23" s="1119"/>
      <c r="VFE23" s="1119"/>
      <c r="VFF23" s="1119"/>
      <c r="VFG23" s="1119"/>
      <c r="VFH23" s="1119"/>
      <c r="VFI23" s="1225"/>
      <c r="VFJ23" s="1225"/>
      <c r="VFK23" s="1119"/>
      <c r="VFL23" s="1119"/>
      <c r="VFM23" s="1119"/>
      <c r="VFN23" s="1119"/>
      <c r="VFO23" s="1119"/>
      <c r="VFP23" s="1225"/>
      <c r="VFQ23" s="1225"/>
      <c r="VFR23" s="1119"/>
      <c r="VFS23" s="1119"/>
      <c r="VFT23" s="1119"/>
      <c r="VFU23" s="1119"/>
      <c r="VFV23" s="1119"/>
      <c r="VFW23" s="1225"/>
      <c r="VFX23" s="1225"/>
      <c r="VFY23" s="1119"/>
      <c r="VFZ23" s="1119"/>
      <c r="VGA23" s="1119"/>
      <c r="VGB23" s="1119"/>
      <c r="VGC23" s="1119"/>
      <c r="VGD23" s="1225"/>
      <c r="VGE23" s="1225"/>
      <c r="VGF23" s="1119"/>
      <c r="VGG23" s="1119"/>
      <c r="VGH23" s="1119"/>
      <c r="VGI23" s="1119"/>
      <c r="VGJ23" s="1119"/>
      <c r="VGK23" s="1225"/>
      <c r="VGL23" s="1225"/>
      <c r="VGM23" s="1119"/>
      <c r="VGN23" s="1119"/>
      <c r="VGO23" s="1119"/>
      <c r="VGP23" s="1119"/>
      <c r="VGQ23" s="1119"/>
      <c r="VGR23" s="1225"/>
      <c r="VGS23" s="1225"/>
      <c r="VGT23" s="1119"/>
      <c r="VGU23" s="1119"/>
      <c r="VGV23" s="1119"/>
      <c r="VGW23" s="1119"/>
      <c r="VGX23" s="1119"/>
      <c r="VGY23" s="1225"/>
      <c r="VGZ23" s="1225"/>
      <c r="VHA23" s="1119"/>
      <c r="VHB23" s="1119"/>
      <c r="VHC23" s="1119"/>
      <c r="VHD23" s="1119"/>
      <c r="VHE23" s="1119"/>
      <c r="VHF23" s="1225"/>
      <c r="VHG23" s="1225"/>
      <c r="VHH23" s="1119"/>
      <c r="VHI23" s="1119"/>
      <c r="VHJ23" s="1119"/>
      <c r="VHK23" s="1119"/>
      <c r="VHL23" s="1119"/>
      <c r="VHM23" s="1225"/>
      <c r="VHN23" s="1225"/>
      <c r="VHO23" s="1119"/>
      <c r="VHP23" s="1119"/>
      <c r="VHQ23" s="1119"/>
      <c r="VHR23" s="1119"/>
      <c r="VHS23" s="1119"/>
      <c r="VHT23" s="1225"/>
      <c r="VHU23" s="1225"/>
      <c r="VHV23" s="1119"/>
      <c r="VHW23" s="1119"/>
      <c r="VHX23" s="1119"/>
      <c r="VHY23" s="1119"/>
      <c r="VHZ23" s="1119"/>
      <c r="VIA23" s="1225"/>
      <c r="VIB23" s="1225"/>
      <c r="VIC23" s="1119"/>
      <c r="VID23" s="1119"/>
      <c r="VIE23" s="1119"/>
      <c r="VIF23" s="1119"/>
      <c r="VIG23" s="1119"/>
      <c r="VIH23" s="1225"/>
      <c r="VII23" s="1225"/>
      <c r="VIJ23" s="1119"/>
      <c r="VIK23" s="1119"/>
      <c r="VIL23" s="1119"/>
      <c r="VIM23" s="1119"/>
      <c r="VIN23" s="1119"/>
      <c r="VIO23" s="1225"/>
      <c r="VIP23" s="1225"/>
      <c r="VIQ23" s="1119"/>
      <c r="VIR23" s="1119"/>
      <c r="VIS23" s="1119"/>
      <c r="VIT23" s="1119"/>
      <c r="VIU23" s="1119"/>
      <c r="VIV23" s="1225"/>
      <c r="VIW23" s="1225"/>
      <c r="VIX23" s="1119"/>
      <c r="VIY23" s="1119"/>
      <c r="VIZ23" s="1119"/>
      <c r="VJA23" s="1119"/>
      <c r="VJB23" s="1119"/>
      <c r="VJC23" s="1225"/>
      <c r="VJD23" s="1225"/>
      <c r="VJE23" s="1119"/>
      <c r="VJF23" s="1119"/>
      <c r="VJG23" s="1119"/>
      <c r="VJH23" s="1119"/>
      <c r="VJI23" s="1119"/>
      <c r="VJJ23" s="1225"/>
      <c r="VJK23" s="1225"/>
      <c r="VJL23" s="1119"/>
      <c r="VJM23" s="1119"/>
      <c r="VJN23" s="1119"/>
      <c r="VJO23" s="1119"/>
      <c r="VJP23" s="1119"/>
      <c r="VJQ23" s="1225"/>
      <c r="VJR23" s="1225"/>
      <c r="VJS23" s="1119"/>
      <c r="VJT23" s="1119"/>
      <c r="VJU23" s="1119"/>
      <c r="VJV23" s="1119"/>
      <c r="VJW23" s="1119"/>
      <c r="VJX23" s="1225"/>
      <c r="VJY23" s="1225"/>
      <c r="VJZ23" s="1119"/>
      <c r="VKA23" s="1119"/>
      <c r="VKB23" s="1119"/>
      <c r="VKC23" s="1119"/>
      <c r="VKD23" s="1119"/>
      <c r="VKE23" s="1225"/>
      <c r="VKF23" s="1225"/>
      <c r="VKG23" s="1119"/>
      <c r="VKH23" s="1119"/>
      <c r="VKI23" s="1119"/>
      <c r="VKJ23" s="1119"/>
      <c r="VKK23" s="1119"/>
      <c r="VKL23" s="1225"/>
      <c r="VKM23" s="1225"/>
      <c r="VKN23" s="1119"/>
      <c r="VKO23" s="1119"/>
      <c r="VKP23" s="1119"/>
      <c r="VKQ23" s="1119"/>
      <c r="VKR23" s="1119"/>
      <c r="VKS23" s="1225"/>
      <c r="VKT23" s="1225"/>
      <c r="VKU23" s="1119"/>
      <c r="VKV23" s="1119"/>
      <c r="VKW23" s="1119"/>
      <c r="VKX23" s="1119"/>
      <c r="VKY23" s="1119"/>
      <c r="VKZ23" s="1225"/>
      <c r="VLA23" s="1225"/>
      <c r="VLB23" s="1119"/>
      <c r="VLC23" s="1119"/>
      <c r="VLD23" s="1119"/>
      <c r="VLE23" s="1119"/>
      <c r="VLF23" s="1119"/>
      <c r="VLG23" s="1225"/>
      <c r="VLH23" s="1225"/>
      <c r="VLI23" s="1119"/>
      <c r="VLJ23" s="1119"/>
      <c r="VLK23" s="1119"/>
      <c r="VLL23" s="1119"/>
      <c r="VLM23" s="1119"/>
      <c r="VLN23" s="1225"/>
      <c r="VLO23" s="1225"/>
      <c r="VLP23" s="1119"/>
      <c r="VLQ23" s="1119"/>
      <c r="VLR23" s="1119"/>
      <c r="VLS23" s="1119"/>
      <c r="VLT23" s="1119"/>
      <c r="VLU23" s="1225"/>
      <c r="VLV23" s="1225"/>
      <c r="VLW23" s="1119"/>
      <c r="VLX23" s="1119"/>
      <c r="VLY23" s="1119"/>
      <c r="VLZ23" s="1119"/>
      <c r="VMA23" s="1119"/>
      <c r="VMB23" s="1225"/>
      <c r="VMC23" s="1225"/>
      <c r="VMD23" s="1119"/>
      <c r="VME23" s="1119"/>
      <c r="VMF23" s="1119"/>
      <c r="VMG23" s="1119"/>
      <c r="VMH23" s="1119"/>
      <c r="VMI23" s="1225"/>
      <c r="VMJ23" s="1225"/>
      <c r="VMK23" s="1119"/>
      <c r="VML23" s="1119"/>
      <c r="VMM23" s="1119"/>
      <c r="VMN23" s="1119"/>
      <c r="VMO23" s="1119"/>
      <c r="VMP23" s="1225"/>
      <c r="VMQ23" s="1225"/>
      <c r="VMR23" s="1119"/>
      <c r="VMS23" s="1119"/>
      <c r="VMT23" s="1119"/>
      <c r="VMU23" s="1119"/>
      <c r="VMV23" s="1119"/>
      <c r="VMW23" s="1225"/>
      <c r="VMX23" s="1225"/>
      <c r="VMY23" s="1119"/>
      <c r="VMZ23" s="1119"/>
      <c r="VNA23" s="1119"/>
      <c r="VNB23" s="1119"/>
      <c r="VNC23" s="1119"/>
      <c r="VND23" s="1225"/>
      <c r="VNE23" s="1225"/>
      <c r="VNF23" s="1119"/>
      <c r="VNG23" s="1119"/>
      <c r="VNH23" s="1119"/>
      <c r="VNI23" s="1119"/>
      <c r="VNJ23" s="1119"/>
      <c r="VNK23" s="1225"/>
      <c r="VNL23" s="1225"/>
      <c r="VNM23" s="1119"/>
      <c r="VNN23" s="1119"/>
      <c r="VNO23" s="1119"/>
      <c r="VNP23" s="1119"/>
      <c r="VNQ23" s="1119"/>
      <c r="VNR23" s="1225"/>
      <c r="VNS23" s="1225"/>
      <c r="VNT23" s="1119"/>
      <c r="VNU23" s="1119"/>
      <c r="VNV23" s="1119"/>
      <c r="VNW23" s="1119"/>
      <c r="VNX23" s="1119"/>
      <c r="VNY23" s="1225"/>
      <c r="VNZ23" s="1225"/>
      <c r="VOA23" s="1119"/>
      <c r="VOB23" s="1119"/>
      <c r="VOC23" s="1119"/>
      <c r="VOD23" s="1119"/>
      <c r="VOE23" s="1119"/>
      <c r="VOF23" s="1225"/>
      <c r="VOG23" s="1225"/>
      <c r="VOH23" s="1119"/>
      <c r="VOI23" s="1119"/>
      <c r="VOJ23" s="1119"/>
      <c r="VOK23" s="1119"/>
      <c r="VOL23" s="1119"/>
      <c r="VOM23" s="1225"/>
      <c r="VON23" s="1225"/>
      <c r="VOO23" s="1119"/>
      <c r="VOP23" s="1119"/>
      <c r="VOQ23" s="1119"/>
      <c r="VOR23" s="1119"/>
      <c r="VOS23" s="1119"/>
      <c r="VOT23" s="1225"/>
      <c r="VOU23" s="1225"/>
      <c r="VOV23" s="1119"/>
      <c r="VOW23" s="1119"/>
      <c r="VOX23" s="1119"/>
      <c r="VOY23" s="1119"/>
      <c r="VOZ23" s="1119"/>
      <c r="VPA23" s="1225"/>
      <c r="VPB23" s="1225"/>
      <c r="VPC23" s="1119"/>
      <c r="VPD23" s="1119"/>
      <c r="VPE23" s="1119"/>
      <c r="VPF23" s="1119"/>
      <c r="VPG23" s="1119"/>
      <c r="VPH23" s="1225"/>
      <c r="VPI23" s="1225"/>
      <c r="VPJ23" s="1119"/>
      <c r="VPK23" s="1119"/>
      <c r="VPL23" s="1119"/>
      <c r="VPM23" s="1119"/>
      <c r="VPN23" s="1119"/>
      <c r="VPO23" s="1225"/>
      <c r="VPP23" s="1225"/>
      <c r="VPQ23" s="1119"/>
      <c r="VPR23" s="1119"/>
      <c r="VPS23" s="1119"/>
      <c r="VPT23" s="1119"/>
      <c r="VPU23" s="1119"/>
      <c r="VPV23" s="1225"/>
      <c r="VPW23" s="1225"/>
      <c r="VPX23" s="1119"/>
      <c r="VPY23" s="1119"/>
      <c r="VPZ23" s="1119"/>
      <c r="VQA23" s="1119"/>
      <c r="VQB23" s="1119"/>
      <c r="VQC23" s="1225"/>
      <c r="VQD23" s="1225"/>
      <c r="VQE23" s="1119"/>
      <c r="VQF23" s="1119"/>
      <c r="VQG23" s="1119"/>
      <c r="VQH23" s="1119"/>
      <c r="VQI23" s="1119"/>
      <c r="VQJ23" s="1225"/>
      <c r="VQK23" s="1225"/>
      <c r="VQL23" s="1119"/>
      <c r="VQM23" s="1119"/>
      <c r="VQN23" s="1119"/>
      <c r="VQO23" s="1119"/>
      <c r="VQP23" s="1119"/>
      <c r="VQQ23" s="1225"/>
      <c r="VQR23" s="1225"/>
      <c r="VQS23" s="1119"/>
      <c r="VQT23" s="1119"/>
      <c r="VQU23" s="1119"/>
      <c r="VQV23" s="1119"/>
      <c r="VQW23" s="1119"/>
      <c r="VQX23" s="1225"/>
      <c r="VQY23" s="1225"/>
      <c r="VQZ23" s="1119"/>
      <c r="VRA23" s="1119"/>
      <c r="VRB23" s="1119"/>
      <c r="VRC23" s="1119"/>
      <c r="VRD23" s="1119"/>
      <c r="VRE23" s="1225"/>
      <c r="VRF23" s="1225"/>
      <c r="VRG23" s="1119"/>
      <c r="VRH23" s="1119"/>
      <c r="VRI23" s="1119"/>
      <c r="VRJ23" s="1119"/>
      <c r="VRK23" s="1119"/>
      <c r="VRL23" s="1225"/>
      <c r="VRM23" s="1225"/>
      <c r="VRN23" s="1119"/>
      <c r="VRO23" s="1119"/>
      <c r="VRP23" s="1119"/>
      <c r="VRQ23" s="1119"/>
      <c r="VRR23" s="1119"/>
      <c r="VRS23" s="1225"/>
      <c r="VRT23" s="1225"/>
      <c r="VRU23" s="1119"/>
      <c r="VRV23" s="1119"/>
      <c r="VRW23" s="1119"/>
      <c r="VRX23" s="1119"/>
      <c r="VRY23" s="1119"/>
      <c r="VRZ23" s="1225"/>
      <c r="VSA23" s="1225"/>
      <c r="VSB23" s="1119"/>
      <c r="VSC23" s="1119"/>
      <c r="VSD23" s="1119"/>
      <c r="VSE23" s="1119"/>
      <c r="VSF23" s="1119"/>
      <c r="VSG23" s="1225"/>
      <c r="VSH23" s="1225"/>
      <c r="VSI23" s="1119"/>
      <c r="VSJ23" s="1119"/>
      <c r="VSK23" s="1119"/>
      <c r="VSL23" s="1119"/>
      <c r="VSM23" s="1119"/>
      <c r="VSN23" s="1225"/>
      <c r="VSO23" s="1225"/>
      <c r="VSP23" s="1119"/>
      <c r="VSQ23" s="1119"/>
      <c r="VSR23" s="1119"/>
      <c r="VSS23" s="1119"/>
      <c r="VST23" s="1119"/>
      <c r="VSU23" s="1225"/>
      <c r="VSV23" s="1225"/>
      <c r="VSW23" s="1119"/>
      <c r="VSX23" s="1119"/>
      <c r="VSY23" s="1119"/>
      <c r="VSZ23" s="1119"/>
      <c r="VTA23" s="1119"/>
      <c r="VTB23" s="1225"/>
      <c r="VTC23" s="1225"/>
      <c r="VTD23" s="1119"/>
      <c r="VTE23" s="1119"/>
      <c r="VTF23" s="1119"/>
      <c r="VTG23" s="1119"/>
      <c r="VTH23" s="1119"/>
      <c r="VTI23" s="1225"/>
      <c r="VTJ23" s="1225"/>
      <c r="VTK23" s="1119"/>
      <c r="VTL23" s="1119"/>
      <c r="VTM23" s="1119"/>
      <c r="VTN23" s="1119"/>
      <c r="VTO23" s="1119"/>
      <c r="VTP23" s="1225"/>
      <c r="VTQ23" s="1225"/>
      <c r="VTR23" s="1119"/>
      <c r="VTS23" s="1119"/>
      <c r="VTT23" s="1119"/>
      <c r="VTU23" s="1119"/>
      <c r="VTV23" s="1119"/>
      <c r="VTW23" s="1225"/>
      <c r="VTX23" s="1225"/>
      <c r="VTY23" s="1119"/>
      <c r="VTZ23" s="1119"/>
      <c r="VUA23" s="1119"/>
      <c r="VUB23" s="1119"/>
      <c r="VUC23" s="1119"/>
      <c r="VUD23" s="1225"/>
      <c r="VUE23" s="1225"/>
      <c r="VUF23" s="1119"/>
      <c r="VUG23" s="1119"/>
      <c r="VUH23" s="1119"/>
      <c r="VUI23" s="1119"/>
      <c r="VUJ23" s="1119"/>
      <c r="VUK23" s="1225"/>
      <c r="VUL23" s="1225"/>
      <c r="VUM23" s="1119"/>
      <c r="VUN23" s="1119"/>
      <c r="VUO23" s="1119"/>
      <c r="VUP23" s="1119"/>
      <c r="VUQ23" s="1119"/>
      <c r="VUR23" s="1225"/>
      <c r="VUS23" s="1225"/>
      <c r="VUT23" s="1119"/>
      <c r="VUU23" s="1119"/>
      <c r="VUV23" s="1119"/>
      <c r="VUW23" s="1119"/>
      <c r="VUX23" s="1119"/>
      <c r="VUY23" s="1225"/>
      <c r="VUZ23" s="1225"/>
      <c r="VVA23" s="1119"/>
      <c r="VVB23" s="1119"/>
      <c r="VVC23" s="1119"/>
      <c r="VVD23" s="1119"/>
      <c r="VVE23" s="1119"/>
      <c r="VVF23" s="1225"/>
      <c r="VVG23" s="1225"/>
      <c r="VVH23" s="1119"/>
      <c r="VVI23" s="1119"/>
      <c r="VVJ23" s="1119"/>
      <c r="VVK23" s="1119"/>
      <c r="VVL23" s="1119"/>
      <c r="VVM23" s="1225"/>
      <c r="VVN23" s="1225"/>
      <c r="VVO23" s="1119"/>
      <c r="VVP23" s="1119"/>
      <c r="VVQ23" s="1119"/>
      <c r="VVR23" s="1119"/>
      <c r="VVS23" s="1119"/>
      <c r="VVT23" s="1225"/>
      <c r="VVU23" s="1225"/>
      <c r="VVV23" s="1119"/>
      <c r="VVW23" s="1119"/>
      <c r="VVX23" s="1119"/>
      <c r="VVY23" s="1119"/>
      <c r="VVZ23" s="1119"/>
      <c r="VWA23" s="1225"/>
      <c r="VWB23" s="1225"/>
      <c r="VWC23" s="1119"/>
      <c r="VWD23" s="1119"/>
      <c r="VWE23" s="1119"/>
      <c r="VWF23" s="1119"/>
      <c r="VWG23" s="1119"/>
      <c r="VWH23" s="1225"/>
      <c r="VWI23" s="1225"/>
      <c r="VWJ23" s="1119"/>
      <c r="VWK23" s="1119"/>
      <c r="VWL23" s="1119"/>
      <c r="VWM23" s="1119"/>
      <c r="VWN23" s="1119"/>
      <c r="VWO23" s="1225"/>
      <c r="VWP23" s="1225"/>
      <c r="VWQ23" s="1119"/>
      <c r="VWR23" s="1119"/>
      <c r="VWS23" s="1119"/>
      <c r="VWT23" s="1119"/>
      <c r="VWU23" s="1119"/>
      <c r="VWV23" s="1225"/>
      <c r="VWW23" s="1225"/>
      <c r="VWX23" s="1119"/>
      <c r="VWY23" s="1119"/>
      <c r="VWZ23" s="1119"/>
      <c r="VXA23" s="1119"/>
      <c r="VXB23" s="1119"/>
      <c r="VXC23" s="1225"/>
      <c r="VXD23" s="1225"/>
      <c r="VXE23" s="1119"/>
      <c r="VXF23" s="1119"/>
      <c r="VXG23" s="1119"/>
      <c r="VXH23" s="1119"/>
      <c r="VXI23" s="1119"/>
      <c r="VXJ23" s="1225"/>
      <c r="VXK23" s="1225"/>
      <c r="VXL23" s="1119"/>
      <c r="VXM23" s="1119"/>
      <c r="VXN23" s="1119"/>
      <c r="VXO23" s="1119"/>
      <c r="VXP23" s="1119"/>
      <c r="VXQ23" s="1225"/>
      <c r="VXR23" s="1225"/>
      <c r="VXS23" s="1119"/>
      <c r="VXT23" s="1119"/>
      <c r="VXU23" s="1119"/>
      <c r="VXV23" s="1119"/>
      <c r="VXW23" s="1119"/>
      <c r="VXX23" s="1225"/>
      <c r="VXY23" s="1225"/>
      <c r="VXZ23" s="1119"/>
      <c r="VYA23" s="1119"/>
      <c r="VYB23" s="1119"/>
      <c r="VYC23" s="1119"/>
      <c r="VYD23" s="1119"/>
      <c r="VYE23" s="1225"/>
      <c r="VYF23" s="1225"/>
      <c r="VYG23" s="1119"/>
      <c r="VYH23" s="1119"/>
      <c r="VYI23" s="1119"/>
      <c r="VYJ23" s="1119"/>
      <c r="VYK23" s="1119"/>
      <c r="VYL23" s="1225"/>
      <c r="VYM23" s="1225"/>
      <c r="VYN23" s="1119"/>
      <c r="VYO23" s="1119"/>
      <c r="VYP23" s="1119"/>
      <c r="VYQ23" s="1119"/>
      <c r="VYR23" s="1119"/>
      <c r="VYS23" s="1225"/>
      <c r="VYT23" s="1225"/>
      <c r="VYU23" s="1119"/>
      <c r="VYV23" s="1119"/>
      <c r="VYW23" s="1119"/>
      <c r="VYX23" s="1119"/>
      <c r="VYY23" s="1119"/>
      <c r="VYZ23" s="1225"/>
      <c r="VZA23" s="1225"/>
      <c r="VZB23" s="1119"/>
      <c r="VZC23" s="1119"/>
      <c r="VZD23" s="1119"/>
      <c r="VZE23" s="1119"/>
      <c r="VZF23" s="1119"/>
      <c r="VZG23" s="1225"/>
      <c r="VZH23" s="1225"/>
      <c r="VZI23" s="1119"/>
      <c r="VZJ23" s="1119"/>
      <c r="VZK23" s="1119"/>
      <c r="VZL23" s="1119"/>
      <c r="VZM23" s="1119"/>
      <c r="VZN23" s="1225"/>
      <c r="VZO23" s="1225"/>
      <c r="VZP23" s="1119"/>
      <c r="VZQ23" s="1119"/>
      <c r="VZR23" s="1119"/>
      <c r="VZS23" s="1119"/>
      <c r="VZT23" s="1119"/>
      <c r="VZU23" s="1225"/>
      <c r="VZV23" s="1225"/>
      <c r="VZW23" s="1119"/>
      <c r="VZX23" s="1119"/>
      <c r="VZY23" s="1119"/>
      <c r="VZZ23" s="1119"/>
      <c r="WAA23" s="1119"/>
      <c r="WAB23" s="1225"/>
      <c r="WAC23" s="1225"/>
      <c r="WAD23" s="1119"/>
      <c r="WAE23" s="1119"/>
      <c r="WAF23" s="1119"/>
      <c r="WAG23" s="1119"/>
      <c r="WAH23" s="1119"/>
      <c r="WAI23" s="1225"/>
      <c r="WAJ23" s="1225"/>
      <c r="WAK23" s="1119"/>
      <c r="WAL23" s="1119"/>
      <c r="WAM23" s="1119"/>
      <c r="WAN23" s="1119"/>
      <c r="WAO23" s="1119"/>
      <c r="WAP23" s="1225"/>
      <c r="WAQ23" s="1225"/>
      <c r="WAR23" s="1119"/>
      <c r="WAS23" s="1119"/>
      <c r="WAT23" s="1119"/>
      <c r="WAU23" s="1119"/>
      <c r="WAV23" s="1119"/>
      <c r="WAW23" s="1225"/>
      <c r="WAX23" s="1225"/>
      <c r="WAY23" s="1119"/>
      <c r="WAZ23" s="1119"/>
      <c r="WBA23" s="1119"/>
      <c r="WBB23" s="1119"/>
      <c r="WBC23" s="1119"/>
      <c r="WBD23" s="1225"/>
      <c r="WBE23" s="1225"/>
      <c r="WBF23" s="1119"/>
      <c r="WBG23" s="1119"/>
      <c r="WBH23" s="1119"/>
      <c r="WBI23" s="1119"/>
      <c r="WBJ23" s="1119"/>
      <c r="WBK23" s="1225"/>
      <c r="WBL23" s="1225"/>
      <c r="WBM23" s="1119"/>
      <c r="WBN23" s="1119"/>
      <c r="WBO23" s="1119"/>
      <c r="WBP23" s="1119"/>
      <c r="WBQ23" s="1119"/>
      <c r="WBR23" s="1225"/>
      <c r="WBS23" s="1225"/>
      <c r="WBT23" s="1119"/>
      <c r="WBU23" s="1119"/>
      <c r="WBV23" s="1119"/>
      <c r="WBW23" s="1119"/>
      <c r="WBX23" s="1119"/>
      <c r="WBY23" s="1225"/>
      <c r="WBZ23" s="1225"/>
      <c r="WCA23" s="1119"/>
      <c r="WCB23" s="1119"/>
      <c r="WCC23" s="1119"/>
      <c r="WCD23" s="1119"/>
      <c r="WCE23" s="1119"/>
      <c r="WCF23" s="1225"/>
      <c r="WCG23" s="1225"/>
      <c r="WCH23" s="1119"/>
      <c r="WCI23" s="1119"/>
      <c r="WCJ23" s="1119"/>
      <c r="WCK23" s="1119"/>
      <c r="WCL23" s="1119"/>
      <c r="WCM23" s="1225"/>
      <c r="WCN23" s="1225"/>
      <c r="WCO23" s="1119"/>
      <c r="WCP23" s="1119"/>
      <c r="WCQ23" s="1119"/>
      <c r="WCR23" s="1119"/>
      <c r="WCS23" s="1119"/>
      <c r="WCT23" s="1225"/>
      <c r="WCU23" s="1225"/>
      <c r="WCV23" s="1119"/>
      <c r="WCW23" s="1119"/>
      <c r="WCX23" s="1119"/>
      <c r="WCY23" s="1119"/>
      <c r="WCZ23" s="1119"/>
      <c r="WDA23" s="1225"/>
      <c r="WDB23" s="1225"/>
      <c r="WDC23" s="1119"/>
      <c r="WDD23" s="1119"/>
      <c r="WDE23" s="1119"/>
      <c r="WDF23" s="1119"/>
      <c r="WDG23" s="1119"/>
      <c r="WDH23" s="1225"/>
      <c r="WDI23" s="1225"/>
      <c r="WDJ23" s="1119"/>
      <c r="WDK23" s="1119"/>
      <c r="WDL23" s="1119"/>
      <c r="WDM23" s="1119"/>
      <c r="WDN23" s="1119"/>
      <c r="WDO23" s="1225"/>
      <c r="WDP23" s="1225"/>
      <c r="WDQ23" s="1119"/>
      <c r="WDR23" s="1119"/>
      <c r="WDS23" s="1119"/>
      <c r="WDT23" s="1119"/>
      <c r="WDU23" s="1119"/>
      <c r="WDV23" s="1225"/>
      <c r="WDW23" s="1225"/>
      <c r="WDX23" s="1119"/>
      <c r="WDY23" s="1119"/>
      <c r="WDZ23" s="1119"/>
      <c r="WEA23" s="1119"/>
      <c r="WEB23" s="1119"/>
      <c r="WEC23" s="1225"/>
      <c r="WED23" s="1225"/>
      <c r="WEE23" s="1119"/>
      <c r="WEF23" s="1119"/>
      <c r="WEG23" s="1119"/>
      <c r="WEH23" s="1119"/>
      <c r="WEI23" s="1119"/>
      <c r="WEJ23" s="1225"/>
      <c r="WEK23" s="1225"/>
      <c r="WEL23" s="1119"/>
      <c r="WEM23" s="1119"/>
      <c r="WEN23" s="1119"/>
      <c r="WEO23" s="1119"/>
      <c r="WEP23" s="1119"/>
      <c r="WEQ23" s="1225"/>
      <c r="WER23" s="1225"/>
      <c r="WES23" s="1119"/>
      <c r="WET23" s="1119"/>
      <c r="WEU23" s="1119"/>
      <c r="WEV23" s="1119"/>
      <c r="WEW23" s="1119"/>
      <c r="WEX23" s="1225"/>
      <c r="WEY23" s="1225"/>
      <c r="WEZ23" s="1119"/>
      <c r="WFA23" s="1119"/>
      <c r="WFB23" s="1119"/>
      <c r="WFC23" s="1119"/>
      <c r="WFD23" s="1119"/>
      <c r="WFE23" s="1225"/>
      <c r="WFF23" s="1225"/>
      <c r="WFG23" s="1119"/>
      <c r="WFH23" s="1119"/>
      <c r="WFI23" s="1119"/>
      <c r="WFJ23" s="1119"/>
      <c r="WFK23" s="1119"/>
      <c r="WFL23" s="1225"/>
      <c r="WFM23" s="1225"/>
      <c r="WFN23" s="1119"/>
      <c r="WFO23" s="1119"/>
      <c r="WFP23" s="1119"/>
      <c r="WFQ23" s="1119"/>
      <c r="WFR23" s="1119"/>
      <c r="WFS23" s="1225"/>
      <c r="WFT23" s="1225"/>
      <c r="WFU23" s="1119"/>
      <c r="WFV23" s="1119"/>
      <c r="WFW23" s="1119"/>
      <c r="WFX23" s="1119"/>
      <c r="WFY23" s="1119"/>
      <c r="WFZ23" s="1225"/>
      <c r="WGA23" s="1225"/>
      <c r="WGB23" s="1119"/>
      <c r="WGC23" s="1119"/>
      <c r="WGD23" s="1119"/>
      <c r="WGE23" s="1119"/>
      <c r="WGF23" s="1119"/>
      <c r="WGG23" s="1225"/>
      <c r="WGH23" s="1225"/>
      <c r="WGI23" s="1119"/>
      <c r="WGJ23" s="1119"/>
      <c r="WGK23" s="1119"/>
      <c r="WGL23" s="1119"/>
      <c r="WGM23" s="1119"/>
      <c r="WGN23" s="1225"/>
      <c r="WGO23" s="1225"/>
      <c r="WGP23" s="1119"/>
      <c r="WGQ23" s="1119"/>
      <c r="WGR23" s="1119"/>
      <c r="WGS23" s="1119"/>
      <c r="WGT23" s="1119"/>
      <c r="WGU23" s="1225"/>
      <c r="WGV23" s="1225"/>
      <c r="WGW23" s="1119"/>
      <c r="WGX23" s="1119"/>
      <c r="WGY23" s="1119"/>
      <c r="WGZ23" s="1119"/>
      <c r="WHA23" s="1119"/>
      <c r="WHB23" s="1225"/>
      <c r="WHC23" s="1225"/>
      <c r="WHD23" s="1119"/>
      <c r="WHE23" s="1119"/>
      <c r="WHF23" s="1119"/>
      <c r="WHG23" s="1119"/>
      <c r="WHH23" s="1119"/>
      <c r="WHI23" s="1225"/>
      <c r="WHJ23" s="1225"/>
      <c r="WHK23" s="1119"/>
      <c r="WHL23" s="1119"/>
      <c r="WHM23" s="1119"/>
      <c r="WHN23" s="1119"/>
      <c r="WHO23" s="1119"/>
      <c r="WHP23" s="1225"/>
      <c r="WHQ23" s="1225"/>
      <c r="WHR23" s="1119"/>
      <c r="WHS23" s="1119"/>
      <c r="WHT23" s="1119"/>
      <c r="WHU23" s="1119"/>
      <c r="WHV23" s="1119"/>
      <c r="WHW23" s="1225"/>
      <c r="WHX23" s="1225"/>
      <c r="WHY23" s="1119"/>
      <c r="WHZ23" s="1119"/>
      <c r="WIA23" s="1119"/>
      <c r="WIB23" s="1119"/>
      <c r="WIC23" s="1119"/>
      <c r="WID23" s="1225"/>
      <c r="WIE23" s="1225"/>
      <c r="WIF23" s="1119"/>
      <c r="WIG23" s="1119"/>
      <c r="WIH23" s="1119"/>
      <c r="WII23" s="1119"/>
      <c r="WIJ23" s="1119"/>
      <c r="WIK23" s="1225"/>
      <c r="WIL23" s="1225"/>
      <c r="WIM23" s="1119"/>
      <c r="WIN23" s="1119"/>
      <c r="WIO23" s="1119"/>
      <c r="WIP23" s="1119"/>
      <c r="WIQ23" s="1119"/>
      <c r="WIR23" s="1225"/>
      <c r="WIS23" s="1225"/>
      <c r="WIT23" s="1119"/>
      <c r="WIU23" s="1119"/>
      <c r="WIV23" s="1119"/>
      <c r="WIW23" s="1119"/>
      <c r="WIX23" s="1119"/>
      <c r="WIY23" s="1225"/>
      <c r="WIZ23" s="1225"/>
      <c r="WJA23" s="1119"/>
      <c r="WJB23" s="1119"/>
      <c r="WJC23" s="1119"/>
      <c r="WJD23" s="1119"/>
      <c r="WJE23" s="1119"/>
      <c r="WJF23" s="1225"/>
      <c r="WJG23" s="1225"/>
      <c r="WJH23" s="1119"/>
      <c r="WJI23" s="1119"/>
      <c r="WJJ23" s="1119"/>
      <c r="WJK23" s="1119"/>
      <c r="WJL23" s="1119"/>
      <c r="WJM23" s="1225"/>
      <c r="WJN23" s="1225"/>
      <c r="WJO23" s="1119"/>
      <c r="WJP23" s="1119"/>
      <c r="WJQ23" s="1119"/>
      <c r="WJR23" s="1119"/>
      <c r="WJS23" s="1119"/>
      <c r="WJT23" s="1225"/>
      <c r="WJU23" s="1225"/>
      <c r="WJV23" s="1119"/>
      <c r="WJW23" s="1119"/>
      <c r="WJX23" s="1119"/>
      <c r="WJY23" s="1119"/>
      <c r="WJZ23" s="1119"/>
      <c r="WKA23" s="1225"/>
      <c r="WKB23" s="1225"/>
      <c r="WKC23" s="1119"/>
      <c r="WKD23" s="1119"/>
      <c r="WKE23" s="1119"/>
      <c r="WKF23" s="1119"/>
      <c r="WKG23" s="1119"/>
      <c r="WKH23" s="1225"/>
      <c r="WKI23" s="1225"/>
      <c r="WKJ23" s="1119"/>
      <c r="WKK23" s="1119"/>
      <c r="WKL23" s="1119"/>
      <c r="WKM23" s="1119"/>
      <c r="WKN23" s="1119"/>
      <c r="WKO23" s="1225"/>
      <c r="WKP23" s="1225"/>
      <c r="WKQ23" s="1119"/>
      <c r="WKR23" s="1119"/>
      <c r="WKS23" s="1119"/>
      <c r="WKT23" s="1119"/>
      <c r="WKU23" s="1119"/>
      <c r="WKV23" s="1225"/>
      <c r="WKW23" s="1225"/>
      <c r="WKX23" s="1119"/>
      <c r="WKY23" s="1119"/>
      <c r="WKZ23" s="1119"/>
      <c r="WLA23" s="1119"/>
      <c r="WLB23" s="1119"/>
      <c r="WLC23" s="1225"/>
      <c r="WLD23" s="1225"/>
      <c r="WLE23" s="1119"/>
      <c r="WLF23" s="1119"/>
      <c r="WLG23" s="1119"/>
      <c r="WLH23" s="1119"/>
      <c r="WLI23" s="1119"/>
      <c r="WLJ23" s="1225"/>
      <c r="WLK23" s="1225"/>
      <c r="WLL23" s="1119"/>
      <c r="WLM23" s="1119"/>
      <c r="WLN23" s="1119"/>
      <c r="WLO23" s="1119"/>
      <c r="WLP23" s="1119"/>
      <c r="WLQ23" s="1225"/>
      <c r="WLR23" s="1225"/>
      <c r="WLS23" s="1119"/>
      <c r="WLT23" s="1119"/>
      <c r="WLU23" s="1119"/>
      <c r="WLV23" s="1119"/>
      <c r="WLW23" s="1119"/>
      <c r="WLX23" s="1225"/>
      <c r="WLY23" s="1225"/>
      <c r="WLZ23" s="1119"/>
      <c r="WMA23" s="1119"/>
      <c r="WMB23" s="1119"/>
      <c r="WMC23" s="1119"/>
      <c r="WMD23" s="1119"/>
      <c r="WME23" s="1225"/>
      <c r="WMF23" s="1225"/>
      <c r="WMG23" s="1119"/>
      <c r="WMH23" s="1119"/>
      <c r="WMI23" s="1119"/>
      <c r="WMJ23" s="1119"/>
      <c r="WMK23" s="1119"/>
      <c r="WML23" s="1225"/>
      <c r="WMM23" s="1225"/>
      <c r="WMN23" s="1119"/>
      <c r="WMO23" s="1119"/>
      <c r="WMP23" s="1119"/>
      <c r="WMQ23" s="1119"/>
      <c r="WMR23" s="1119"/>
      <c r="WMS23" s="1225"/>
      <c r="WMT23" s="1225"/>
      <c r="WMU23" s="1119"/>
      <c r="WMV23" s="1119"/>
      <c r="WMW23" s="1119"/>
      <c r="WMX23" s="1119"/>
      <c r="WMY23" s="1119"/>
      <c r="WMZ23" s="1225"/>
      <c r="WNA23" s="1225"/>
      <c r="WNB23" s="1119"/>
      <c r="WNC23" s="1119"/>
      <c r="WND23" s="1119"/>
      <c r="WNE23" s="1119"/>
      <c r="WNF23" s="1119"/>
      <c r="WNG23" s="1225"/>
      <c r="WNH23" s="1225"/>
      <c r="WNI23" s="1119"/>
      <c r="WNJ23" s="1119"/>
      <c r="WNK23" s="1119"/>
      <c r="WNL23" s="1119"/>
      <c r="WNM23" s="1119"/>
      <c r="WNN23" s="1225"/>
      <c r="WNO23" s="1225"/>
      <c r="WNP23" s="1119"/>
      <c r="WNQ23" s="1119"/>
      <c r="WNR23" s="1119"/>
      <c r="WNS23" s="1119"/>
      <c r="WNT23" s="1119"/>
      <c r="WNU23" s="1225"/>
      <c r="WNV23" s="1225"/>
      <c r="WNW23" s="1119"/>
      <c r="WNX23" s="1119"/>
      <c r="WNY23" s="1119"/>
      <c r="WNZ23" s="1119"/>
      <c r="WOA23" s="1119"/>
      <c r="WOB23" s="1225"/>
      <c r="WOC23" s="1225"/>
      <c r="WOD23" s="1119"/>
      <c r="WOE23" s="1119"/>
      <c r="WOF23" s="1119"/>
      <c r="WOG23" s="1119"/>
      <c r="WOH23" s="1119"/>
      <c r="WOI23" s="1225"/>
      <c r="WOJ23" s="1225"/>
      <c r="WOK23" s="1119"/>
      <c r="WOL23" s="1119"/>
      <c r="WOM23" s="1119"/>
      <c r="WON23" s="1119"/>
      <c r="WOO23" s="1119"/>
      <c r="WOP23" s="1225"/>
      <c r="WOQ23" s="1225"/>
      <c r="WOR23" s="1119"/>
      <c r="WOS23" s="1119"/>
      <c r="WOT23" s="1119"/>
      <c r="WOU23" s="1119"/>
      <c r="WOV23" s="1119"/>
      <c r="WOW23" s="1225"/>
      <c r="WOX23" s="1225"/>
      <c r="WOY23" s="1119"/>
      <c r="WOZ23" s="1119"/>
      <c r="WPA23" s="1119"/>
      <c r="WPB23" s="1119"/>
      <c r="WPC23" s="1119"/>
      <c r="WPD23" s="1225"/>
      <c r="WPE23" s="1225"/>
      <c r="WPF23" s="1119"/>
      <c r="WPG23" s="1119"/>
      <c r="WPH23" s="1119"/>
      <c r="WPI23" s="1119"/>
      <c r="WPJ23" s="1119"/>
      <c r="WPK23" s="1225"/>
      <c r="WPL23" s="1225"/>
      <c r="WPM23" s="1119"/>
      <c r="WPN23" s="1119"/>
      <c r="WPO23" s="1119"/>
      <c r="WPP23" s="1119"/>
      <c r="WPQ23" s="1119"/>
      <c r="WPR23" s="1225"/>
      <c r="WPS23" s="1225"/>
      <c r="WPT23" s="1119"/>
      <c r="WPU23" s="1119"/>
      <c r="WPV23" s="1119"/>
      <c r="WPW23" s="1119"/>
      <c r="WPX23" s="1119"/>
      <c r="WPY23" s="1225"/>
      <c r="WPZ23" s="1225"/>
      <c r="WQA23" s="1119"/>
      <c r="WQB23" s="1119"/>
      <c r="WQC23" s="1119"/>
      <c r="WQD23" s="1119"/>
      <c r="WQE23" s="1119"/>
      <c r="WQF23" s="1225"/>
      <c r="WQG23" s="1225"/>
      <c r="WQH23" s="1119"/>
      <c r="WQI23" s="1119"/>
      <c r="WQJ23" s="1119"/>
      <c r="WQK23" s="1119"/>
      <c r="WQL23" s="1119"/>
      <c r="WQM23" s="1225"/>
      <c r="WQN23" s="1225"/>
      <c r="WQO23" s="1119"/>
      <c r="WQP23" s="1119"/>
      <c r="WQQ23" s="1119"/>
      <c r="WQR23" s="1119"/>
      <c r="WQS23" s="1119"/>
      <c r="WQT23" s="1225"/>
      <c r="WQU23" s="1225"/>
      <c r="WQV23" s="1119"/>
      <c r="WQW23" s="1119"/>
      <c r="WQX23" s="1119"/>
      <c r="WQY23" s="1119"/>
      <c r="WQZ23" s="1119"/>
      <c r="WRA23" s="1225"/>
      <c r="WRB23" s="1225"/>
      <c r="WRC23" s="1119"/>
      <c r="WRD23" s="1119"/>
      <c r="WRE23" s="1119"/>
      <c r="WRF23" s="1119"/>
      <c r="WRG23" s="1119"/>
      <c r="WRH23" s="1225"/>
      <c r="WRI23" s="1225"/>
      <c r="WRJ23" s="1119"/>
      <c r="WRK23" s="1119"/>
      <c r="WRL23" s="1119"/>
      <c r="WRM23" s="1119"/>
      <c r="WRN23" s="1119"/>
      <c r="WRO23" s="1225"/>
      <c r="WRP23" s="1225"/>
      <c r="WRQ23" s="1119"/>
      <c r="WRR23" s="1119"/>
      <c r="WRS23" s="1119"/>
      <c r="WRT23" s="1119"/>
      <c r="WRU23" s="1119"/>
      <c r="WRV23" s="1225"/>
      <c r="WRW23" s="1225"/>
      <c r="WRX23" s="1119"/>
      <c r="WRY23" s="1119"/>
      <c r="WRZ23" s="1119"/>
      <c r="WSA23" s="1119"/>
      <c r="WSB23" s="1119"/>
      <c r="WSC23" s="1225"/>
      <c r="WSD23" s="1225"/>
      <c r="WSE23" s="1119"/>
      <c r="WSF23" s="1119"/>
      <c r="WSG23" s="1119"/>
      <c r="WSH23" s="1119"/>
      <c r="WSI23" s="1119"/>
      <c r="WSJ23" s="1225"/>
      <c r="WSK23" s="1225"/>
      <c r="WSL23" s="1119"/>
      <c r="WSM23" s="1119"/>
      <c r="WSN23" s="1119"/>
      <c r="WSO23" s="1119"/>
      <c r="WSP23" s="1119"/>
      <c r="WSQ23" s="1225"/>
      <c r="WSR23" s="1225"/>
      <c r="WSS23" s="1119"/>
      <c r="WST23" s="1119"/>
      <c r="WSU23" s="1119"/>
      <c r="WSV23" s="1119"/>
      <c r="WSW23" s="1119"/>
      <c r="WSX23" s="1225"/>
      <c r="WSY23" s="1225"/>
      <c r="WSZ23" s="1119"/>
      <c r="WTA23" s="1119"/>
      <c r="WTB23" s="1119"/>
      <c r="WTC23" s="1119"/>
      <c r="WTD23" s="1119"/>
      <c r="WTE23" s="1225"/>
      <c r="WTF23" s="1225"/>
      <c r="WTG23" s="1119"/>
      <c r="WTH23" s="1119"/>
      <c r="WTI23" s="1119"/>
      <c r="WTJ23" s="1119"/>
      <c r="WTK23" s="1119"/>
      <c r="WTL23" s="1225"/>
      <c r="WTM23" s="1225"/>
      <c r="WTN23" s="1119"/>
      <c r="WTO23" s="1119"/>
      <c r="WTP23" s="1119"/>
      <c r="WTQ23" s="1119"/>
      <c r="WTR23" s="1119"/>
      <c r="WTS23" s="1225"/>
      <c r="WTT23" s="1225"/>
      <c r="WTU23" s="1119"/>
      <c r="WTV23" s="1119"/>
      <c r="WTW23" s="1119"/>
      <c r="WTX23" s="1119"/>
      <c r="WTY23" s="1119"/>
      <c r="WTZ23" s="1225"/>
      <c r="WUA23" s="1225"/>
      <c r="WUB23" s="1119"/>
      <c r="WUC23" s="1119"/>
      <c r="WUD23" s="1119"/>
      <c r="WUE23" s="1119"/>
      <c r="WUF23" s="1119"/>
      <c r="WUG23" s="1225"/>
      <c r="WUH23" s="1225"/>
      <c r="WUI23" s="1119"/>
      <c r="WUJ23" s="1119"/>
      <c r="WUK23" s="1119"/>
      <c r="WUL23" s="1119"/>
      <c r="WUM23" s="1119"/>
      <c r="WUN23" s="1225"/>
      <c r="WUO23" s="1225"/>
      <c r="WUP23" s="1119"/>
      <c r="WUQ23" s="1119"/>
      <c r="WUR23" s="1119"/>
      <c r="WUS23" s="1119"/>
      <c r="WUT23" s="1119"/>
      <c r="WUU23" s="1225"/>
      <c r="WUV23" s="1225"/>
      <c r="WUW23" s="1119"/>
      <c r="WUX23" s="1119"/>
      <c r="WUY23" s="1119"/>
      <c r="WUZ23" s="1119"/>
      <c r="WVA23" s="1119"/>
      <c r="WVB23" s="1225"/>
      <c r="WVC23" s="1225"/>
      <c r="WVD23" s="1119"/>
      <c r="WVE23" s="1119"/>
      <c r="WVF23" s="1119"/>
      <c r="WVG23" s="1119"/>
      <c r="WVH23" s="1119"/>
      <c r="WVI23" s="1225"/>
      <c r="WVJ23" s="1225"/>
      <c r="WVK23" s="1119"/>
      <c r="WVL23" s="1119"/>
      <c r="WVM23" s="1119"/>
      <c r="WVN23" s="1119"/>
      <c r="WVO23" s="1119"/>
      <c r="WVP23" s="1225"/>
      <c r="WVQ23" s="1225"/>
      <c r="WVR23" s="1119"/>
      <c r="WVS23" s="1119"/>
      <c r="WVT23" s="1119"/>
      <c r="WVU23" s="1119"/>
      <c r="WVV23" s="1119"/>
      <c r="WVW23" s="1225"/>
      <c r="WVX23" s="1225"/>
      <c r="WVY23" s="1119"/>
      <c r="WVZ23" s="1119"/>
      <c r="WWA23" s="1119"/>
      <c r="WWB23" s="1119"/>
      <c r="WWC23" s="1119"/>
      <c r="WWD23" s="1225"/>
      <c r="WWE23" s="1225"/>
      <c r="WWF23" s="1119"/>
      <c r="WWG23" s="1119"/>
      <c r="WWH23" s="1119"/>
      <c r="WWI23" s="1119"/>
      <c r="WWJ23" s="1119"/>
      <c r="WWK23" s="1225"/>
      <c r="WWL23" s="1225"/>
      <c r="WWM23" s="1119"/>
      <c r="WWN23" s="1119"/>
      <c r="WWO23" s="1119"/>
      <c r="WWP23" s="1119"/>
      <c r="WWQ23" s="1119"/>
      <c r="WWR23" s="1225"/>
      <c r="WWS23" s="1225"/>
      <c r="WWT23" s="1119"/>
      <c r="WWU23" s="1119"/>
      <c r="WWV23" s="1119"/>
      <c r="WWW23" s="1119"/>
      <c r="WWX23" s="1119"/>
      <c r="WWY23" s="1225"/>
      <c r="WWZ23" s="1225"/>
      <c r="WXA23" s="1119"/>
      <c r="WXB23" s="1119"/>
      <c r="WXC23" s="1119"/>
      <c r="WXD23" s="1119"/>
      <c r="WXE23" s="1119"/>
      <c r="WXF23" s="1225"/>
      <c r="WXG23" s="1225"/>
      <c r="WXH23" s="1119"/>
      <c r="WXI23" s="1119"/>
      <c r="WXJ23" s="1119"/>
      <c r="WXK23" s="1119"/>
      <c r="WXL23" s="1119"/>
      <c r="WXM23" s="1225"/>
      <c r="WXN23" s="1225"/>
      <c r="WXO23" s="1119"/>
      <c r="WXP23" s="1119"/>
      <c r="WXQ23" s="1119"/>
      <c r="WXR23" s="1119"/>
      <c r="WXS23" s="1119"/>
      <c r="WXT23" s="1225"/>
      <c r="WXU23" s="1225"/>
      <c r="WXV23" s="1119"/>
      <c r="WXW23" s="1119"/>
      <c r="WXX23" s="1119"/>
      <c r="WXY23" s="1119"/>
      <c r="WXZ23" s="1119"/>
      <c r="WYA23" s="1225"/>
      <c r="WYB23" s="1225"/>
      <c r="WYC23" s="1119"/>
      <c r="WYD23" s="1119"/>
      <c r="WYE23" s="1119"/>
      <c r="WYF23" s="1119"/>
      <c r="WYG23" s="1119"/>
      <c r="WYH23" s="1225"/>
      <c r="WYI23" s="1225"/>
      <c r="WYJ23" s="1119"/>
      <c r="WYK23" s="1119"/>
      <c r="WYL23" s="1119"/>
      <c r="WYM23" s="1119"/>
      <c r="WYN23" s="1119"/>
      <c r="WYO23" s="1225"/>
      <c r="WYP23" s="1225"/>
      <c r="WYQ23" s="1119"/>
      <c r="WYR23" s="1119"/>
      <c r="WYS23" s="1119"/>
      <c r="WYT23" s="1119"/>
      <c r="WYU23" s="1119"/>
      <c r="WYV23" s="1225"/>
      <c r="WYW23" s="1225"/>
      <c r="WYX23" s="1119"/>
      <c r="WYY23" s="1119"/>
      <c r="WYZ23" s="1119"/>
      <c r="WZA23" s="1119"/>
      <c r="WZB23" s="1119"/>
      <c r="WZC23" s="1225"/>
      <c r="WZD23" s="1225"/>
      <c r="WZE23" s="1119"/>
      <c r="WZF23" s="1119"/>
      <c r="WZG23" s="1119"/>
      <c r="WZH23" s="1119"/>
      <c r="WZI23" s="1119"/>
      <c r="WZJ23" s="1225"/>
      <c r="WZK23" s="1225"/>
      <c r="WZL23" s="1119"/>
      <c r="WZM23" s="1119"/>
      <c r="WZN23" s="1119"/>
      <c r="WZO23" s="1119"/>
      <c r="WZP23" s="1119"/>
      <c r="WZQ23" s="1225"/>
      <c r="WZR23" s="1225"/>
      <c r="WZS23" s="1119"/>
      <c r="WZT23" s="1119"/>
      <c r="WZU23" s="1119"/>
      <c r="WZV23" s="1119"/>
      <c r="WZW23" s="1119"/>
      <c r="WZX23" s="1225"/>
      <c r="WZY23" s="1225"/>
      <c r="WZZ23" s="1119"/>
      <c r="XAA23" s="1119"/>
      <c r="XAB23" s="1119"/>
      <c r="XAC23" s="1119"/>
      <c r="XAD23" s="1119"/>
      <c r="XAE23" s="1225"/>
      <c r="XAF23" s="1225"/>
      <c r="XAG23" s="1119"/>
      <c r="XAH23" s="1119"/>
      <c r="XAI23" s="1119"/>
      <c r="XAJ23" s="1119"/>
      <c r="XAK23" s="1119"/>
      <c r="XAL23" s="1225"/>
      <c r="XAM23" s="1225"/>
      <c r="XAN23" s="1119"/>
      <c r="XAO23" s="1119"/>
      <c r="XAP23" s="1119"/>
      <c r="XAQ23" s="1119"/>
      <c r="XAR23" s="1119"/>
      <c r="XAS23" s="1225"/>
      <c r="XAT23" s="1225"/>
      <c r="XAU23" s="1119"/>
      <c r="XAV23" s="1119"/>
      <c r="XAW23" s="1119"/>
      <c r="XAX23" s="1119"/>
      <c r="XAY23" s="1119"/>
      <c r="XAZ23" s="1225"/>
      <c r="XBA23" s="1225"/>
      <c r="XBB23" s="1119"/>
      <c r="XBC23" s="1119"/>
      <c r="XBD23" s="1119"/>
      <c r="XBE23" s="1119"/>
      <c r="XBF23" s="1119"/>
      <c r="XBG23" s="1225"/>
      <c r="XBH23" s="1225"/>
      <c r="XBI23" s="1119"/>
      <c r="XBJ23" s="1119"/>
      <c r="XBK23" s="1119"/>
      <c r="XBL23" s="1119"/>
      <c r="XBM23" s="1119"/>
      <c r="XBN23" s="1225"/>
      <c r="XBO23" s="1225"/>
      <c r="XBP23" s="1119"/>
      <c r="XBQ23" s="1119"/>
      <c r="XBR23" s="1119"/>
      <c r="XBS23" s="1119"/>
      <c r="XBT23" s="1119"/>
      <c r="XBU23" s="1225"/>
      <c r="XBV23" s="1225"/>
      <c r="XBW23" s="1119"/>
      <c r="XBX23" s="1119"/>
      <c r="XBY23" s="1119"/>
      <c r="XBZ23" s="1119"/>
      <c r="XCA23" s="1119"/>
      <c r="XCB23" s="1225"/>
      <c r="XCC23" s="1225"/>
      <c r="XCD23" s="1119"/>
      <c r="XCE23" s="1119"/>
      <c r="XCF23" s="1119"/>
      <c r="XCG23" s="1119"/>
      <c r="XCH23" s="1119"/>
      <c r="XCI23" s="1225"/>
      <c r="XCJ23" s="1225"/>
      <c r="XCK23" s="1119"/>
      <c r="XCL23" s="1119"/>
      <c r="XCM23" s="1119"/>
      <c r="XCN23" s="1119"/>
      <c r="XCO23" s="1119"/>
      <c r="XCP23" s="1225"/>
      <c r="XCQ23" s="1225"/>
      <c r="XCR23" s="1119"/>
      <c r="XCS23" s="1119"/>
      <c r="XCT23" s="1119"/>
      <c r="XCU23" s="1119"/>
      <c r="XCV23" s="1119"/>
      <c r="XCW23" s="1225"/>
      <c r="XCX23" s="1225"/>
      <c r="XCY23" s="1119"/>
      <c r="XCZ23" s="1119"/>
      <c r="XDA23" s="1119"/>
      <c r="XDB23" s="1119"/>
      <c r="XDC23" s="1119"/>
      <c r="XDD23" s="1225"/>
      <c r="XDE23" s="1225"/>
      <c r="XDF23" s="1119"/>
      <c r="XDG23" s="1119"/>
      <c r="XDH23" s="1119"/>
      <c r="XDI23" s="1119"/>
      <c r="XDJ23" s="1119"/>
      <c r="XDK23" s="1225"/>
      <c r="XDL23" s="1225"/>
      <c r="XDM23" s="1119"/>
      <c r="XDN23" s="1119"/>
      <c r="XDO23" s="1119"/>
      <c r="XDP23" s="1119"/>
      <c r="XDQ23" s="1119"/>
      <c r="XDR23" s="1225"/>
      <c r="XDS23" s="1225"/>
      <c r="XDT23" s="1119"/>
      <c r="XDU23" s="1119"/>
      <c r="XDV23" s="1119"/>
      <c r="XDW23" s="1119"/>
      <c r="XDX23" s="1119"/>
      <c r="XDY23" s="1225"/>
      <c r="XDZ23" s="1225"/>
      <c r="XEA23" s="1119"/>
      <c r="XEB23" s="1119"/>
      <c r="XEC23" s="1119"/>
      <c r="XED23" s="1119"/>
      <c r="XEE23" s="1119"/>
      <c r="XEF23" s="1225"/>
      <c r="XEG23" s="1225"/>
      <c r="XEH23" s="1119"/>
      <c r="XEI23" s="1119"/>
      <c r="XEJ23" s="1119"/>
      <c r="XEK23" s="1119"/>
      <c r="XEL23" s="1119"/>
      <c r="XEM23" s="1225"/>
      <c r="XEN23" s="1225"/>
      <c r="XEO23" s="1119"/>
      <c r="XEP23" s="1119"/>
      <c r="XEQ23" s="1119"/>
      <c r="XER23" s="1119"/>
      <c r="XES23" s="1119"/>
      <c r="XET23" s="1225"/>
      <c r="XEU23" s="1225"/>
      <c r="XEV23" s="1119"/>
      <c r="XEW23" s="1119"/>
      <c r="XEX23" s="1119"/>
      <c r="XEY23" s="1119"/>
      <c r="XEZ23" s="1119"/>
      <c r="XFA23" s="1225"/>
      <c r="XFB23" s="1225"/>
      <c r="XFC23" s="1119"/>
      <c r="XFD23" s="1119"/>
    </row>
    <row r="24" spans="1:16384" x14ac:dyDescent="0.25">
      <c r="A24" s="1659" t="s">
        <v>996</v>
      </c>
      <c r="B24" s="1225"/>
      <c r="C24" s="1119"/>
      <c r="D24" s="1119"/>
      <c r="E24" s="1119"/>
      <c r="F24" s="1119"/>
      <c r="G24" s="1119"/>
    </row>
    <row r="25" spans="1:16384" s="1674" customFormat="1" ht="15" customHeight="1" x14ac:dyDescent="0.25">
      <c r="A25" s="1659"/>
      <c r="B25" s="1225"/>
      <c r="C25" s="1119"/>
      <c r="D25" s="1119"/>
      <c r="E25" s="1119"/>
      <c r="F25" s="1119"/>
      <c r="G25" s="1119"/>
    </row>
    <row r="26" spans="1:16384" ht="15" customHeight="1" x14ac:dyDescent="0.25">
      <c r="A26" s="1226"/>
      <c r="B26" s="1227"/>
      <c r="C26" s="1119"/>
      <c r="D26" s="1119"/>
      <c r="E26" s="1119"/>
      <c r="F26" s="1119"/>
      <c r="G26" s="1119"/>
    </row>
    <row r="27" spans="1:16384" s="1155" customFormat="1" x14ac:dyDescent="0.25">
      <c r="A27" s="1228" t="s">
        <v>814</v>
      </c>
      <c r="B27" s="1228"/>
      <c r="C27" s="1228"/>
      <c r="D27" s="1228"/>
      <c r="E27" s="1228"/>
      <c r="F27" s="910"/>
      <c r="G27" s="1119"/>
    </row>
    <row r="28" spans="1:16384" s="1155" customFormat="1" x14ac:dyDescent="0.25">
      <c r="A28" s="1228"/>
      <c r="B28" s="1228"/>
      <c r="C28" s="1228"/>
      <c r="D28" s="1228"/>
      <c r="E28" s="1228"/>
      <c r="F28" s="910"/>
      <c r="G28" s="1119"/>
    </row>
    <row r="29" spans="1:16384" x14ac:dyDescent="0.25">
      <c r="A29" s="1119"/>
      <c r="B29" s="1119"/>
      <c r="C29" s="1119"/>
      <c r="D29" s="1119"/>
      <c r="E29" s="1119"/>
      <c r="F29" s="1119"/>
      <c r="G29" s="910"/>
    </row>
    <row r="30" spans="1:16384" x14ac:dyDescent="0.25">
      <c r="A30" s="1336" t="s">
        <v>249</v>
      </c>
      <c r="B30" s="1650" t="s">
        <v>325</v>
      </c>
      <c r="C30" s="1337">
        <v>2020</v>
      </c>
      <c r="D30" s="1337">
        <v>2021</v>
      </c>
      <c r="E30" s="1337">
        <v>2022</v>
      </c>
      <c r="F30" s="1337">
        <v>2023</v>
      </c>
      <c r="G30" s="1337">
        <v>2024</v>
      </c>
    </row>
    <row r="31" spans="1:16384" ht="5.0999999999999996" customHeight="1" x14ac:dyDescent="0.25">
      <c r="A31" s="1230"/>
      <c r="B31" s="1231"/>
      <c r="C31" s="1119"/>
      <c r="D31" s="1674"/>
      <c r="E31" s="1674"/>
      <c r="F31" s="1674"/>
    </row>
    <row r="32" spans="1:16384" ht="18" customHeight="1" x14ac:dyDescent="0.25">
      <c r="A32" s="460" t="s">
        <v>997</v>
      </c>
      <c r="B32" s="1231" t="s">
        <v>265</v>
      </c>
      <c r="C32" s="1675">
        <v>4605.8</v>
      </c>
      <c r="D32" s="1570">
        <f t="shared" ref="D32:G32" si="1">D6/6</f>
        <v>4358.083333333333</v>
      </c>
      <c r="E32" s="1570">
        <f t="shared" si="1"/>
        <v>4523.6849999999995</v>
      </c>
      <c r="F32" s="1570">
        <f t="shared" si="1"/>
        <v>4142.3166666666675</v>
      </c>
      <c r="G32" s="1570">
        <f t="shared" si="1"/>
        <v>4329.4333333333334</v>
      </c>
    </row>
    <row r="33" spans="1:9" s="1674" customFormat="1" ht="18" customHeight="1" x14ac:dyDescent="0.25">
      <c r="A33" s="1233" t="s">
        <v>1015</v>
      </c>
      <c r="B33" s="1234"/>
      <c r="C33" s="1675">
        <v>377.6</v>
      </c>
      <c r="D33" s="1675">
        <v>362.6</v>
      </c>
      <c r="E33" s="1676">
        <v>289.60000000000002</v>
      </c>
      <c r="F33" s="1676">
        <v>410.1</v>
      </c>
      <c r="G33" s="1676">
        <v>349.7</v>
      </c>
    </row>
    <row r="34" spans="1:9" ht="18" customHeight="1" x14ac:dyDescent="0.25">
      <c r="A34" s="1221" t="s">
        <v>737</v>
      </c>
      <c r="B34" s="1229" t="s">
        <v>252</v>
      </c>
      <c r="C34" s="1678">
        <v>923</v>
      </c>
      <c r="D34" s="1678">
        <v>931</v>
      </c>
      <c r="E34" s="1679">
        <v>923</v>
      </c>
      <c r="F34" s="1680">
        <v>920</v>
      </c>
      <c r="G34" s="1679">
        <v>896</v>
      </c>
    </row>
    <row r="35" spans="1:9" ht="18" customHeight="1" x14ac:dyDescent="0.25">
      <c r="A35" s="1221" t="s">
        <v>738</v>
      </c>
      <c r="B35" s="1229" t="s">
        <v>265</v>
      </c>
      <c r="C35" s="1675">
        <v>5178.9833333333327</v>
      </c>
      <c r="D35" s="1675">
        <v>4727.0166666666673</v>
      </c>
      <c r="E35" s="945">
        <v>4705.666666666667</v>
      </c>
      <c r="F35" s="945">
        <v>4395.8</v>
      </c>
      <c r="G35" s="1676">
        <v>4838.8</v>
      </c>
    </row>
    <row r="36" spans="1:9" ht="18" customHeight="1" x14ac:dyDescent="0.25">
      <c r="A36" s="1221" t="s">
        <v>1016</v>
      </c>
      <c r="B36" s="1229"/>
      <c r="C36" s="1675">
        <v>205.45000000000002</v>
      </c>
      <c r="D36" s="1675">
        <v>185.95000000000005</v>
      </c>
      <c r="E36" s="945">
        <v>237.9666666666667</v>
      </c>
      <c r="F36" s="945">
        <v>235.26666666666668</v>
      </c>
      <c r="G36" s="1676">
        <v>186.5</v>
      </c>
    </row>
    <row r="37" spans="1:9" ht="18" customHeight="1" x14ac:dyDescent="0.25">
      <c r="A37" s="862" t="s">
        <v>739</v>
      </c>
      <c r="B37" s="634"/>
      <c r="C37" s="1648"/>
      <c r="D37" s="1648"/>
      <c r="E37" s="1674"/>
      <c r="F37" s="1674"/>
      <c r="G37" s="1674"/>
    </row>
    <row r="38" spans="1:9" ht="18" customHeight="1" x14ac:dyDescent="0.25">
      <c r="A38" s="862" t="s">
        <v>740</v>
      </c>
      <c r="B38" s="1231" t="s">
        <v>741</v>
      </c>
      <c r="C38" s="1675">
        <v>8622.5040000000008</v>
      </c>
      <c r="D38" s="1676">
        <f>8348139/1000</f>
        <v>8348.1389999999992</v>
      </c>
      <c r="E38" s="1676">
        <f>7927148/1000</f>
        <v>7927.1480000000001</v>
      </c>
      <c r="F38" s="1676">
        <f>7587319/1000</f>
        <v>7587.3190000000004</v>
      </c>
      <c r="G38" s="1484">
        <f>7322072/1000</f>
        <v>7322.0720000000001</v>
      </c>
      <c r="I38" s="1479"/>
    </row>
    <row r="39" spans="1:9" ht="18" customHeight="1" x14ac:dyDescent="0.25">
      <c r="A39" s="1233" t="s">
        <v>742</v>
      </c>
      <c r="B39" s="1231"/>
      <c r="C39" s="1648"/>
      <c r="D39" s="2016"/>
      <c r="E39" s="1712"/>
      <c r="F39" s="1674"/>
      <c r="G39" s="1674"/>
    </row>
    <row r="40" spans="1:9" ht="18" customHeight="1" x14ac:dyDescent="0.25">
      <c r="A40" s="1235" t="s">
        <v>998</v>
      </c>
      <c r="B40" s="1231" t="s">
        <v>335</v>
      </c>
      <c r="C40" s="1675">
        <v>77.099999999999994</v>
      </c>
      <c r="D40" s="1676">
        <v>76.7</v>
      </c>
      <c r="E40" s="1676">
        <v>76</v>
      </c>
      <c r="F40" s="1676">
        <v>75.5</v>
      </c>
      <c r="G40" s="1676">
        <v>75</v>
      </c>
    </row>
    <row r="41" spans="1:9" ht="18" customHeight="1" x14ac:dyDescent="0.25">
      <c r="A41" s="862" t="s">
        <v>743</v>
      </c>
      <c r="B41" s="1231"/>
      <c r="C41" s="1648"/>
      <c r="D41" s="1648"/>
      <c r="E41" s="1674"/>
      <c r="F41" s="1674"/>
      <c r="G41" s="1674"/>
    </row>
    <row r="42" spans="1:9" ht="18" customHeight="1" x14ac:dyDescent="0.25">
      <c r="A42" s="862" t="s">
        <v>744</v>
      </c>
      <c r="B42" s="1231" t="s">
        <v>335</v>
      </c>
      <c r="C42" s="1675">
        <v>100</v>
      </c>
      <c r="D42" s="1675">
        <v>100</v>
      </c>
      <c r="E42" s="945">
        <v>100</v>
      </c>
      <c r="F42" s="945">
        <v>100</v>
      </c>
      <c r="G42" s="945">
        <v>100</v>
      </c>
    </row>
    <row r="43" spans="1:9" ht="4.9000000000000004" customHeight="1" x14ac:dyDescent="0.25">
      <c r="A43" s="1340"/>
      <c r="B43" s="1340"/>
      <c r="C43" s="676"/>
      <c r="D43" s="676"/>
      <c r="E43" s="676"/>
      <c r="F43" s="676"/>
      <c r="G43" s="1547"/>
    </row>
    <row r="44" spans="1:9" x14ac:dyDescent="0.25">
      <c r="A44" s="1659" t="s">
        <v>996</v>
      </c>
      <c r="B44" s="1227"/>
      <c r="C44" s="1218"/>
      <c r="D44" s="1218"/>
      <c r="E44" s="1218"/>
      <c r="F44" s="1220"/>
      <c r="G44" s="1220"/>
    </row>
  </sheetData>
  <mergeCells count="1">
    <mergeCell ref="A1:G1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9"/>
  <sheetViews>
    <sheetView showGridLines="0" view="pageBreakPreview" zoomScaleNormal="100" zoomScaleSheetLayoutView="100" workbookViewId="0"/>
  </sheetViews>
  <sheetFormatPr baseColWidth="10" defaultRowHeight="15" x14ac:dyDescent="0.25"/>
  <cols>
    <col min="1" max="1" width="36" customWidth="1"/>
    <col min="2" max="2" width="6.28515625" customWidth="1"/>
    <col min="3" max="7" width="11.42578125" customWidth="1"/>
  </cols>
  <sheetData>
    <row r="1" spans="1:8" s="1155" customFormat="1" x14ac:dyDescent="0.25">
      <c r="A1" s="1236" t="s">
        <v>813</v>
      </c>
      <c r="B1" s="1236"/>
      <c r="C1" s="1236"/>
      <c r="D1" s="1236"/>
      <c r="E1" s="1237"/>
      <c r="F1" s="1238"/>
      <c r="G1" s="1238"/>
    </row>
    <row r="2" spans="1:8" s="1155" customFormat="1" x14ac:dyDescent="0.25">
      <c r="A2" s="1236"/>
      <c r="B2" s="1236"/>
      <c r="C2" s="1236"/>
      <c r="D2" s="1236"/>
      <c r="E2" s="1237"/>
      <c r="F2" s="1238"/>
      <c r="G2" s="1238"/>
    </row>
    <row r="3" spans="1:8" x14ac:dyDescent="0.25">
      <c r="A3" s="1236"/>
      <c r="B3" s="1236"/>
      <c r="C3" s="1236"/>
      <c r="D3" s="1236"/>
      <c r="E3" s="1237"/>
      <c r="F3" s="1238"/>
      <c r="G3" s="1238"/>
    </row>
    <row r="4" spans="1:8" x14ac:dyDescent="0.25">
      <c r="A4" s="1322" t="s">
        <v>745</v>
      </c>
      <c r="B4" s="1323" t="s">
        <v>325</v>
      </c>
      <c r="C4" s="1324">
        <v>2020</v>
      </c>
      <c r="D4" s="1324">
        <v>2021</v>
      </c>
      <c r="E4" s="1324">
        <v>2022</v>
      </c>
      <c r="F4" s="1324">
        <v>2023</v>
      </c>
      <c r="G4" s="1324">
        <v>2024</v>
      </c>
    </row>
    <row r="5" spans="1:8" s="1075" customFormat="1" ht="5.0999999999999996" customHeight="1" x14ac:dyDescent="0.25">
      <c r="A5" s="1239"/>
      <c r="B5" s="1240"/>
      <c r="C5" s="1240"/>
      <c r="D5" s="1240"/>
      <c r="E5" s="1240"/>
      <c r="F5" s="1240"/>
      <c r="G5" s="1240"/>
    </row>
    <row r="6" spans="1:8" x14ac:dyDescent="0.25">
      <c r="A6" s="1333" t="s">
        <v>746</v>
      </c>
      <c r="B6" s="1334" t="s">
        <v>747</v>
      </c>
      <c r="C6" s="1314">
        <f t="shared" ref="C6:E6" si="0">SUM(C7:C9)</f>
        <v>150462.70000000001</v>
      </c>
      <c r="D6" s="1314">
        <f t="shared" si="0"/>
        <v>99073.3</v>
      </c>
      <c r="E6" s="1314">
        <f t="shared" si="0"/>
        <v>73945.100000000006</v>
      </c>
      <c r="F6" s="1314">
        <f>SUM(F7:F9)</f>
        <v>56386.2</v>
      </c>
      <c r="G6" s="1314">
        <f>SUM(G7:G9)</f>
        <v>33219.799999999996</v>
      </c>
    </row>
    <row r="7" spans="1:8" x14ac:dyDescent="0.25">
      <c r="A7" s="1244" t="s">
        <v>748</v>
      </c>
      <c r="B7" s="1245"/>
      <c r="C7" s="1246">
        <v>140991</v>
      </c>
      <c r="D7" s="1246">
        <v>91899.7</v>
      </c>
      <c r="E7" s="1246">
        <v>69689.5</v>
      </c>
      <c r="F7" s="1246">
        <v>53017.599999999999</v>
      </c>
      <c r="G7" s="1246">
        <v>30212.799999999999</v>
      </c>
    </row>
    <row r="8" spans="1:8" x14ac:dyDescent="0.25">
      <c r="A8" s="1244" t="s">
        <v>749</v>
      </c>
      <c r="B8" s="1245"/>
      <c r="C8" s="1246">
        <v>1105</v>
      </c>
      <c r="D8" s="1246">
        <v>711.6</v>
      </c>
      <c r="E8" s="1246">
        <v>788.6</v>
      </c>
      <c r="F8" s="1246">
        <v>592.9</v>
      </c>
      <c r="G8" s="1246">
        <v>475.1</v>
      </c>
      <c r="H8" s="1477"/>
    </row>
    <row r="9" spans="1:8" x14ac:dyDescent="0.25">
      <c r="A9" s="1244" t="s">
        <v>750</v>
      </c>
      <c r="B9" s="1245"/>
      <c r="C9" s="1246">
        <v>8366.7000000000007</v>
      </c>
      <c r="D9" s="1246">
        <v>6462</v>
      </c>
      <c r="E9" s="1246">
        <v>3467</v>
      </c>
      <c r="F9" s="1246">
        <v>2775.7</v>
      </c>
      <c r="G9" s="1246">
        <v>2531.9</v>
      </c>
    </row>
    <row r="10" spans="1:8" x14ac:dyDescent="0.25">
      <c r="A10" s="1333" t="s">
        <v>751</v>
      </c>
      <c r="B10" s="1334" t="s">
        <v>747</v>
      </c>
      <c r="C10" s="1314">
        <f t="shared" ref="C10:E10" si="1">SUM(C11:C15)</f>
        <v>20687.8</v>
      </c>
      <c r="D10" s="1314">
        <f t="shared" si="1"/>
        <v>14728.699999999999</v>
      </c>
      <c r="E10" s="1314">
        <f t="shared" si="1"/>
        <v>13341.7</v>
      </c>
      <c r="F10" s="1314">
        <f>SUM(F11:F15)</f>
        <v>12224.6</v>
      </c>
      <c r="G10" s="1314">
        <f>SUM(G11:G15)</f>
        <v>17876.599999999999</v>
      </c>
    </row>
    <row r="11" spans="1:8" x14ac:dyDescent="0.25">
      <c r="A11" s="1244" t="s">
        <v>752</v>
      </c>
      <c r="B11" s="1245"/>
      <c r="C11" s="1247">
        <v>10703.1</v>
      </c>
      <c r="D11" s="1481">
        <v>5328.3</v>
      </c>
      <c r="E11" s="1481">
        <v>4851.8999999999996</v>
      </c>
      <c r="F11" s="1481">
        <v>6668.8</v>
      </c>
      <c r="G11" s="1481">
        <v>10089.1</v>
      </c>
    </row>
    <row r="12" spans="1:8" x14ac:dyDescent="0.25">
      <c r="A12" s="1244" t="s">
        <v>753</v>
      </c>
      <c r="B12" s="1245"/>
      <c r="C12" s="1247" t="s">
        <v>832</v>
      </c>
      <c r="D12" s="1481">
        <v>827.8</v>
      </c>
      <c r="E12" s="1481">
        <v>916.2</v>
      </c>
      <c r="F12" s="1481">
        <v>689.7</v>
      </c>
      <c r="G12" s="1481">
        <v>842</v>
      </c>
      <c r="H12" s="1477"/>
    </row>
    <row r="13" spans="1:8" x14ac:dyDescent="0.25">
      <c r="A13" s="1244" t="s">
        <v>754</v>
      </c>
      <c r="B13" s="1245"/>
      <c r="C13" s="1247">
        <v>3066.6</v>
      </c>
      <c r="D13" s="1481">
        <v>2831.2</v>
      </c>
      <c r="E13" s="1481">
        <v>3211.4</v>
      </c>
      <c r="F13" s="1481">
        <v>1901.2</v>
      </c>
      <c r="G13" s="1481">
        <v>2731.7</v>
      </c>
      <c r="H13" s="1477"/>
    </row>
    <row r="14" spans="1:8" x14ac:dyDescent="0.25">
      <c r="A14" s="1244" t="s">
        <v>755</v>
      </c>
      <c r="B14" s="1245"/>
      <c r="C14" s="1247">
        <v>6417.3</v>
      </c>
      <c r="D14" s="1481">
        <v>5377.3</v>
      </c>
      <c r="E14" s="1481">
        <v>4254.1000000000004</v>
      </c>
      <c r="F14" s="1481">
        <v>2739.3</v>
      </c>
      <c r="G14" s="1481">
        <v>4082.7</v>
      </c>
      <c r="H14" s="1477"/>
    </row>
    <row r="15" spans="1:8" x14ac:dyDescent="0.25">
      <c r="A15" s="1244" t="s">
        <v>756</v>
      </c>
      <c r="B15" s="1245"/>
      <c r="C15" s="1247">
        <v>500.8</v>
      </c>
      <c r="D15" s="1481">
        <v>364.1</v>
      </c>
      <c r="E15" s="1481">
        <v>108.1</v>
      </c>
      <c r="F15" s="1481">
        <v>225.6</v>
      </c>
      <c r="G15" s="1481">
        <v>131.1</v>
      </c>
      <c r="H15" s="1477"/>
    </row>
    <row r="16" spans="1:8" x14ac:dyDescent="0.25">
      <c r="A16" s="1333" t="s">
        <v>757</v>
      </c>
      <c r="B16" s="1334" t="s">
        <v>747</v>
      </c>
      <c r="C16" s="1314">
        <f t="shared" ref="C16:E16" si="2">SUM(C17:C21)</f>
        <v>29858.199999999997</v>
      </c>
      <c r="D16" s="1314">
        <f t="shared" si="2"/>
        <v>28668.3</v>
      </c>
      <c r="E16" s="1314">
        <f t="shared" si="2"/>
        <v>22414.5</v>
      </c>
      <c r="F16" s="1314">
        <f>SUM(F17:F21)</f>
        <v>11223.300000000001</v>
      </c>
      <c r="G16" s="1314">
        <f>SUM(G17:G21)</f>
        <v>9353.6999999999989</v>
      </c>
    </row>
    <row r="17" spans="1:8" x14ac:dyDescent="0.25">
      <c r="A17" s="1244" t="s">
        <v>758</v>
      </c>
      <c r="B17" s="1245"/>
      <c r="C17" s="1246">
        <v>509.3</v>
      </c>
      <c r="D17" s="1481">
        <v>191</v>
      </c>
      <c r="E17" s="1481">
        <v>507.6</v>
      </c>
      <c r="F17" s="1481">
        <v>188.4</v>
      </c>
      <c r="G17" s="1481">
        <v>319.89999999999998</v>
      </c>
    </row>
    <row r="18" spans="1:8" x14ac:dyDescent="0.25">
      <c r="A18" s="1244" t="s">
        <v>759</v>
      </c>
      <c r="B18" s="1245"/>
      <c r="C18" s="1246">
        <v>9402.7999999999993</v>
      </c>
      <c r="D18" s="1481">
        <v>2456.8000000000002</v>
      </c>
      <c r="E18" s="1481">
        <v>1659.5</v>
      </c>
      <c r="F18" s="1481">
        <v>1483.9</v>
      </c>
      <c r="G18" s="1481">
        <v>1590</v>
      </c>
    </row>
    <row r="19" spans="1:8" x14ac:dyDescent="0.25">
      <c r="A19" s="1244" t="s">
        <v>760</v>
      </c>
      <c r="B19" s="1245"/>
      <c r="C19" s="1246">
        <v>17039.099999999999</v>
      </c>
      <c r="D19" s="1481">
        <v>16807.599999999999</v>
      </c>
      <c r="E19" s="1481">
        <v>10524.3</v>
      </c>
      <c r="F19" s="1481">
        <v>7365.4</v>
      </c>
      <c r="G19" s="1481">
        <v>6448.5</v>
      </c>
    </row>
    <row r="20" spans="1:8" x14ac:dyDescent="0.25">
      <c r="A20" s="1244" t="s">
        <v>761</v>
      </c>
      <c r="B20" s="1245"/>
      <c r="C20" s="1246">
        <v>301.60000000000002</v>
      </c>
      <c r="D20" s="1481">
        <v>455.2</v>
      </c>
      <c r="E20" s="1481">
        <v>171.8</v>
      </c>
      <c r="F20" s="1481">
        <v>128.1</v>
      </c>
      <c r="G20" s="1481">
        <v>142.9</v>
      </c>
    </row>
    <row r="21" spans="1:8" x14ac:dyDescent="0.25">
      <c r="A21" s="1248" t="s">
        <v>762</v>
      </c>
      <c r="B21" s="1249" t="s">
        <v>747</v>
      </c>
      <c r="C21" s="1246">
        <v>2605.4</v>
      </c>
      <c r="D21" s="1481">
        <v>8757.7000000000007</v>
      </c>
      <c r="E21" s="1481">
        <v>9551.2999999999993</v>
      </c>
      <c r="F21" s="1481">
        <v>2057.5</v>
      </c>
      <c r="G21" s="1481">
        <v>852.4</v>
      </c>
      <c r="H21" s="1477"/>
    </row>
    <row r="22" spans="1:8" x14ac:dyDescent="0.25">
      <c r="A22" s="1333" t="s">
        <v>763</v>
      </c>
      <c r="B22" s="1334" t="s">
        <v>741</v>
      </c>
      <c r="C22" s="1335">
        <v>80389.7</v>
      </c>
      <c r="D22" s="1335">
        <v>34335.699999999997</v>
      </c>
      <c r="E22" s="1335">
        <v>26484.2</v>
      </c>
      <c r="F22" s="1335">
        <v>24625.599999999999</v>
      </c>
      <c r="G22" s="1335">
        <v>28079</v>
      </c>
    </row>
    <row r="23" spans="1:8" s="1075" customFormat="1" ht="5.0999999999999996" customHeight="1" x14ac:dyDescent="0.25">
      <c r="A23" s="1250"/>
      <c r="B23" s="460"/>
      <c r="C23" s="634"/>
      <c r="D23" s="634"/>
      <c r="E23" s="634"/>
      <c r="F23" s="634"/>
      <c r="G23" s="634"/>
    </row>
    <row r="24" spans="1:8" x14ac:dyDescent="0.25">
      <c r="A24" s="1326"/>
      <c r="B24" s="1327"/>
      <c r="C24" s="1328"/>
      <c r="D24" s="1329"/>
      <c r="E24" s="1328"/>
      <c r="F24" s="1328"/>
      <c r="G24" s="1328"/>
    </row>
    <row r="25" spans="1:8" x14ac:dyDescent="0.25">
      <c r="A25" s="1251"/>
      <c r="B25" s="1238"/>
      <c r="C25" s="2010"/>
      <c r="D25" s="2010"/>
      <c r="E25" s="2010"/>
      <c r="F25" s="2010"/>
      <c r="G25" s="2010"/>
    </row>
    <row r="26" spans="1:8" s="1155" customFormat="1" x14ac:dyDescent="0.25">
      <c r="A26" s="1252" t="s">
        <v>1200</v>
      </c>
      <c r="B26" s="1242"/>
      <c r="C26" s="1243"/>
      <c r="D26" s="1243"/>
      <c r="E26" s="1243"/>
      <c r="F26" s="1243"/>
      <c r="G26" s="1243"/>
    </row>
    <row r="27" spans="1:8" x14ac:dyDescent="0.25">
      <c r="A27" s="1252"/>
      <c r="B27" s="1242"/>
      <c r="C27" s="1243"/>
      <c r="D27" s="1243"/>
      <c r="E27" s="1243"/>
      <c r="F27" s="1243"/>
      <c r="G27" s="1243"/>
    </row>
    <row r="28" spans="1:8" x14ac:dyDescent="0.25">
      <c r="A28" s="1252"/>
      <c r="B28" s="1242"/>
      <c r="C28" s="1243"/>
      <c r="D28" s="1243"/>
      <c r="E28" s="1243"/>
      <c r="F28" s="1243"/>
      <c r="G28" s="1232" t="s">
        <v>764</v>
      </c>
    </row>
    <row r="29" spans="1:8" x14ac:dyDescent="0.25">
      <c r="A29" s="1322" t="s">
        <v>212</v>
      </c>
      <c r="B29" s="1323"/>
      <c r="C29" s="1324">
        <v>2020</v>
      </c>
      <c r="D29" s="1324">
        <v>2021</v>
      </c>
      <c r="E29" s="1324">
        <v>2022</v>
      </c>
      <c r="F29" s="1324">
        <v>2023</v>
      </c>
      <c r="G29" s="1324">
        <v>2024</v>
      </c>
    </row>
    <row r="30" spans="1:8" ht="5.0999999999999996" customHeight="1" x14ac:dyDescent="0.25">
      <c r="A30" s="1244"/>
      <c r="B30" s="1245"/>
      <c r="C30" s="1570"/>
      <c r="D30" s="1674"/>
      <c r="E30" s="1674"/>
      <c r="F30" s="1674"/>
    </row>
    <row r="31" spans="1:8" x14ac:dyDescent="0.25">
      <c r="A31" s="1306" t="s">
        <v>145</v>
      </c>
      <c r="B31" s="1325"/>
      <c r="C31" s="1314">
        <f t="shared" ref="C31:D31" si="3">SUM(C32:C47)</f>
        <v>267725.2</v>
      </c>
      <c r="D31" s="1314">
        <f t="shared" si="3"/>
        <v>261628.19999999995</v>
      </c>
      <c r="E31" s="1314">
        <f>SUM(E32:E47)</f>
        <v>277795.19999999995</v>
      </c>
      <c r="F31" s="1314">
        <f>SUM(F32:F47)</f>
        <v>278622.5</v>
      </c>
      <c r="G31" s="1314">
        <f>SUM(G32:G47)</f>
        <v>278381.7</v>
      </c>
    </row>
    <row r="32" spans="1:8" x14ac:dyDescent="0.25">
      <c r="A32" s="1253" t="s">
        <v>679</v>
      </c>
      <c r="B32" s="1245"/>
      <c r="C32" s="1254">
        <v>11297.9</v>
      </c>
      <c r="D32" s="1254">
        <v>11302.1</v>
      </c>
      <c r="E32" s="1254">
        <v>11337.900000000001</v>
      </c>
      <c r="F32" s="1254">
        <v>11355.900000000001</v>
      </c>
      <c r="G32" s="1254">
        <v>11336.900000000001</v>
      </c>
    </row>
    <row r="33" spans="1:7" x14ac:dyDescent="0.25">
      <c r="A33" s="1253" t="s">
        <v>225</v>
      </c>
      <c r="B33" s="1245"/>
      <c r="C33" s="1254">
        <v>9042.7000000000007</v>
      </c>
      <c r="D33" s="1254">
        <v>9042.7000000000007</v>
      </c>
      <c r="E33" s="1254">
        <v>9042.7000000000007</v>
      </c>
      <c r="F33" s="1254">
        <v>9042.7000000000007</v>
      </c>
      <c r="G33" s="1254">
        <v>9042.7000000000007</v>
      </c>
    </row>
    <row r="34" spans="1:7" x14ac:dyDescent="0.25">
      <c r="A34" s="1255" t="s">
        <v>765</v>
      </c>
      <c r="B34" s="1256"/>
      <c r="C34" s="1254">
        <v>25587.599999999999</v>
      </c>
      <c r="D34" s="1254">
        <v>27437.599999999999</v>
      </c>
      <c r="E34" s="1254">
        <v>43413.5</v>
      </c>
      <c r="F34" s="1254">
        <v>28232.600000000002</v>
      </c>
      <c r="G34" s="1254">
        <v>28232.7</v>
      </c>
    </row>
    <row r="35" spans="1:7" x14ac:dyDescent="0.25">
      <c r="A35" s="1255" t="s">
        <v>226</v>
      </c>
      <c r="B35" s="1256"/>
      <c r="C35" s="1254">
        <v>10003.9</v>
      </c>
      <c r="D35" s="1254">
        <v>10003.9</v>
      </c>
      <c r="E35" s="1254">
        <v>10003.9</v>
      </c>
      <c r="F35" s="1254">
        <v>10003.9</v>
      </c>
      <c r="G35" s="1254">
        <v>10003.9</v>
      </c>
    </row>
    <row r="36" spans="1:7" x14ac:dyDescent="0.25">
      <c r="A36" s="1253" t="s">
        <v>680</v>
      </c>
      <c r="B36" s="1245"/>
      <c r="C36" s="1254">
        <v>20038.2</v>
      </c>
      <c r="D36" s="1254">
        <v>13219.7</v>
      </c>
      <c r="E36" s="1254">
        <v>13219.7</v>
      </c>
      <c r="F36" s="1254">
        <v>13210.4</v>
      </c>
      <c r="G36" s="1254">
        <v>13210.4</v>
      </c>
    </row>
    <row r="37" spans="1:7" x14ac:dyDescent="0.25">
      <c r="A37" s="1253" t="s">
        <v>681</v>
      </c>
      <c r="B37" s="1245"/>
      <c r="C37" s="1254">
        <v>29396.5</v>
      </c>
      <c r="D37" s="1254">
        <v>26452.400000000001</v>
      </c>
      <c r="E37" s="1254">
        <v>26452.400000000001</v>
      </c>
      <c r="F37" s="1254">
        <v>26617.4</v>
      </c>
      <c r="G37" s="1254">
        <v>26619.600000000002</v>
      </c>
    </row>
    <row r="38" spans="1:7" x14ac:dyDescent="0.25">
      <c r="A38" s="1253" t="s">
        <v>682</v>
      </c>
      <c r="B38" s="1245"/>
      <c r="C38" s="1254">
        <v>9636</v>
      </c>
      <c r="D38" s="1254">
        <v>9636</v>
      </c>
      <c r="E38" s="1254">
        <v>9635.7999999999993</v>
      </c>
      <c r="F38" s="1254">
        <v>9636</v>
      </c>
      <c r="G38" s="1254">
        <v>9808.1</v>
      </c>
    </row>
    <row r="39" spans="1:7" x14ac:dyDescent="0.25">
      <c r="A39" s="1253" t="s">
        <v>683</v>
      </c>
      <c r="B39" s="1245"/>
      <c r="C39" s="1257">
        <v>13795.6</v>
      </c>
      <c r="D39" s="1254">
        <v>13791.2</v>
      </c>
      <c r="E39" s="1254">
        <v>13762.199999999997</v>
      </c>
      <c r="F39" s="1254">
        <v>13792.199999999997</v>
      </c>
      <c r="G39" s="1254">
        <v>13792.199999999997</v>
      </c>
    </row>
    <row r="40" spans="1:7" x14ac:dyDescent="0.25">
      <c r="A40" s="1253" t="s">
        <v>684</v>
      </c>
      <c r="B40" s="1245"/>
      <c r="C40" s="1254">
        <v>23058.799999999999</v>
      </c>
      <c r="D40" s="1254">
        <v>23058.799999999999</v>
      </c>
      <c r="E40" s="1254">
        <v>23058.799999999999</v>
      </c>
      <c r="F40" s="1254">
        <v>23058.799999999999</v>
      </c>
      <c r="G40" s="1254">
        <v>23058.799999999999</v>
      </c>
    </row>
    <row r="41" spans="1:7" x14ac:dyDescent="0.25">
      <c r="A41" s="1253" t="s">
        <v>685</v>
      </c>
      <c r="B41" s="1245"/>
      <c r="C41" s="1254">
        <v>23188.6</v>
      </c>
      <c r="D41" s="1254">
        <v>23168.5</v>
      </c>
      <c r="E41" s="1254">
        <v>23168.5</v>
      </c>
      <c r="F41" s="1254">
        <v>30297.999999999996</v>
      </c>
      <c r="G41" s="1254">
        <v>30298</v>
      </c>
    </row>
    <row r="42" spans="1:7" x14ac:dyDescent="0.25">
      <c r="A42" s="1253" t="s">
        <v>686</v>
      </c>
      <c r="B42" s="1245"/>
      <c r="C42" s="1254">
        <v>11123.8</v>
      </c>
      <c r="D42" s="1254">
        <v>11124.8</v>
      </c>
      <c r="E42" s="1254">
        <v>11125.900000000001</v>
      </c>
      <c r="F42" s="1254">
        <v>11137.300000000003</v>
      </c>
      <c r="G42" s="1254">
        <v>11135.500000000004</v>
      </c>
    </row>
    <row r="43" spans="1:7" x14ac:dyDescent="0.25">
      <c r="A43" s="1253" t="s">
        <v>687</v>
      </c>
      <c r="B43" s="1242"/>
      <c r="C43" s="1254">
        <v>26015.7</v>
      </c>
      <c r="D43" s="1254">
        <v>27877.3</v>
      </c>
      <c r="E43" s="1254">
        <v>27877.499999999993</v>
      </c>
      <c r="F43" s="1254">
        <v>34111.499999999993</v>
      </c>
      <c r="G43" s="1254">
        <v>34115.899999999994</v>
      </c>
    </row>
    <row r="44" spans="1:7" x14ac:dyDescent="0.25">
      <c r="A44" s="1253" t="s">
        <v>688</v>
      </c>
      <c r="B44" s="1242"/>
      <c r="C44" s="1254">
        <v>15226.2</v>
      </c>
      <c r="D44" s="1254">
        <v>15226</v>
      </c>
      <c r="E44" s="1254">
        <v>15226.000000000002</v>
      </c>
      <c r="F44" s="1254">
        <v>15226.000000000002</v>
      </c>
      <c r="G44" s="1254">
        <v>15226.000000000002</v>
      </c>
    </row>
    <row r="45" spans="1:7" x14ac:dyDescent="0.25">
      <c r="A45" s="1253" t="s">
        <v>689</v>
      </c>
      <c r="B45" s="1242"/>
      <c r="C45" s="1254">
        <v>30281.599999999999</v>
      </c>
      <c r="D45" s="1254">
        <v>30255.1</v>
      </c>
      <c r="E45" s="1254">
        <v>30438.300000000007</v>
      </c>
      <c r="F45" s="1254">
        <v>32867.700000000004</v>
      </c>
      <c r="G45" s="1254">
        <v>32867.700000000004</v>
      </c>
    </row>
    <row r="46" spans="1:7" x14ac:dyDescent="0.25">
      <c r="A46" s="1258" t="s">
        <v>118</v>
      </c>
      <c r="B46" s="1242"/>
      <c r="C46" s="1254">
        <v>10022.299999999999</v>
      </c>
      <c r="D46" s="1254">
        <v>10022.299999999999</v>
      </c>
      <c r="E46" s="1254">
        <v>10022.299999999999</v>
      </c>
      <c r="F46" s="1254">
        <v>10022.299999999999</v>
      </c>
      <c r="G46" s="1254">
        <v>9623.4999999999982</v>
      </c>
    </row>
    <row r="47" spans="1:7" x14ac:dyDescent="0.25">
      <c r="A47" s="1253" t="s">
        <v>691</v>
      </c>
      <c r="B47" s="1242"/>
      <c r="C47" s="1254">
        <v>9.8000000000000007</v>
      </c>
      <c r="D47" s="1254">
        <v>9.8000000000000007</v>
      </c>
      <c r="E47" s="1254">
        <v>9.8000000000000007</v>
      </c>
      <c r="F47" s="1254">
        <v>9.8000000000000007</v>
      </c>
      <c r="G47" s="1254">
        <v>9.8000000000000007</v>
      </c>
    </row>
    <row r="48" spans="1:7" ht="5.0999999999999996" customHeight="1" x14ac:dyDescent="0.25">
      <c r="A48" s="1241"/>
      <c r="B48" s="1330"/>
      <c r="C48" s="1331"/>
      <c r="D48" s="1331"/>
      <c r="E48" s="1331"/>
      <c r="F48" s="1331"/>
      <c r="G48" s="1331"/>
    </row>
    <row r="49" spans="1:7" x14ac:dyDescent="0.25">
      <c r="A49" s="1332"/>
      <c r="B49" s="1327"/>
      <c r="C49" s="1185"/>
      <c r="D49" s="1185"/>
      <c r="E49" s="1185"/>
      <c r="F49" s="1185"/>
      <c r="G49" s="1185"/>
    </row>
  </sheetData>
  <mergeCells count="1">
    <mergeCell ref="C25:G25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52"/>
  <sheetViews>
    <sheetView showGridLines="0" view="pageBreakPreview" zoomScaleNormal="100" zoomScaleSheetLayoutView="100" workbookViewId="0">
      <selection sqref="A1:F1"/>
    </sheetView>
  </sheetViews>
  <sheetFormatPr baseColWidth="10" defaultRowHeight="15" x14ac:dyDescent="0.25"/>
  <cols>
    <col min="1" max="1" width="46.5703125" customWidth="1"/>
    <col min="2" max="6" width="10.5703125" customWidth="1"/>
  </cols>
  <sheetData>
    <row r="1" spans="1:6" s="1155" customFormat="1" x14ac:dyDescent="0.25">
      <c r="A1" s="2011" t="s">
        <v>1201</v>
      </c>
      <c r="B1" s="2011"/>
      <c r="C1" s="2011"/>
      <c r="D1" s="2011"/>
      <c r="E1" s="2011"/>
      <c r="F1" s="2011"/>
    </row>
    <row r="2" spans="1:6" x14ac:dyDescent="0.25">
      <c r="A2" s="1259"/>
      <c r="B2" s="1260"/>
      <c r="C2" s="1260"/>
      <c r="D2" s="1261"/>
      <c r="E2" s="1262"/>
    </row>
    <row r="3" spans="1:6" x14ac:dyDescent="0.25">
      <c r="A3" s="78"/>
      <c r="B3" s="1263"/>
      <c r="C3" s="1263"/>
      <c r="D3" s="1264"/>
      <c r="F3" s="1265" t="s">
        <v>696</v>
      </c>
    </row>
    <row r="4" spans="1:6" s="1075" customFormat="1" x14ac:dyDescent="0.25">
      <c r="A4" s="1306" t="s">
        <v>766</v>
      </c>
      <c r="B4" s="1321">
        <v>2020</v>
      </c>
      <c r="C4" s="1321">
        <v>2021</v>
      </c>
      <c r="D4" s="1321">
        <v>2022</v>
      </c>
      <c r="E4" s="1321">
        <v>2023</v>
      </c>
      <c r="F4" s="1321">
        <v>2024</v>
      </c>
    </row>
    <row r="5" spans="1:6" ht="5.0999999999999996" customHeight="1" x14ac:dyDescent="0.25">
      <c r="A5" s="1266"/>
      <c r="B5" s="1571"/>
      <c r="C5" s="1571"/>
      <c r="D5" s="1571"/>
      <c r="E5" s="1571"/>
      <c r="F5" s="1267"/>
    </row>
    <row r="6" spans="1:6" x14ac:dyDescent="0.25">
      <c r="A6" s="1315" t="s">
        <v>132</v>
      </c>
      <c r="B6" s="1316">
        <f t="shared" ref="B6:D6" si="0">SUM(B7:B24)</f>
        <v>574635.70000000019</v>
      </c>
      <c r="C6" s="1316">
        <f t="shared" si="0"/>
        <v>2396801.7000000002</v>
      </c>
      <c r="D6" s="1316">
        <f t="shared" si="0"/>
        <v>2457593.7000000002</v>
      </c>
      <c r="E6" s="1316">
        <f>SUM(E7:E24)</f>
        <v>3418577.1</v>
      </c>
      <c r="F6" s="1316">
        <f>SUM(F7:F24)</f>
        <v>4342671.8200000012</v>
      </c>
    </row>
    <row r="7" spans="1:6" ht="13.15" customHeight="1" x14ac:dyDescent="0.25">
      <c r="A7" s="1268" t="s">
        <v>767</v>
      </c>
      <c r="B7" s="1571">
        <v>81254.999999999985</v>
      </c>
      <c r="C7" s="1592">
        <v>159236.30000000005</v>
      </c>
      <c r="D7" s="1592">
        <v>138144.79999999999</v>
      </c>
      <c r="E7" s="1946">
        <v>142833.10000000003</v>
      </c>
      <c r="F7" s="1869">
        <v>113651.99999999999</v>
      </c>
    </row>
    <row r="8" spans="1:6" ht="13.15" customHeight="1" x14ac:dyDescent="0.25">
      <c r="A8" s="1269" t="s">
        <v>768</v>
      </c>
      <c r="B8" s="1571">
        <v>654.70000000000005</v>
      </c>
      <c r="C8" s="1570" t="s">
        <v>16</v>
      </c>
      <c r="D8" s="1570" t="s">
        <v>16</v>
      </c>
      <c r="E8" s="1946">
        <v>3320.4</v>
      </c>
      <c r="F8" s="1869">
        <v>232.6</v>
      </c>
    </row>
    <row r="9" spans="1:6" ht="13.15" customHeight="1" x14ac:dyDescent="0.25">
      <c r="A9" s="1270" t="s">
        <v>769</v>
      </c>
      <c r="B9" s="1571">
        <v>14469.9</v>
      </c>
      <c r="C9" s="1592">
        <v>385653.6</v>
      </c>
      <c r="D9" s="1592">
        <v>298057.90000000002</v>
      </c>
      <c r="E9" s="1946">
        <v>475426.5</v>
      </c>
      <c r="F9" s="1869">
        <v>336658.7</v>
      </c>
    </row>
    <row r="10" spans="1:6" ht="13.15" customHeight="1" x14ac:dyDescent="0.25">
      <c r="A10" s="1270" t="s">
        <v>770</v>
      </c>
      <c r="B10" s="1571">
        <v>13685.1</v>
      </c>
      <c r="C10" s="1592">
        <v>5904.6</v>
      </c>
      <c r="D10" s="1592">
        <v>4330.3999999999996</v>
      </c>
      <c r="E10" s="1946">
        <v>946.69999999999993</v>
      </c>
      <c r="F10" s="1869">
        <v>9990.7000000000007</v>
      </c>
    </row>
    <row r="11" spans="1:6" ht="13.15" customHeight="1" x14ac:dyDescent="0.25">
      <c r="A11" s="1271" t="s">
        <v>831</v>
      </c>
      <c r="B11" s="1571">
        <v>24825.5</v>
      </c>
      <c r="C11" s="1592">
        <v>232438.8</v>
      </c>
      <c r="D11" s="1592">
        <v>120595.59999999999</v>
      </c>
      <c r="E11" s="1946">
        <v>58964.600000000013</v>
      </c>
      <c r="F11" s="1869">
        <v>1028425.2</v>
      </c>
    </row>
    <row r="12" spans="1:6" ht="13.15" customHeight="1" x14ac:dyDescent="0.25">
      <c r="A12" s="1270" t="s">
        <v>771</v>
      </c>
      <c r="B12" s="1571">
        <v>332141.10000000003</v>
      </c>
      <c r="C12" s="1592">
        <v>16512.199999999997</v>
      </c>
      <c r="D12" s="1592">
        <v>32803.599999999999</v>
      </c>
      <c r="E12" s="1946">
        <v>2363423.7000000002</v>
      </c>
      <c r="F12" s="1869">
        <v>2379347.0499999998</v>
      </c>
    </row>
    <row r="13" spans="1:6" ht="13.15" customHeight="1" x14ac:dyDescent="0.25">
      <c r="A13" s="1270" t="s">
        <v>772</v>
      </c>
      <c r="B13" s="1571">
        <v>56579.8</v>
      </c>
      <c r="C13" s="1592">
        <v>276517.2</v>
      </c>
      <c r="D13" s="1592">
        <v>306852.69999999995</v>
      </c>
      <c r="E13" s="1946">
        <v>479</v>
      </c>
      <c r="F13" s="1869">
        <v>47.2</v>
      </c>
    </row>
    <row r="14" spans="1:6" ht="13.15" customHeight="1" x14ac:dyDescent="0.25">
      <c r="A14" s="1268" t="s">
        <v>773</v>
      </c>
      <c r="B14" s="1571">
        <v>5516.1</v>
      </c>
      <c r="C14" s="1592">
        <v>8829.7000000000007</v>
      </c>
      <c r="D14" s="1592">
        <v>6338.5</v>
      </c>
      <c r="E14" s="1946">
        <v>12939.6</v>
      </c>
      <c r="F14" s="1869">
        <v>3150</v>
      </c>
    </row>
    <row r="15" spans="1:6" ht="13.15" customHeight="1" x14ac:dyDescent="0.25">
      <c r="A15" s="1270" t="s">
        <v>774</v>
      </c>
      <c r="B15" s="1570" t="s">
        <v>16</v>
      </c>
      <c r="C15" s="1592">
        <v>140.9</v>
      </c>
      <c r="D15" s="1592">
        <v>902.8</v>
      </c>
      <c r="E15" s="1946">
        <v>26717.3</v>
      </c>
      <c r="F15" s="1272" t="s">
        <v>16</v>
      </c>
    </row>
    <row r="16" spans="1:6" ht="13.15" customHeight="1" x14ac:dyDescent="0.25">
      <c r="A16" s="1270" t="s">
        <v>775</v>
      </c>
      <c r="B16" s="1570">
        <v>4987.8</v>
      </c>
      <c r="C16" s="1592">
        <v>651.6</v>
      </c>
      <c r="D16" s="1592">
        <v>61393.4</v>
      </c>
      <c r="E16" s="1946">
        <v>86095.4</v>
      </c>
      <c r="F16" s="1272" t="s">
        <v>16</v>
      </c>
    </row>
    <row r="17" spans="1:6" ht="13.15" customHeight="1" x14ac:dyDescent="0.25">
      <c r="A17" s="1271" t="s">
        <v>776</v>
      </c>
      <c r="B17" s="1571">
        <v>36073.9</v>
      </c>
      <c r="C17" s="1592">
        <v>35535.599999999999</v>
      </c>
      <c r="D17" s="1592">
        <v>15355.1</v>
      </c>
      <c r="E17" s="1947">
        <v>161533.20000000001</v>
      </c>
      <c r="F17" s="1272">
        <v>402929.19999999995</v>
      </c>
    </row>
    <row r="18" spans="1:6" ht="13.15" customHeight="1" x14ac:dyDescent="0.25">
      <c r="A18" s="1271" t="s">
        <v>777</v>
      </c>
      <c r="B18" s="1570">
        <v>938.69999999999993</v>
      </c>
      <c r="C18" s="1592">
        <v>1247792.9000000001</v>
      </c>
      <c r="D18" s="1592">
        <v>1447237.1000000003</v>
      </c>
      <c r="E18" s="1946">
        <v>50442.1</v>
      </c>
      <c r="F18" s="1869">
        <v>42354.9</v>
      </c>
    </row>
    <row r="19" spans="1:6" ht="13.15" customHeight="1" x14ac:dyDescent="0.25">
      <c r="A19" s="1270" t="s">
        <v>778</v>
      </c>
      <c r="B19" s="1570" t="s">
        <v>16</v>
      </c>
      <c r="C19" s="1570" t="s">
        <v>16</v>
      </c>
      <c r="D19" s="1570" t="s">
        <v>16</v>
      </c>
      <c r="E19" s="1946">
        <v>2614.5</v>
      </c>
      <c r="F19" s="1869">
        <v>10769.87</v>
      </c>
    </row>
    <row r="20" spans="1:6" ht="13.15" customHeight="1" x14ac:dyDescent="0.25">
      <c r="A20" s="1270" t="s">
        <v>779</v>
      </c>
      <c r="B20" s="1571">
        <v>187.8</v>
      </c>
      <c r="C20" s="1592">
        <v>17411.3</v>
      </c>
      <c r="D20" s="1592">
        <v>12015.3</v>
      </c>
      <c r="E20" s="1946">
        <v>1023.9000000000001</v>
      </c>
      <c r="F20" s="1869">
        <v>6180</v>
      </c>
    </row>
    <row r="21" spans="1:6" ht="13.15" customHeight="1" x14ac:dyDescent="0.25">
      <c r="A21" s="1270" t="s">
        <v>780</v>
      </c>
      <c r="B21" s="1571">
        <v>477.5</v>
      </c>
      <c r="C21" s="1592">
        <v>804.40000000000009</v>
      </c>
      <c r="D21" s="1592">
        <v>50.1</v>
      </c>
      <c r="E21" s="1946">
        <v>135.1</v>
      </c>
      <c r="F21" s="1869">
        <v>11</v>
      </c>
    </row>
    <row r="22" spans="1:6" ht="13.15" customHeight="1" x14ac:dyDescent="0.25">
      <c r="A22" s="1270" t="s">
        <v>781</v>
      </c>
      <c r="B22" s="1571">
        <v>1165.5</v>
      </c>
      <c r="C22" s="1592">
        <v>1960.5</v>
      </c>
      <c r="D22" s="1592">
        <v>1405.9</v>
      </c>
      <c r="E22" s="1946">
        <v>7878.1</v>
      </c>
      <c r="F22" s="1869">
        <v>5999</v>
      </c>
    </row>
    <row r="23" spans="1:6" ht="13.15" customHeight="1" x14ac:dyDescent="0.25">
      <c r="A23" s="1271" t="s">
        <v>782</v>
      </c>
      <c r="B23" s="1273"/>
      <c r="C23" s="1592"/>
      <c r="D23" s="1592"/>
      <c r="E23" s="1946"/>
      <c r="F23" s="1946"/>
    </row>
    <row r="24" spans="1:6" ht="13.15" customHeight="1" x14ac:dyDescent="0.25">
      <c r="A24" s="1271" t="s">
        <v>783</v>
      </c>
      <c r="B24" s="1274">
        <v>1677.3000000000002</v>
      </c>
      <c r="C24" s="1592">
        <v>7412.0999999999985</v>
      </c>
      <c r="D24" s="1592">
        <v>12110.499999999998</v>
      </c>
      <c r="E24" s="1946">
        <v>23803.9</v>
      </c>
      <c r="F24" s="1946">
        <v>2924.4</v>
      </c>
    </row>
    <row r="25" spans="1:6" ht="5.0999999999999996" customHeight="1" x14ac:dyDescent="0.25">
      <c r="A25" s="1298"/>
      <c r="B25" s="1309"/>
      <c r="C25" s="1309"/>
      <c r="D25" s="1309"/>
      <c r="E25" s="1309"/>
      <c r="F25" s="1309"/>
    </row>
    <row r="26" spans="1:6" ht="15" customHeight="1" x14ac:dyDescent="0.25">
      <c r="A26" s="1310"/>
      <c r="B26" s="1310"/>
      <c r="C26" s="1310"/>
      <c r="D26" s="1310"/>
      <c r="E26" s="1311"/>
      <c r="F26" s="1311"/>
    </row>
    <row r="27" spans="1:6" s="1674" customFormat="1" ht="15" customHeight="1" x14ac:dyDescent="0.25">
      <c r="A27" s="1921"/>
      <c r="B27" s="1921"/>
      <c r="C27" s="1921"/>
      <c r="D27" s="1921"/>
      <c r="E27" s="1922"/>
      <c r="F27" s="1922"/>
    </row>
    <row r="28" spans="1:6" s="1155" customFormat="1" ht="15" customHeight="1" x14ac:dyDescent="0.25">
      <c r="A28" s="1318" t="s">
        <v>812</v>
      </c>
      <c r="B28" s="1319"/>
      <c r="C28" s="1319"/>
      <c r="D28" s="1319"/>
      <c r="E28" s="1320"/>
    </row>
    <row r="29" spans="1:6" ht="15" customHeight="1" x14ac:dyDescent="0.25">
      <c r="A29" s="1277"/>
      <c r="B29" s="1275"/>
      <c r="C29" s="1275"/>
      <c r="D29" s="1275"/>
      <c r="E29" s="1276"/>
    </row>
    <row r="30" spans="1:6" ht="15" customHeight="1" x14ac:dyDescent="0.25">
      <c r="A30" s="1278"/>
      <c r="B30" s="1279"/>
      <c r="C30" s="1279"/>
      <c r="D30" s="1279"/>
      <c r="E30" s="2012" t="s">
        <v>696</v>
      </c>
      <c r="F30" s="2012"/>
    </row>
    <row r="31" spans="1:6" x14ac:dyDescent="0.25">
      <c r="A31" s="1312" t="s">
        <v>212</v>
      </c>
      <c r="B31" s="1313">
        <v>2020</v>
      </c>
      <c r="C31" s="1313">
        <v>2021</v>
      </c>
      <c r="D31" s="1313">
        <v>2022</v>
      </c>
      <c r="E31" s="1313">
        <v>2023</v>
      </c>
      <c r="F31" s="1313">
        <v>2024</v>
      </c>
    </row>
    <row r="32" spans="1:6" ht="5.0999999999999996" customHeight="1" x14ac:dyDescent="0.25">
      <c r="A32" s="78"/>
      <c r="B32" s="1571"/>
      <c r="C32" s="1571"/>
      <c r="D32" s="1571"/>
      <c r="E32" s="1571"/>
      <c r="F32" s="1267"/>
    </row>
    <row r="33" spans="1:6" x14ac:dyDescent="0.25">
      <c r="A33" s="1306" t="s">
        <v>145</v>
      </c>
      <c r="B33" s="1314">
        <f t="shared" ref="B33:D33" si="1">SUM(B34:B49)</f>
        <v>574635.69999999995</v>
      </c>
      <c r="C33" s="1314">
        <f t="shared" si="1"/>
        <v>2396801.7000000002</v>
      </c>
      <c r="D33" s="1314">
        <f t="shared" si="1"/>
        <v>2457593.6999999997</v>
      </c>
      <c r="E33" s="1314">
        <f>SUM(E34:E49)</f>
        <v>3418577.1</v>
      </c>
      <c r="F33" s="1314">
        <f>SUM(F34:F49)</f>
        <v>4342671.8199999984</v>
      </c>
    </row>
    <row r="34" spans="1:6" ht="15.95" customHeight="1" x14ac:dyDescent="0.25">
      <c r="A34" s="1282" t="s">
        <v>50</v>
      </c>
      <c r="B34" s="1572">
        <v>16393.900000000001</v>
      </c>
      <c r="C34" s="1572">
        <v>57704.3</v>
      </c>
      <c r="D34" s="1572">
        <v>60986.6</v>
      </c>
      <c r="E34" s="1870">
        <v>6237.4</v>
      </c>
      <c r="F34" s="1869">
        <v>12967.9</v>
      </c>
    </row>
    <row r="35" spans="1:6" ht="15.95" customHeight="1" x14ac:dyDescent="0.25">
      <c r="A35" s="1282" t="s">
        <v>57</v>
      </c>
      <c r="B35" s="1572">
        <v>23715.7</v>
      </c>
      <c r="C35" s="1572">
        <v>54842</v>
      </c>
      <c r="D35" s="1572">
        <v>32953</v>
      </c>
      <c r="E35" s="1870">
        <v>85072.3</v>
      </c>
      <c r="F35" s="1869">
        <v>89685.8</v>
      </c>
    </row>
    <row r="36" spans="1:6" ht="15.95" customHeight="1" x14ac:dyDescent="0.25">
      <c r="A36" s="1282" t="s">
        <v>150</v>
      </c>
      <c r="B36" s="1572">
        <v>149084.99999999997</v>
      </c>
      <c r="C36" s="1572">
        <v>668838.6</v>
      </c>
      <c r="D36" s="1572">
        <v>782624.60000000009</v>
      </c>
      <c r="E36" s="1870">
        <v>857444.7</v>
      </c>
      <c r="F36" s="1869">
        <v>1388677.9699999997</v>
      </c>
    </row>
    <row r="37" spans="1:6" ht="15.95" customHeight="1" x14ac:dyDescent="0.25">
      <c r="A37" s="1282" t="s">
        <v>63</v>
      </c>
      <c r="B37" s="1572">
        <v>3721.8</v>
      </c>
      <c r="C37" s="1572">
        <v>8135.8</v>
      </c>
      <c r="D37" s="1572">
        <v>10007.700000000001</v>
      </c>
      <c r="E37" s="1870">
        <v>10013.5</v>
      </c>
      <c r="F37" s="1869">
        <v>12144.4</v>
      </c>
    </row>
    <row r="38" spans="1:6" ht="15.95" customHeight="1" x14ac:dyDescent="0.25">
      <c r="A38" s="1282" t="s">
        <v>69</v>
      </c>
      <c r="B38" s="1572">
        <v>55580.099999999991</v>
      </c>
      <c r="C38" s="1572">
        <v>170204</v>
      </c>
      <c r="D38" s="1572">
        <v>263425</v>
      </c>
      <c r="E38" s="1870">
        <v>343410.60000000003</v>
      </c>
      <c r="F38" s="1869">
        <v>293749.7</v>
      </c>
    </row>
    <row r="39" spans="1:6" ht="15.95" customHeight="1" x14ac:dyDescent="0.25">
      <c r="A39" s="1282" t="s">
        <v>77</v>
      </c>
      <c r="B39" s="1572">
        <v>17432.300000000003</v>
      </c>
      <c r="C39" s="1572">
        <v>94459.9</v>
      </c>
      <c r="D39" s="1572">
        <v>75146.600000000006</v>
      </c>
      <c r="E39" s="1870">
        <v>85114.199999999983</v>
      </c>
      <c r="F39" s="1869">
        <v>204691.3</v>
      </c>
    </row>
    <row r="40" spans="1:6" ht="15.95" customHeight="1" x14ac:dyDescent="0.25">
      <c r="A40" s="1282" t="s">
        <v>83</v>
      </c>
      <c r="B40" s="1572">
        <v>10139.1</v>
      </c>
      <c r="C40" s="1572">
        <v>20751.3</v>
      </c>
      <c r="D40" s="1572">
        <v>16679.400000000001</v>
      </c>
      <c r="E40" s="1870">
        <v>55539</v>
      </c>
      <c r="F40" s="1869">
        <v>39947.399999999994</v>
      </c>
    </row>
    <row r="41" spans="1:6" ht="15.95" customHeight="1" x14ac:dyDescent="0.25">
      <c r="A41" s="1282" t="s">
        <v>85</v>
      </c>
      <c r="B41" s="1572">
        <v>23725.600000000002</v>
      </c>
      <c r="C41" s="1572">
        <v>113051</v>
      </c>
      <c r="D41" s="1572">
        <v>143487.9</v>
      </c>
      <c r="E41" s="1870">
        <v>268096.5</v>
      </c>
      <c r="F41" s="1869">
        <v>130582.82</v>
      </c>
    </row>
    <row r="42" spans="1:6" ht="15.95" customHeight="1" x14ac:dyDescent="0.25">
      <c r="A42" s="1282" t="s">
        <v>92</v>
      </c>
      <c r="B42" s="1572">
        <v>34714.400000000001</v>
      </c>
      <c r="C42" s="1572">
        <v>2833.1</v>
      </c>
      <c r="D42" s="1572">
        <v>2348.4</v>
      </c>
      <c r="E42" s="1870">
        <v>1505.1999999999998</v>
      </c>
      <c r="F42" s="1869">
        <v>198828.19999999998</v>
      </c>
    </row>
    <row r="43" spans="1:6" ht="15.95" customHeight="1" x14ac:dyDescent="0.25">
      <c r="A43" s="1282" t="s">
        <v>96</v>
      </c>
      <c r="B43" s="1572">
        <v>55765.4</v>
      </c>
      <c r="C43" s="1572">
        <v>195577.2</v>
      </c>
      <c r="D43" s="1572">
        <v>229412.5</v>
      </c>
      <c r="E43" s="1870">
        <v>357409</v>
      </c>
      <c r="F43" s="1869">
        <v>1120371.2</v>
      </c>
    </row>
    <row r="44" spans="1:6" ht="15.95" customHeight="1" x14ac:dyDescent="0.25">
      <c r="A44" s="1282" t="s">
        <v>102</v>
      </c>
      <c r="B44" s="1572">
        <v>7024.9</v>
      </c>
      <c r="C44" s="1572">
        <v>15438.8</v>
      </c>
      <c r="D44" s="1572">
        <v>60562.3</v>
      </c>
      <c r="E44" s="1870">
        <v>47205.200000000004</v>
      </c>
      <c r="F44" s="1869">
        <v>22453.8</v>
      </c>
    </row>
    <row r="45" spans="1:6" ht="15.95" customHeight="1" x14ac:dyDescent="0.25">
      <c r="A45" s="1282" t="s">
        <v>104</v>
      </c>
      <c r="B45" s="1571">
        <v>102419.3</v>
      </c>
      <c r="C45" s="1572">
        <v>621535.1</v>
      </c>
      <c r="D45" s="1572">
        <v>382278.60000000003</v>
      </c>
      <c r="E45" s="1871">
        <v>672399</v>
      </c>
      <c r="F45" s="1869">
        <v>356264.9</v>
      </c>
    </row>
    <row r="46" spans="1:6" ht="15.95" customHeight="1" x14ac:dyDescent="0.25">
      <c r="A46" s="1282" t="s">
        <v>111</v>
      </c>
      <c r="B46" s="1572">
        <v>14469</v>
      </c>
      <c r="C46" s="1572">
        <v>109886.9</v>
      </c>
      <c r="D46" s="1572">
        <v>116946.2</v>
      </c>
      <c r="E46" s="1870">
        <v>158245.9</v>
      </c>
      <c r="F46" s="1869">
        <v>143959.20000000001</v>
      </c>
    </row>
    <row r="47" spans="1:6" ht="15.95" customHeight="1" x14ac:dyDescent="0.25">
      <c r="A47" s="1282" t="s">
        <v>115</v>
      </c>
      <c r="B47" s="1572">
        <v>38325.4</v>
      </c>
      <c r="C47" s="1572">
        <v>163467.70000000001</v>
      </c>
      <c r="D47" s="1572">
        <v>102760.40000000001</v>
      </c>
      <c r="E47" s="1870">
        <v>95150.5</v>
      </c>
      <c r="F47" s="1869">
        <v>263332.83</v>
      </c>
    </row>
    <row r="48" spans="1:6" ht="15.95" customHeight="1" x14ac:dyDescent="0.25">
      <c r="A48" s="1282" t="s">
        <v>118</v>
      </c>
      <c r="B48" s="1572">
        <v>20074</v>
      </c>
      <c r="C48" s="1572">
        <v>88701.2</v>
      </c>
      <c r="D48" s="1572">
        <v>177863.2</v>
      </c>
      <c r="E48" s="1870">
        <v>128713.7</v>
      </c>
      <c r="F48" s="1869">
        <v>34709.300000000003</v>
      </c>
    </row>
    <row r="49" spans="1:6" ht="15.95" customHeight="1" x14ac:dyDescent="0.25">
      <c r="A49" s="1282" t="s">
        <v>1188</v>
      </c>
      <c r="B49" s="1274">
        <v>2049.8000000000002</v>
      </c>
      <c r="C49" s="1572">
        <v>11374.8</v>
      </c>
      <c r="D49" s="1572">
        <v>111.3</v>
      </c>
      <c r="E49" s="1274">
        <v>247020.4</v>
      </c>
      <c r="F49" s="1869">
        <v>30305.1</v>
      </c>
    </row>
    <row r="50" spans="1:6" s="1075" customFormat="1" ht="5.0999999999999996" customHeight="1" x14ac:dyDescent="0.25">
      <c r="A50" s="1278"/>
      <c r="B50" s="1280"/>
      <c r="C50" s="1280"/>
      <c r="D50" s="1280"/>
      <c r="E50" s="1281"/>
      <c r="F50" s="1281"/>
    </row>
    <row r="51" spans="1:6" x14ac:dyDescent="0.25">
      <c r="A51" s="676"/>
      <c r="B51" s="676"/>
      <c r="C51" s="676"/>
      <c r="D51" s="676"/>
      <c r="E51" s="1317"/>
      <c r="F51" s="1317"/>
    </row>
    <row r="52" spans="1:6" x14ac:dyDescent="0.25">
      <c r="A52" s="78"/>
      <c r="B52" s="78"/>
      <c r="C52" s="78"/>
      <c r="D52" s="78"/>
      <c r="E52" s="1267"/>
    </row>
  </sheetData>
  <mergeCells count="2">
    <mergeCell ref="A1:F1"/>
    <mergeCell ref="E30:F30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49"/>
  <sheetViews>
    <sheetView showGridLines="0" view="pageBreakPreview" zoomScaleNormal="100" zoomScaleSheetLayoutView="100" workbookViewId="0"/>
  </sheetViews>
  <sheetFormatPr baseColWidth="10" defaultRowHeight="15" x14ac:dyDescent="0.25"/>
  <cols>
    <col min="1" max="1" width="43.140625" customWidth="1"/>
    <col min="2" max="6" width="11.28515625" customWidth="1"/>
  </cols>
  <sheetData>
    <row r="1" spans="1:6" s="1155" customFormat="1" ht="15" customHeight="1" x14ac:dyDescent="0.25">
      <c r="A1" s="1873" t="s">
        <v>1202</v>
      </c>
      <c r="B1" s="1873"/>
      <c r="C1" s="1873"/>
      <c r="D1" s="1873"/>
      <c r="E1" s="1873"/>
    </row>
    <row r="2" spans="1:6" s="1155" customFormat="1" ht="15" customHeight="1" x14ac:dyDescent="0.25">
      <c r="A2" s="1301"/>
      <c r="B2" s="1301"/>
      <c r="C2" s="1301"/>
      <c r="D2" s="1872"/>
      <c r="E2" s="1301"/>
    </row>
    <row r="3" spans="1:6" ht="15" customHeight="1" x14ac:dyDescent="0.25">
      <c r="A3" s="78"/>
      <c r="B3" s="1283"/>
      <c r="C3" s="1283"/>
      <c r="D3" s="1284"/>
      <c r="F3" s="1285" t="s">
        <v>696</v>
      </c>
    </row>
    <row r="4" spans="1:6" x14ac:dyDescent="0.25">
      <c r="A4" s="1302" t="s">
        <v>766</v>
      </c>
      <c r="B4" s="1303">
        <v>2020</v>
      </c>
      <c r="C4" s="1303">
        <v>2021</v>
      </c>
      <c r="D4" s="1303">
        <v>2022</v>
      </c>
      <c r="E4" s="1303">
        <v>2023</v>
      </c>
      <c r="F4" s="1303">
        <v>2024</v>
      </c>
    </row>
    <row r="5" spans="1:6" ht="5.0999999999999996" customHeight="1" x14ac:dyDescent="0.25">
      <c r="A5" s="1286"/>
      <c r="B5" s="1568"/>
      <c r="C5" s="1568"/>
      <c r="D5" s="1568"/>
      <c r="E5" s="1568"/>
      <c r="F5" s="78"/>
    </row>
    <row r="6" spans="1:6" x14ac:dyDescent="0.25">
      <c r="A6" s="1304" t="s">
        <v>132</v>
      </c>
      <c r="B6" s="1575">
        <f>SUM(B7:B16)</f>
        <v>574635.70000000007</v>
      </c>
      <c r="C6" s="1575">
        <f>SUM(C7:C16)</f>
        <v>2396801.7000000007</v>
      </c>
      <c r="D6" s="1575">
        <f>SUM(D7:D16)</f>
        <v>2457593.7000000002</v>
      </c>
      <c r="E6" s="1575">
        <f>SUM(E7:E16)</f>
        <v>3418577.1000000006</v>
      </c>
      <c r="F6" s="1575">
        <f>SUM(F7:F16)</f>
        <v>4342671.8199999994</v>
      </c>
    </row>
    <row r="7" spans="1:6" x14ac:dyDescent="0.25">
      <c r="A7" s="1287" t="s">
        <v>784</v>
      </c>
      <c r="B7" s="1288">
        <v>52980.1</v>
      </c>
      <c r="C7" s="1571">
        <v>289477.90000000008</v>
      </c>
      <c r="D7" s="1571">
        <v>452100</v>
      </c>
      <c r="E7" s="1871">
        <v>514880.8</v>
      </c>
      <c r="F7" s="1871">
        <v>1750000.2</v>
      </c>
    </row>
    <row r="8" spans="1:6" x14ac:dyDescent="0.25">
      <c r="A8" s="1287" t="s">
        <v>785</v>
      </c>
      <c r="B8" s="1570">
        <v>285.80000000000007</v>
      </c>
      <c r="C8" s="1571">
        <v>10</v>
      </c>
      <c r="D8" s="1570" t="s">
        <v>16</v>
      </c>
      <c r="E8" s="1871">
        <v>1424.9</v>
      </c>
      <c r="F8" s="1871">
        <v>104</v>
      </c>
    </row>
    <row r="9" spans="1:6" x14ac:dyDescent="0.25">
      <c r="A9" s="1287" t="s">
        <v>786</v>
      </c>
      <c r="B9" s="1570">
        <v>419082.7</v>
      </c>
      <c r="C9" s="1571">
        <v>1520447.8000000003</v>
      </c>
      <c r="D9" s="1571">
        <v>1536881</v>
      </c>
      <c r="E9" s="1871">
        <v>2168376.4</v>
      </c>
      <c r="F9" s="1871">
        <v>2007973.3499999996</v>
      </c>
    </row>
    <row r="10" spans="1:6" x14ac:dyDescent="0.25">
      <c r="A10" s="1289" t="s">
        <v>787</v>
      </c>
      <c r="B10" s="1570">
        <v>10430.699999999999</v>
      </c>
      <c r="C10" s="1571">
        <v>385343.9</v>
      </c>
      <c r="D10" s="1571">
        <v>268004</v>
      </c>
      <c r="E10" s="1871">
        <v>438494.6</v>
      </c>
      <c r="F10" s="1871">
        <v>313821.59999999998</v>
      </c>
    </row>
    <row r="11" spans="1:6" x14ac:dyDescent="0.25">
      <c r="A11" s="1287" t="s">
        <v>788</v>
      </c>
      <c r="B11" s="1570">
        <v>10743.599999999997</v>
      </c>
      <c r="C11" s="1571">
        <v>18065.7</v>
      </c>
      <c r="D11" s="1571">
        <v>44652</v>
      </c>
      <c r="E11" s="1871">
        <v>90099.6</v>
      </c>
      <c r="F11" s="1871">
        <v>17038.500000000004</v>
      </c>
    </row>
    <row r="12" spans="1:6" x14ac:dyDescent="0.25">
      <c r="A12" s="1287" t="s">
        <v>789</v>
      </c>
      <c r="B12" s="1570">
        <v>79950.399999999994</v>
      </c>
      <c r="C12" s="1571">
        <v>137646.89999999997</v>
      </c>
      <c r="D12" s="1571">
        <v>143451.6</v>
      </c>
      <c r="E12" s="1871">
        <v>195392.7</v>
      </c>
      <c r="F12" s="1871">
        <v>233451.19999999998</v>
      </c>
    </row>
    <row r="13" spans="1:6" x14ac:dyDescent="0.25">
      <c r="A13" s="1287" t="s">
        <v>790</v>
      </c>
      <c r="B13" s="1573" t="s">
        <v>16</v>
      </c>
      <c r="C13" s="1573" t="s">
        <v>16</v>
      </c>
      <c r="D13" s="1573" t="s">
        <v>16</v>
      </c>
      <c r="E13" s="1570">
        <v>1</v>
      </c>
      <c r="F13" s="1871">
        <v>1</v>
      </c>
    </row>
    <row r="14" spans="1:6" x14ac:dyDescent="0.25">
      <c r="A14" s="1287" t="s">
        <v>791</v>
      </c>
      <c r="B14" s="1573">
        <v>926.80000000000007</v>
      </c>
      <c r="C14" s="1574">
        <v>30500.5</v>
      </c>
      <c r="D14" s="1574">
        <v>6513.5</v>
      </c>
      <c r="E14" s="1871">
        <v>5227.5</v>
      </c>
      <c r="F14" s="1871">
        <v>16215.77</v>
      </c>
    </row>
    <row r="15" spans="1:6" x14ac:dyDescent="0.25">
      <c r="A15" s="1287" t="s">
        <v>792</v>
      </c>
      <c r="B15" s="1292"/>
      <c r="C15" s="1566"/>
      <c r="D15" s="1566"/>
    </row>
    <row r="16" spans="1:6" x14ac:dyDescent="0.25">
      <c r="A16" s="1287" t="s">
        <v>793</v>
      </c>
      <c r="B16" s="1573">
        <v>235.60000000000002</v>
      </c>
      <c r="C16" s="1574">
        <v>15309</v>
      </c>
      <c r="D16" s="1574">
        <v>5991.6</v>
      </c>
      <c r="E16" s="1871">
        <v>4679.6000000000004</v>
      </c>
      <c r="F16" s="1871">
        <v>4066.2</v>
      </c>
    </row>
    <row r="17" spans="1:6" ht="5.0999999999999996" customHeight="1" x14ac:dyDescent="0.25">
      <c r="A17" s="1287"/>
      <c r="B17" s="1232"/>
      <c r="C17" s="1290"/>
      <c r="D17" s="1290"/>
      <c r="E17" s="1291"/>
      <c r="F17" s="1291"/>
    </row>
    <row r="18" spans="1:6" x14ac:dyDescent="0.25">
      <c r="A18" s="1308"/>
      <c r="B18" s="1308"/>
      <c r="C18" s="1308"/>
      <c r="D18" s="1308"/>
      <c r="E18" s="1308"/>
      <c r="F18" s="1308"/>
    </row>
    <row r="19" spans="1:6" x14ac:dyDescent="0.25">
      <c r="A19" s="1293"/>
      <c r="B19" s="1294"/>
      <c r="C19" s="1294"/>
      <c r="D19" s="1294"/>
      <c r="E19" s="1294"/>
    </row>
    <row r="20" spans="1:6" s="1155" customFormat="1" x14ac:dyDescent="0.25">
      <c r="A20" s="1305" t="s">
        <v>794</v>
      </c>
      <c r="B20" s="1305"/>
      <c r="C20" s="1305"/>
      <c r="D20" s="1305"/>
      <c r="E20" s="78"/>
    </row>
    <row r="21" spans="1:6" s="1155" customFormat="1" x14ac:dyDescent="0.25">
      <c r="A21" s="1305" t="s">
        <v>1089</v>
      </c>
      <c r="B21" s="1305"/>
      <c r="C21" s="1305"/>
      <c r="D21" s="1305"/>
      <c r="E21" s="78"/>
    </row>
    <row r="22" spans="1:6" x14ac:dyDescent="0.25">
      <c r="A22" s="78"/>
      <c r="B22" s="1263"/>
      <c r="C22" s="1264"/>
      <c r="D22" s="78"/>
      <c r="F22" s="1295" t="s">
        <v>696</v>
      </c>
    </row>
    <row r="23" spans="1:6" x14ac:dyDescent="0.25">
      <c r="A23" s="1306" t="s">
        <v>795</v>
      </c>
      <c r="B23" s="1303">
        <v>2020</v>
      </c>
      <c r="C23" s="1303">
        <v>2021</v>
      </c>
      <c r="D23" s="1303">
        <v>2022</v>
      </c>
      <c r="E23" s="1303">
        <v>2023</v>
      </c>
      <c r="F23" s="1303">
        <v>2024</v>
      </c>
    </row>
    <row r="24" spans="1:6" ht="5.0999999999999996" customHeight="1" x14ac:dyDescent="0.25">
      <c r="A24" s="1296"/>
      <c r="B24" s="1297"/>
      <c r="C24" s="1297"/>
      <c r="D24" s="1297"/>
      <c r="E24" s="1297"/>
      <c r="F24" s="1297"/>
    </row>
    <row r="25" spans="1:6" x14ac:dyDescent="0.25">
      <c r="A25" s="1306" t="s">
        <v>796</v>
      </c>
      <c r="B25" s="1307">
        <f t="shared" ref="B25:D25" si="0">SUM(B26:B36)</f>
        <v>114803.20000000001</v>
      </c>
      <c r="C25" s="1307">
        <f t="shared" si="0"/>
        <v>532400.29999999993</v>
      </c>
      <c r="D25" s="1307">
        <f t="shared" si="0"/>
        <v>408212.00000000006</v>
      </c>
      <c r="E25" s="1307">
        <f>SUM(E26:E36)</f>
        <v>587341.99999999988</v>
      </c>
      <c r="F25" s="1307">
        <f>SUM(F26:F36)</f>
        <v>317996.2</v>
      </c>
    </row>
    <row r="26" spans="1:6" x14ac:dyDescent="0.25">
      <c r="A26" s="1298" t="s">
        <v>797</v>
      </c>
      <c r="B26" s="1571">
        <v>123.4</v>
      </c>
      <c r="C26" s="1571">
        <v>3493.8</v>
      </c>
      <c r="D26" s="1571">
        <v>2356.5</v>
      </c>
      <c r="E26" s="1571">
        <v>609.29999999999995</v>
      </c>
      <c r="F26" s="1571">
        <v>843.5</v>
      </c>
    </row>
    <row r="27" spans="1:6" x14ac:dyDescent="0.25">
      <c r="A27" s="1298" t="s">
        <v>798</v>
      </c>
      <c r="B27" s="1570">
        <v>471.9</v>
      </c>
      <c r="C27" s="1570">
        <v>34647.4</v>
      </c>
      <c r="D27" s="1570">
        <v>10476</v>
      </c>
      <c r="E27" s="1570">
        <v>7649.2</v>
      </c>
      <c r="F27" s="1570">
        <v>27428.600000000002</v>
      </c>
    </row>
    <row r="28" spans="1:6" x14ac:dyDescent="0.25">
      <c r="A28" s="1298" t="s">
        <v>799</v>
      </c>
      <c r="B28" s="1571">
        <v>3331.8</v>
      </c>
      <c r="C28" s="1571">
        <v>44795.7</v>
      </c>
      <c r="D28" s="1571">
        <v>40987.599999999999</v>
      </c>
      <c r="E28" s="1571">
        <v>29665.200000000001</v>
      </c>
      <c r="F28" s="1571">
        <v>15502.1</v>
      </c>
    </row>
    <row r="29" spans="1:6" x14ac:dyDescent="0.25">
      <c r="A29" s="1298" t="s">
        <v>800</v>
      </c>
      <c r="B29" s="1571">
        <v>3107.5</v>
      </c>
      <c r="C29" s="1571">
        <v>7502.2999999999993</v>
      </c>
      <c r="D29" s="1571">
        <v>9493.2000000000007</v>
      </c>
      <c r="E29" s="1571">
        <v>39618.6</v>
      </c>
      <c r="F29" s="1571">
        <v>34216.199999999997</v>
      </c>
    </row>
    <row r="30" spans="1:6" x14ac:dyDescent="0.25">
      <c r="A30" s="1298" t="s">
        <v>801</v>
      </c>
      <c r="B30" s="1571">
        <v>11777.7</v>
      </c>
      <c r="C30" s="1571">
        <v>43890.6</v>
      </c>
      <c r="D30" s="1571">
        <v>27753.9</v>
      </c>
      <c r="E30" s="1571">
        <v>27258.1</v>
      </c>
      <c r="F30" s="1571">
        <v>34409.4</v>
      </c>
    </row>
    <row r="31" spans="1:6" x14ac:dyDescent="0.25">
      <c r="A31" s="1298" t="s">
        <v>802</v>
      </c>
      <c r="B31" s="1571">
        <v>25917.9</v>
      </c>
      <c r="C31" s="1571">
        <v>116097.69999999998</v>
      </c>
      <c r="D31" s="1571">
        <v>120650.6</v>
      </c>
      <c r="E31" s="1571">
        <v>198603.2</v>
      </c>
      <c r="F31" s="1571">
        <v>85860.700000000012</v>
      </c>
    </row>
    <row r="32" spans="1:6" x14ac:dyDescent="0.25">
      <c r="A32" s="1298" t="s">
        <v>803</v>
      </c>
      <c r="B32" s="1570" t="s">
        <v>16</v>
      </c>
      <c r="C32" s="1570" t="s">
        <v>16</v>
      </c>
      <c r="D32" s="1570" t="s">
        <v>16</v>
      </c>
      <c r="E32" s="1570">
        <v>4772.3</v>
      </c>
      <c r="F32" s="1570">
        <v>7026.2</v>
      </c>
    </row>
    <row r="33" spans="1:6" x14ac:dyDescent="0.25">
      <c r="A33" s="1298" t="s">
        <v>804</v>
      </c>
      <c r="B33" s="1571">
        <v>12078.400000000001</v>
      </c>
      <c r="C33" s="1571">
        <v>63115.4</v>
      </c>
      <c r="D33" s="1571">
        <v>137751</v>
      </c>
      <c r="E33" s="1571">
        <v>78105.7</v>
      </c>
      <c r="F33" s="1571">
        <v>12659.8</v>
      </c>
    </row>
    <row r="34" spans="1:6" x14ac:dyDescent="0.25">
      <c r="A34" s="1298" t="s">
        <v>805</v>
      </c>
      <c r="B34" s="1571">
        <v>48355.1</v>
      </c>
      <c r="C34" s="1571">
        <v>207614.3</v>
      </c>
      <c r="D34" s="1571">
        <v>33759.799999999996</v>
      </c>
      <c r="E34" s="1571">
        <v>142094.29999999999</v>
      </c>
      <c r="F34" s="1571">
        <v>18871</v>
      </c>
    </row>
    <row r="35" spans="1:6" x14ac:dyDescent="0.25">
      <c r="A35" s="1298" t="s">
        <v>806</v>
      </c>
      <c r="B35" s="1571">
        <v>2848.7</v>
      </c>
      <c r="C35" s="1571">
        <v>1703.1000000000001</v>
      </c>
      <c r="D35" s="1571">
        <v>983.4</v>
      </c>
      <c r="E35" s="1571">
        <v>6479.6</v>
      </c>
      <c r="F35" s="1571">
        <v>6456.6</v>
      </c>
    </row>
    <row r="36" spans="1:6" x14ac:dyDescent="0.25">
      <c r="A36" s="1298" t="s">
        <v>80</v>
      </c>
      <c r="B36" s="1571">
        <v>6790.7999999999993</v>
      </c>
      <c r="C36" s="1571">
        <v>9540</v>
      </c>
      <c r="D36" s="1571">
        <v>24000</v>
      </c>
      <c r="E36" s="1571">
        <v>52486.5</v>
      </c>
      <c r="F36" s="1571">
        <v>74722.100000000006</v>
      </c>
    </row>
    <row r="37" spans="1:6" x14ac:dyDescent="0.25">
      <c r="A37" s="1306" t="s">
        <v>807</v>
      </c>
      <c r="B37" s="1576">
        <f t="shared" ref="B37:D37" si="1">SUM(B38:B47)</f>
        <v>29319.300000000003</v>
      </c>
      <c r="C37" s="1576">
        <f t="shared" si="1"/>
        <v>604367.09999999986</v>
      </c>
      <c r="D37" s="1576">
        <f t="shared" si="1"/>
        <v>428649.5</v>
      </c>
      <c r="E37" s="1576">
        <f>SUM(E38:E47)</f>
        <v>299186.3</v>
      </c>
      <c r="F37" s="1576">
        <f>SUM(F38:F47)</f>
        <v>257645.1</v>
      </c>
    </row>
    <row r="38" spans="1:6" x14ac:dyDescent="0.25">
      <c r="A38" s="1300" t="s">
        <v>150</v>
      </c>
      <c r="B38" s="1571">
        <v>11503.500000000002</v>
      </c>
      <c r="C38" s="1571">
        <v>106870.9</v>
      </c>
      <c r="D38" s="1571">
        <v>16707.099999999999</v>
      </c>
      <c r="E38" s="1571">
        <v>16532.900000000001</v>
      </c>
      <c r="F38" s="1571">
        <v>48365</v>
      </c>
    </row>
    <row r="39" spans="1:6" x14ac:dyDescent="0.25">
      <c r="A39" s="1300" t="s">
        <v>69</v>
      </c>
      <c r="B39" s="1571">
        <v>326.2</v>
      </c>
      <c r="C39" s="1571">
        <v>2810.8</v>
      </c>
      <c r="D39" s="1571">
        <v>5332.9</v>
      </c>
      <c r="E39" s="1571">
        <v>7887.6</v>
      </c>
      <c r="F39" s="1571">
        <v>13563.7</v>
      </c>
    </row>
    <row r="40" spans="1:6" x14ac:dyDescent="0.25">
      <c r="A40" s="1300" t="s">
        <v>83</v>
      </c>
      <c r="B40" s="1571">
        <v>877.5</v>
      </c>
      <c r="C40" s="1570">
        <v>3238.2</v>
      </c>
      <c r="D40" s="1570" t="s">
        <v>16</v>
      </c>
      <c r="E40" s="1570">
        <v>30.5</v>
      </c>
      <c r="F40" s="1570">
        <v>12.4</v>
      </c>
    </row>
    <row r="41" spans="1:6" x14ac:dyDescent="0.25">
      <c r="A41" s="1300" t="s">
        <v>115</v>
      </c>
      <c r="B41" s="1571">
        <v>2.4</v>
      </c>
      <c r="C41" s="1571">
        <v>26454.2</v>
      </c>
      <c r="D41" s="1571">
        <v>8169.1</v>
      </c>
      <c r="E41" s="1571">
        <v>5925.2</v>
      </c>
      <c r="F41" s="1571">
        <v>7876.1</v>
      </c>
    </row>
    <row r="42" spans="1:6" x14ac:dyDescent="0.25">
      <c r="A42" s="1300" t="s">
        <v>808</v>
      </c>
      <c r="B42" s="1570" t="s">
        <v>16</v>
      </c>
      <c r="C42" s="1570">
        <v>15845.8</v>
      </c>
      <c r="D42" s="1570">
        <v>21957.1</v>
      </c>
      <c r="E42" s="1570">
        <v>2614.6</v>
      </c>
      <c r="F42" s="1570">
        <v>18059</v>
      </c>
    </row>
    <row r="43" spans="1:6" x14ac:dyDescent="0.25">
      <c r="A43" s="1300" t="s">
        <v>809</v>
      </c>
      <c r="B43" s="1570">
        <v>2692.7</v>
      </c>
      <c r="C43" s="1570">
        <v>22942.2</v>
      </c>
      <c r="D43" s="1570">
        <v>15082.4</v>
      </c>
      <c r="E43" s="1570">
        <v>33326.6</v>
      </c>
      <c r="F43" s="1570">
        <v>29229.8</v>
      </c>
    </row>
    <row r="44" spans="1:6" x14ac:dyDescent="0.25">
      <c r="A44" s="1300" t="s">
        <v>810</v>
      </c>
      <c r="B44" s="1570">
        <v>8244.1</v>
      </c>
      <c r="C44" s="1570">
        <v>71399.199999999997</v>
      </c>
      <c r="D44" s="1570">
        <v>100551.1</v>
      </c>
      <c r="E44" s="1570">
        <v>50947.9</v>
      </c>
      <c r="F44" s="1570">
        <v>48414.5</v>
      </c>
    </row>
    <row r="45" spans="1:6" x14ac:dyDescent="0.25">
      <c r="A45" s="1300" t="s">
        <v>99</v>
      </c>
      <c r="B45" s="1570" t="s">
        <v>16</v>
      </c>
      <c r="C45" s="1570" t="s">
        <v>16</v>
      </c>
      <c r="D45" s="1570" t="s">
        <v>16</v>
      </c>
      <c r="E45" s="1570" t="s">
        <v>16</v>
      </c>
      <c r="F45" s="1570">
        <v>0</v>
      </c>
    </row>
    <row r="46" spans="1:6" x14ac:dyDescent="0.25">
      <c r="A46" s="1300" t="s">
        <v>729</v>
      </c>
      <c r="B46" s="1571">
        <v>1534.4</v>
      </c>
      <c r="C46" s="1571">
        <v>330048.59999999998</v>
      </c>
      <c r="D46" s="1571">
        <v>250531</v>
      </c>
      <c r="E46" s="1571">
        <v>176598.7</v>
      </c>
      <c r="F46" s="1571">
        <v>88681</v>
      </c>
    </row>
    <row r="47" spans="1:6" x14ac:dyDescent="0.25">
      <c r="A47" s="78" t="s">
        <v>811</v>
      </c>
      <c r="B47" s="1570">
        <v>4138.5</v>
      </c>
      <c r="C47" s="1570">
        <v>24757.200000000001</v>
      </c>
      <c r="D47" s="1570">
        <v>10318.799999999999</v>
      </c>
      <c r="E47" s="1570">
        <v>5322.3</v>
      </c>
      <c r="F47" s="1570">
        <v>3443.6</v>
      </c>
    </row>
    <row r="48" spans="1:6" ht="5.0999999999999996" customHeight="1" x14ac:dyDescent="0.25"/>
    <row r="49" spans="1:6" x14ac:dyDescent="0.25">
      <c r="A49" s="1084"/>
      <c r="B49" s="1084"/>
      <c r="C49" s="1084"/>
      <c r="D49" s="1084"/>
      <c r="E49" s="1084"/>
      <c r="F49" s="1084"/>
    </row>
  </sheetData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1"/>
  <sheetViews>
    <sheetView showGridLines="0" view="pageBreakPreview" zoomScaleNormal="100" zoomScaleSheetLayoutView="100" workbookViewId="0"/>
  </sheetViews>
  <sheetFormatPr baseColWidth="10" defaultRowHeight="15" x14ac:dyDescent="0.25"/>
  <cols>
    <col min="1" max="1" width="32.7109375" customWidth="1"/>
    <col min="2" max="2" width="11.85546875" customWidth="1"/>
    <col min="3" max="3" width="12.28515625" customWidth="1"/>
    <col min="4" max="4" width="3.7109375" customWidth="1"/>
    <col min="5" max="5" width="11.7109375" customWidth="1"/>
    <col min="6" max="6" width="3.7109375" customWidth="1"/>
    <col min="7" max="7" width="12.7109375" customWidth="1"/>
    <col min="8" max="8" width="3.7109375" customWidth="1"/>
    <col min="9" max="9" width="11.7109375" customWidth="1"/>
    <col min="10" max="10" width="0" hidden="1" customWidth="1"/>
  </cols>
  <sheetData>
    <row r="1" spans="1:13" s="1364" customFormat="1" ht="15" customHeight="1" x14ac:dyDescent="0.25">
      <c r="A1" s="1362" t="s">
        <v>817</v>
      </c>
      <c r="B1" s="1362"/>
      <c r="C1" s="1362"/>
      <c r="D1" s="1362"/>
      <c r="E1" s="1362"/>
      <c r="F1" s="1362"/>
      <c r="G1" s="1362"/>
      <c r="H1" s="1362"/>
      <c r="I1" s="1363"/>
      <c r="J1" s="1363"/>
    </row>
    <row r="2" spans="1:13" s="1364" customFormat="1" ht="15" customHeight="1" x14ac:dyDescent="0.25">
      <c r="A2" s="1362" t="s">
        <v>1090</v>
      </c>
      <c r="B2" s="1362"/>
      <c r="C2" s="1362"/>
      <c r="D2" s="1362"/>
      <c r="E2" s="1362"/>
      <c r="F2" s="1362"/>
      <c r="G2" s="1362"/>
      <c r="H2" s="1362"/>
      <c r="I2" s="1363"/>
      <c r="J2" s="1363"/>
    </row>
    <row r="3" spans="1:13" ht="15" customHeight="1" x14ac:dyDescent="0.25">
      <c r="A3" s="1349"/>
      <c r="B3" s="1350"/>
      <c r="C3" s="1349"/>
      <c r="D3" s="1349"/>
      <c r="E3" s="1349"/>
      <c r="F3" s="1349"/>
      <c r="G3" s="1349"/>
      <c r="H3" s="1349"/>
      <c r="I3" s="1295" t="s">
        <v>696</v>
      </c>
      <c r="J3" s="1347"/>
    </row>
    <row r="4" spans="1:13" x14ac:dyDescent="0.25">
      <c r="A4" s="1365"/>
      <c r="B4" s="1366"/>
      <c r="C4" s="2013" t="s">
        <v>148</v>
      </c>
      <c r="D4" s="2013"/>
      <c r="E4" s="2013"/>
      <c r="F4" s="2013"/>
      <c r="G4" s="2013"/>
      <c r="H4" s="2013"/>
      <c r="I4" s="2013"/>
      <c r="J4" s="1347"/>
    </row>
    <row r="5" spans="1:13" x14ac:dyDescent="0.25">
      <c r="A5" s="1365"/>
      <c r="B5" s="1366"/>
      <c r="C5" s="1376" t="s">
        <v>818</v>
      </c>
      <c r="D5" s="1376"/>
      <c r="E5" s="1376" t="s">
        <v>819</v>
      </c>
      <c r="F5" s="1587"/>
      <c r="G5" s="1376" t="s">
        <v>820</v>
      </c>
      <c r="H5" s="1376"/>
      <c r="I5" s="1376"/>
      <c r="J5" s="1347"/>
    </row>
    <row r="6" spans="1:13" s="1172" customFormat="1" x14ac:dyDescent="0.25">
      <c r="A6" s="1369" t="s">
        <v>821</v>
      </c>
      <c r="B6" s="1379" t="s">
        <v>822</v>
      </c>
      <c r="C6" s="1377" t="s">
        <v>823</v>
      </c>
      <c r="D6" s="1377"/>
      <c r="E6" s="1377" t="s">
        <v>824</v>
      </c>
      <c r="F6" s="1378"/>
      <c r="G6" s="1377" t="s">
        <v>825</v>
      </c>
      <c r="H6" s="1377"/>
      <c r="I6" s="1376" t="s">
        <v>787</v>
      </c>
      <c r="J6" s="1380"/>
    </row>
    <row r="7" spans="1:13" ht="5.0999999999999996" customHeight="1" x14ac:dyDescent="0.25">
      <c r="A7" s="1351"/>
      <c r="B7" s="1352"/>
      <c r="C7" s="1347"/>
      <c r="D7" s="1347"/>
      <c r="E7" s="1347"/>
      <c r="F7" s="1347"/>
      <c r="G7" s="1347"/>
      <c r="H7" s="1347"/>
      <c r="I7" s="1347"/>
      <c r="J7" s="1347"/>
    </row>
    <row r="8" spans="1:13" ht="20.100000000000001" customHeight="1" x14ac:dyDescent="0.25">
      <c r="A8" s="1367" t="s">
        <v>14</v>
      </c>
      <c r="B8" s="1368">
        <f>SUM(B9:B20)</f>
        <v>317996.2</v>
      </c>
      <c r="C8" s="1368">
        <f>SUM(C9:C20)</f>
        <v>287637.40000000002</v>
      </c>
      <c r="D8" s="1368"/>
      <c r="E8" s="1368">
        <f>SUM(E9:E20)</f>
        <v>15612.900000000001</v>
      </c>
      <c r="F8" s="1368"/>
      <c r="G8" s="1368">
        <f>SUM(G9:G20)</f>
        <v>900</v>
      </c>
      <c r="H8" s="1368"/>
      <c r="I8" s="1586" t="s">
        <v>16</v>
      </c>
      <c r="J8" s="1347"/>
    </row>
    <row r="9" spans="1:13" ht="20.100000000000001" customHeight="1" x14ac:dyDescent="0.25">
      <c r="A9" s="1351" t="s">
        <v>797</v>
      </c>
      <c r="B9" s="1571">
        <v>843.5</v>
      </c>
      <c r="C9" s="1577" t="s">
        <v>16</v>
      </c>
      <c r="D9" s="1578"/>
      <c r="E9" s="1570">
        <v>222.4</v>
      </c>
      <c r="F9" s="1571"/>
      <c r="G9" s="1570" t="s">
        <v>16</v>
      </c>
      <c r="H9" s="1571"/>
      <c r="I9" s="1577" t="s">
        <v>16</v>
      </c>
      <c r="J9" s="1353"/>
    </row>
    <row r="10" spans="1:13" ht="20.100000000000001" customHeight="1" x14ac:dyDescent="0.25">
      <c r="A10" s="1351" t="s">
        <v>798</v>
      </c>
      <c r="B10" s="1570">
        <v>27428.600000000002</v>
      </c>
      <c r="C10" s="1570">
        <v>27428.600000000002</v>
      </c>
      <c r="D10" s="1570"/>
      <c r="E10" s="1570" t="s">
        <v>16</v>
      </c>
      <c r="F10" s="1571"/>
      <c r="G10" s="1570" t="s">
        <v>16</v>
      </c>
      <c r="H10" s="1571"/>
      <c r="I10" s="1570" t="s">
        <v>16</v>
      </c>
      <c r="J10" s="1353"/>
    </row>
    <row r="11" spans="1:13" ht="20.100000000000001" customHeight="1" x14ac:dyDescent="0.25">
      <c r="A11" s="1351" t="s">
        <v>799</v>
      </c>
      <c r="B11" s="1571">
        <v>15502.1</v>
      </c>
      <c r="C11" s="1577">
        <v>15502.1</v>
      </c>
      <c r="D11" s="1570"/>
      <c r="E11" s="1570" t="s">
        <v>16</v>
      </c>
      <c r="F11" s="1571"/>
      <c r="G11" s="1570" t="s">
        <v>16</v>
      </c>
      <c r="H11" s="1571"/>
      <c r="I11" s="1577" t="s">
        <v>16</v>
      </c>
      <c r="J11" s="1353"/>
    </row>
    <row r="12" spans="1:13" ht="20.100000000000001" customHeight="1" x14ac:dyDescent="0.25">
      <c r="A12" s="1354" t="s">
        <v>800</v>
      </c>
      <c r="B12" s="1571">
        <v>34216.199999999997</v>
      </c>
      <c r="C12" s="1577">
        <v>34216.199999999997</v>
      </c>
      <c r="D12" s="1570"/>
      <c r="E12" s="1570" t="s">
        <v>16</v>
      </c>
      <c r="F12" s="1571"/>
      <c r="G12" s="1570" t="s">
        <v>16</v>
      </c>
      <c r="H12" s="1571"/>
      <c r="I12" s="1577" t="s">
        <v>16</v>
      </c>
      <c r="J12" s="1353"/>
    </row>
    <row r="13" spans="1:13" ht="20.100000000000001" customHeight="1" x14ac:dyDescent="0.25">
      <c r="A13" s="1351" t="s">
        <v>801</v>
      </c>
      <c r="B13" s="1571">
        <v>34409.4</v>
      </c>
      <c r="C13" s="1577">
        <v>13555.5</v>
      </c>
      <c r="D13" s="1570"/>
      <c r="E13" s="1570">
        <v>1146.5999999999999</v>
      </c>
      <c r="F13" s="1571"/>
      <c r="G13" s="1570" t="s">
        <v>16</v>
      </c>
      <c r="H13" s="1571"/>
      <c r="I13" s="1577" t="s">
        <v>16</v>
      </c>
      <c r="J13" s="1353"/>
      <c r="L13" s="1484"/>
      <c r="M13" s="1484"/>
    </row>
    <row r="14" spans="1:13" ht="20.100000000000001" customHeight="1" x14ac:dyDescent="0.25">
      <c r="A14" s="1351" t="s">
        <v>802</v>
      </c>
      <c r="B14" s="1571">
        <v>85860.700000000012</v>
      </c>
      <c r="C14" s="1570">
        <v>83193.399999999994</v>
      </c>
      <c r="D14" s="1570"/>
      <c r="E14" s="1570">
        <v>4872.6000000000004</v>
      </c>
      <c r="F14" s="1571"/>
      <c r="G14" s="1570">
        <v>900</v>
      </c>
      <c r="H14" s="1571"/>
      <c r="I14" s="1570" t="s">
        <v>16</v>
      </c>
      <c r="J14" s="1353"/>
    </row>
    <row r="15" spans="1:13" ht="20.100000000000001" customHeight="1" x14ac:dyDescent="0.25">
      <c r="A15" s="1351" t="s">
        <v>803</v>
      </c>
      <c r="B15" s="1570">
        <v>7026.2</v>
      </c>
      <c r="C15" s="1570">
        <v>7026.2</v>
      </c>
      <c r="D15" s="1570"/>
      <c r="E15" s="1570" t="s">
        <v>16</v>
      </c>
      <c r="F15" s="1571"/>
      <c r="G15" s="1570" t="s">
        <v>16</v>
      </c>
      <c r="H15" s="1569"/>
      <c r="I15" s="1570" t="s">
        <v>16</v>
      </c>
      <c r="J15" s="1353"/>
    </row>
    <row r="16" spans="1:13" ht="20.100000000000001" customHeight="1" x14ac:dyDescent="0.25">
      <c r="A16" s="1351" t="s">
        <v>804</v>
      </c>
      <c r="B16" s="1571">
        <v>12659.8</v>
      </c>
      <c r="C16" s="1577">
        <v>12659.8</v>
      </c>
      <c r="D16" s="1570"/>
      <c r="E16" s="1570">
        <v>4317.1000000000004</v>
      </c>
      <c r="F16" s="1579"/>
      <c r="G16" s="1570" t="s">
        <v>16</v>
      </c>
      <c r="H16" s="1579"/>
      <c r="I16" s="1577" t="s">
        <v>16</v>
      </c>
      <c r="J16" s="1353"/>
    </row>
    <row r="17" spans="1:10" ht="20.100000000000001" customHeight="1" x14ac:dyDescent="0.25">
      <c r="A17" s="1298" t="s">
        <v>805</v>
      </c>
      <c r="B17" s="1571">
        <v>18871</v>
      </c>
      <c r="C17" s="1577">
        <v>18871</v>
      </c>
      <c r="D17" s="1570"/>
      <c r="E17" s="1570" t="s">
        <v>16</v>
      </c>
      <c r="F17" s="1571"/>
      <c r="G17" s="1570" t="s">
        <v>16</v>
      </c>
      <c r="H17" s="1571"/>
      <c r="I17" s="1577" t="s">
        <v>16</v>
      </c>
      <c r="J17" s="1353"/>
    </row>
    <row r="18" spans="1:10" ht="20.100000000000001" customHeight="1" x14ac:dyDescent="0.25">
      <c r="A18" s="922" t="s">
        <v>806</v>
      </c>
      <c r="B18" s="1571">
        <v>6456.6</v>
      </c>
      <c r="C18" s="1577">
        <v>462.5</v>
      </c>
      <c r="D18" s="1570"/>
      <c r="E18" s="1570">
        <v>5054.2</v>
      </c>
      <c r="F18" s="1571"/>
      <c r="G18" s="1570" t="s">
        <v>16</v>
      </c>
      <c r="H18" s="1579"/>
      <c r="I18" s="1577" t="s">
        <v>16</v>
      </c>
      <c r="J18" s="1353"/>
    </row>
    <row r="19" spans="1:10" ht="20.100000000000001" customHeight="1" x14ac:dyDescent="0.25">
      <c r="A19" s="922" t="s">
        <v>80</v>
      </c>
      <c r="B19" s="1571">
        <v>74722.100000000006</v>
      </c>
      <c r="C19" s="1577">
        <v>74722.100000000006</v>
      </c>
      <c r="D19" s="1570"/>
      <c r="E19" s="1570" t="s">
        <v>16</v>
      </c>
      <c r="F19" s="1571"/>
      <c r="G19" s="1570" t="s">
        <v>16</v>
      </c>
      <c r="H19" s="1579"/>
      <c r="I19" s="1577" t="s">
        <v>16</v>
      </c>
      <c r="J19" s="1353"/>
    </row>
    <row r="20" spans="1:10" ht="21" customHeight="1" x14ac:dyDescent="0.25">
      <c r="A20" s="1532" t="s">
        <v>960</v>
      </c>
      <c r="B20" s="1570" t="s">
        <v>16</v>
      </c>
      <c r="C20" s="1570" t="s">
        <v>16</v>
      </c>
      <c r="D20" s="1570"/>
      <c r="E20" s="1570" t="s">
        <v>16</v>
      </c>
      <c r="F20" s="1570"/>
      <c r="G20" s="1570" t="s">
        <v>16</v>
      </c>
      <c r="H20" s="1570"/>
      <c r="I20" s="1577" t="s">
        <v>16</v>
      </c>
      <c r="J20" s="1347"/>
    </row>
    <row r="21" spans="1:10" s="1544" customFormat="1" ht="4.9000000000000004" customHeight="1" x14ac:dyDescent="0.25">
      <c r="A21" s="1545"/>
      <c r="B21" s="1546"/>
      <c r="C21" s="1546" t="s">
        <v>16</v>
      </c>
      <c r="D21" s="1546"/>
      <c r="E21" s="1546" t="s">
        <v>16</v>
      </c>
      <c r="F21" s="1546"/>
      <c r="G21" s="1546" t="s">
        <v>16</v>
      </c>
      <c r="H21" s="1546"/>
      <c r="I21" s="1549" t="s">
        <v>16</v>
      </c>
      <c r="J21" s="1548"/>
    </row>
    <row r="22" spans="1:10" s="1544" customFormat="1" ht="4.9000000000000004" customHeight="1" x14ac:dyDescent="0.25">
      <c r="A22" s="1541"/>
      <c r="B22" s="1547"/>
      <c r="C22" s="1547"/>
      <c r="D22" s="1547"/>
      <c r="E22" s="1547"/>
      <c r="F22" s="1547"/>
      <c r="G22" s="1547"/>
      <c r="H22" s="1547"/>
      <c r="I22" s="1540"/>
      <c r="J22" s="1548"/>
    </row>
    <row r="23" spans="1:10" x14ac:dyDescent="0.25">
      <c r="A23" s="1543"/>
      <c r="B23" s="1550"/>
      <c r="C23" s="1542"/>
      <c r="D23" s="1542"/>
      <c r="E23" s="1542"/>
      <c r="F23" s="1542"/>
      <c r="G23" s="1542"/>
      <c r="H23" s="1542"/>
      <c r="I23" s="1542"/>
      <c r="J23" s="1348"/>
    </row>
    <row r="24" spans="1:10" x14ac:dyDescent="0.25">
      <c r="A24" s="1370"/>
      <c r="B24" s="1371"/>
      <c r="C24" s="2014" t="s">
        <v>148</v>
      </c>
      <c r="D24" s="2014"/>
      <c r="E24" s="2014"/>
      <c r="F24" s="2014"/>
      <c r="G24" s="2014"/>
      <c r="H24" s="2014"/>
      <c r="I24" s="2014"/>
      <c r="J24" s="2015"/>
    </row>
    <row r="25" spans="1:10" x14ac:dyDescent="0.25">
      <c r="A25" s="1370"/>
      <c r="B25" s="1371"/>
      <c r="C25" s="1372" t="s">
        <v>818</v>
      </c>
      <c r="D25" s="1372"/>
      <c r="E25" s="1372" t="s">
        <v>819</v>
      </c>
      <c r="F25" s="1373"/>
      <c r="G25" s="1372" t="s">
        <v>820</v>
      </c>
      <c r="H25" s="1373"/>
      <c r="I25" s="1374"/>
      <c r="J25" s="1375"/>
    </row>
    <row r="26" spans="1:10" x14ac:dyDescent="0.25">
      <c r="A26" s="1369" t="s">
        <v>826</v>
      </c>
      <c r="B26" s="1376" t="s">
        <v>132</v>
      </c>
      <c r="C26" s="1377" t="s">
        <v>823</v>
      </c>
      <c r="D26" s="1377"/>
      <c r="E26" s="1377" t="s">
        <v>824</v>
      </c>
      <c r="F26" s="1378"/>
      <c r="G26" s="1377" t="s">
        <v>825</v>
      </c>
      <c r="H26" s="1378"/>
      <c r="I26" s="1376" t="s">
        <v>787</v>
      </c>
      <c r="J26" s="1375"/>
    </row>
    <row r="27" spans="1:10" ht="5.0999999999999996" customHeight="1" x14ac:dyDescent="0.25">
      <c r="A27" s="1351"/>
      <c r="B27" s="1355"/>
      <c r="C27" s="1356"/>
      <c r="D27" s="1356"/>
      <c r="E27" s="1357"/>
      <c r="F27" s="1356"/>
      <c r="G27" s="1356"/>
      <c r="H27" s="1356"/>
      <c r="I27" s="1358"/>
      <c r="J27" s="1347"/>
    </row>
    <row r="28" spans="1:10" ht="20.100000000000001" customHeight="1" x14ac:dyDescent="0.25">
      <c r="A28" s="1367" t="s">
        <v>132</v>
      </c>
      <c r="B28" s="1368">
        <f>SUM(B29:B38)</f>
        <v>257645.1</v>
      </c>
      <c r="C28" s="1368">
        <f>SUM(C29:C38)</f>
        <v>168964.1</v>
      </c>
      <c r="D28" s="1586"/>
      <c r="E28" s="1586" t="s">
        <v>16</v>
      </c>
      <c r="F28" s="1923"/>
      <c r="G28" s="1586" t="s">
        <v>16</v>
      </c>
      <c r="H28" s="1368"/>
      <c r="I28" s="1368">
        <f>SUM(I29:I38)</f>
        <v>88681</v>
      </c>
      <c r="J28" s="1299">
        <f>SUM(J29:J37)</f>
        <v>0</v>
      </c>
    </row>
    <row r="29" spans="1:10" ht="20.100000000000001" customHeight="1" x14ac:dyDescent="0.25">
      <c r="A29" s="1300" t="s">
        <v>150</v>
      </c>
      <c r="B29" s="1570">
        <v>48365</v>
      </c>
      <c r="C29" s="1570">
        <v>48365</v>
      </c>
      <c r="D29" s="1568"/>
      <c r="E29" s="1570" t="s">
        <v>16</v>
      </c>
      <c r="F29" s="1570"/>
      <c r="G29" s="1570" t="s">
        <v>16</v>
      </c>
      <c r="H29" s="1581"/>
      <c r="I29" s="1570" t="s">
        <v>16</v>
      </c>
      <c r="J29" s="1347"/>
    </row>
    <row r="30" spans="1:10" ht="20.100000000000001" customHeight="1" x14ac:dyDescent="0.25">
      <c r="A30" s="1300" t="s">
        <v>69</v>
      </c>
      <c r="B30" s="1570">
        <v>13563.7</v>
      </c>
      <c r="C30" s="1582">
        <v>13563.7</v>
      </c>
      <c r="D30" s="1583"/>
      <c r="E30" s="1580" t="s">
        <v>16</v>
      </c>
      <c r="F30" s="1583"/>
      <c r="G30" s="1577" t="s">
        <v>16</v>
      </c>
      <c r="H30" s="1581"/>
      <c r="I30" s="1583" t="s">
        <v>16</v>
      </c>
      <c r="J30" s="1347"/>
    </row>
    <row r="31" spans="1:10" ht="20.100000000000001" customHeight="1" x14ac:dyDescent="0.25">
      <c r="A31" s="1300" t="s">
        <v>83</v>
      </c>
      <c r="B31" s="1570">
        <v>12.4</v>
      </c>
      <c r="C31" s="1570">
        <v>12.4</v>
      </c>
      <c r="D31" s="1583"/>
      <c r="E31" s="1582" t="s">
        <v>16</v>
      </c>
      <c r="F31" s="1583"/>
      <c r="G31" s="1567" t="s">
        <v>16</v>
      </c>
      <c r="H31" s="1581"/>
      <c r="I31" s="1577" t="s">
        <v>16</v>
      </c>
      <c r="J31" s="1347"/>
    </row>
    <row r="32" spans="1:10" ht="20.100000000000001" customHeight="1" x14ac:dyDescent="0.25">
      <c r="A32" s="1300" t="s">
        <v>115</v>
      </c>
      <c r="B32" s="1570">
        <v>7876.1</v>
      </c>
      <c r="C32" s="1577">
        <v>7876.1</v>
      </c>
      <c r="D32" s="1583"/>
      <c r="E32" s="1567" t="s">
        <v>16</v>
      </c>
      <c r="F32" s="1583"/>
      <c r="G32" s="1567" t="s">
        <v>16</v>
      </c>
      <c r="H32" s="1584"/>
      <c r="I32" s="1570" t="s">
        <v>16</v>
      </c>
      <c r="J32" s="1347"/>
    </row>
    <row r="33" spans="1:10" ht="20.100000000000001" customHeight="1" x14ac:dyDescent="0.25">
      <c r="A33" s="1300" t="s">
        <v>808</v>
      </c>
      <c r="B33" s="1570">
        <v>18059</v>
      </c>
      <c r="C33" s="1570">
        <v>18059</v>
      </c>
      <c r="D33" s="1583"/>
      <c r="E33" s="1580" t="s">
        <v>16</v>
      </c>
      <c r="F33" s="1583"/>
      <c r="G33" s="1577" t="s">
        <v>16</v>
      </c>
      <c r="H33" s="1581"/>
      <c r="I33" s="1570" t="s">
        <v>16</v>
      </c>
      <c r="J33" s="1347"/>
    </row>
    <row r="34" spans="1:10" ht="20.100000000000001" customHeight="1" x14ac:dyDescent="0.25">
      <c r="A34" s="1300" t="s">
        <v>809</v>
      </c>
      <c r="B34" s="1570">
        <v>29229.8</v>
      </c>
      <c r="C34" s="1570">
        <v>29229.8</v>
      </c>
      <c r="D34" s="1583"/>
      <c r="E34" s="1585" t="s">
        <v>16</v>
      </c>
      <c r="F34" s="1583"/>
      <c r="G34" s="1577" t="s">
        <v>16</v>
      </c>
      <c r="H34" s="1584"/>
      <c r="I34" s="1570" t="s">
        <v>16</v>
      </c>
      <c r="J34" s="1347"/>
    </row>
    <row r="35" spans="1:10" ht="20.100000000000001" customHeight="1" x14ac:dyDescent="0.25">
      <c r="A35" s="1300" t="s">
        <v>810</v>
      </c>
      <c r="B35" s="1570">
        <v>48414.5</v>
      </c>
      <c r="C35" s="1570">
        <v>48414.5</v>
      </c>
      <c r="D35" s="1583"/>
      <c r="E35" s="1580" t="s">
        <v>16</v>
      </c>
      <c r="F35" s="1583"/>
      <c r="G35" s="1570" t="s">
        <v>16</v>
      </c>
      <c r="H35" s="1584"/>
      <c r="I35" s="1570" t="s">
        <v>16</v>
      </c>
      <c r="J35" s="1347"/>
    </row>
    <row r="36" spans="1:10" ht="20.100000000000001" customHeight="1" x14ac:dyDescent="0.25">
      <c r="A36" s="1300" t="s">
        <v>99</v>
      </c>
      <c r="B36" s="1570">
        <v>0</v>
      </c>
      <c r="C36" s="1570" t="s">
        <v>16</v>
      </c>
      <c r="D36" s="1583"/>
      <c r="E36" s="1580" t="s">
        <v>16</v>
      </c>
      <c r="F36" s="1583"/>
      <c r="G36" s="1570" t="s">
        <v>16</v>
      </c>
      <c r="H36" s="1584"/>
      <c r="I36" s="1570" t="s">
        <v>16</v>
      </c>
      <c r="J36" s="1347"/>
    </row>
    <row r="37" spans="1:10" ht="20.100000000000001" customHeight="1" x14ac:dyDescent="0.25">
      <c r="A37" s="1300" t="s">
        <v>729</v>
      </c>
      <c r="B37" s="1570">
        <v>88681</v>
      </c>
      <c r="C37" s="1570" t="s">
        <v>16</v>
      </c>
      <c r="D37" s="1583"/>
      <c r="E37" s="1580" t="s">
        <v>16</v>
      </c>
      <c r="F37" s="1583"/>
      <c r="G37" s="1570" t="s">
        <v>16</v>
      </c>
      <c r="H37" s="1584"/>
      <c r="I37" s="1570">
        <v>88681</v>
      </c>
      <c r="J37" s="1347"/>
    </row>
    <row r="38" spans="1:10" ht="20.100000000000001" customHeight="1" x14ac:dyDescent="0.25">
      <c r="A38" s="78" t="s">
        <v>370</v>
      </c>
      <c r="B38" s="1570">
        <v>3443.6</v>
      </c>
      <c r="C38" s="1577">
        <v>3443.6</v>
      </c>
      <c r="D38" s="1583"/>
      <c r="E38" s="1570" t="s">
        <v>16</v>
      </c>
      <c r="F38" s="1583"/>
      <c r="G38" s="1570" t="s">
        <v>16</v>
      </c>
      <c r="H38" s="1584"/>
      <c r="I38" s="1570" t="s">
        <v>16</v>
      </c>
      <c r="J38" s="1347"/>
    </row>
    <row r="39" spans="1:10" ht="5.0999999999999996" customHeight="1" x14ac:dyDescent="0.25">
      <c r="A39" s="1359"/>
      <c r="B39" s="1360"/>
      <c r="C39" s="1347"/>
      <c r="D39" s="1347"/>
      <c r="E39" s="1347"/>
      <c r="F39" s="1347"/>
      <c r="G39" s="1347"/>
      <c r="H39" s="1347"/>
      <c r="I39" s="1347"/>
      <c r="J39" s="1347"/>
    </row>
    <row r="40" spans="1:10" x14ac:dyDescent="0.25">
      <c r="A40" s="1381"/>
      <c r="B40" s="1382"/>
      <c r="C40" s="1383"/>
      <c r="D40" s="1383"/>
      <c r="E40" s="1383"/>
      <c r="F40" s="1383"/>
      <c r="G40" s="1383"/>
      <c r="H40" s="1383"/>
      <c r="I40" s="1383"/>
      <c r="J40" s="1347"/>
    </row>
    <row r="41" spans="1:10" x14ac:dyDescent="0.25">
      <c r="A41" s="78"/>
      <c r="B41" s="1361"/>
      <c r="C41" s="78"/>
      <c r="D41" s="78"/>
      <c r="E41" s="78"/>
      <c r="F41" s="78"/>
      <c r="G41" s="78"/>
      <c r="H41" s="78"/>
      <c r="I41" s="78"/>
      <c r="J41" s="78"/>
    </row>
  </sheetData>
  <mergeCells count="2">
    <mergeCell ref="C4:I4"/>
    <mergeCell ref="C24:J24"/>
  </mergeCells>
  <pageMargins left="0.59055118110236227" right="0.59055118110236227" top="0.59055118110236227" bottom="0.59055118110236227" header="0.59055118110236227" footer="0.59055118110236227"/>
  <pageSetup paperSize="11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40</vt:i4>
      </vt:variant>
      <vt:variant>
        <vt:lpstr>Rangos con nombre</vt:lpstr>
      </vt:variant>
      <vt:variant>
        <vt:i4>27</vt:i4>
      </vt:variant>
    </vt:vector>
  </HeadingPairs>
  <TitlesOfParts>
    <vt:vector size="67" baseType="lpstr">
      <vt:lpstr>2.1</vt:lpstr>
      <vt:lpstr>2.2</vt:lpstr>
      <vt:lpstr>2.3</vt:lpstr>
      <vt:lpstr>2.4-5</vt:lpstr>
      <vt:lpstr>2.6-7</vt:lpstr>
      <vt:lpstr>2.8-9-10</vt:lpstr>
      <vt:lpstr>2.11</vt:lpstr>
      <vt:lpstr>2.12</vt:lpstr>
      <vt:lpstr>2.13-14</vt:lpstr>
      <vt:lpstr>2.15</vt:lpstr>
      <vt:lpstr>2.16</vt:lpstr>
      <vt:lpstr>2.17</vt:lpstr>
      <vt:lpstr>2.18</vt:lpstr>
      <vt:lpstr>2.19</vt:lpstr>
      <vt:lpstr>2.20</vt:lpstr>
      <vt:lpstr>2.21</vt:lpstr>
      <vt:lpstr>2.22</vt:lpstr>
      <vt:lpstr>2.23-24</vt:lpstr>
      <vt:lpstr>2.25-26</vt:lpstr>
      <vt:lpstr>2.27</vt:lpstr>
      <vt:lpstr>2.28</vt:lpstr>
      <vt:lpstr>2.29</vt:lpstr>
      <vt:lpstr>2.30-31</vt:lpstr>
      <vt:lpstr>2.32-33</vt:lpstr>
      <vt:lpstr>2.34</vt:lpstr>
      <vt:lpstr>2.35</vt:lpstr>
      <vt:lpstr>2.36</vt:lpstr>
      <vt:lpstr>2.37</vt:lpstr>
      <vt:lpstr>2.38-39</vt:lpstr>
      <vt:lpstr>2.40</vt:lpstr>
      <vt:lpstr>2.41</vt:lpstr>
      <vt:lpstr>2.42</vt:lpstr>
      <vt:lpstr>2.43</vt:lpstr>
      <vt:lpstr>2.44</vt:lpstr>
      <vt:lpstr>2.45 </vt:lpstr>
      <vt:lpstr>2.46-47 </vt:lpstr>
      <vt:lpstr>2.48-49</vt:lpstr>
      <vt:lpstr>2.50-51</vt:lpstr>
      <vt:lpstr>2.52-53</vt:lpstr>
      <vt:lpstr>2.54</vt:lpstr>
      <vt:lpstr>'2.1'!Área_de_impresión</vt:lpstr>
      <vt:lpstr>'2.11'!Área_de_impresión</vt:lpstr>
      <vt:lpstr>'2.13-14'!Área_de_impresión</vt:lpstr>
      <vt:lpstr>'2.17'!Área_de_impresión</vt:lpstr>
      <vt:lpstr>'2.18'!Área_de_impresión</vt:lpstr>
      <vt:lpstr>'2.19'!Área_de_impresión</vt:lpstr>
      <vt:lpstr>'2.20'!Área_de_impresión</vt:lpstr>
      <vt:lpstr>'2.22'!Área_de_impresión</vt:lpstr>
      <vt:lpstr>'2.23-24'!Área_de_impresión</vt:lpstr>
      <vt:lpstr>'2.25-26'!Área_de_impresión</vt:lpstr>
      <vt:lpstr>'2.27'!Área_de_impresión</vt:lpstr>
      <vt:lpstr>'2.28'!Área_de_impresión</vt:lpstr>
      <vt:lpstr>'2.29'!Área_de_impresión</vt:lpstr>
      <vt:lpstr>'2.3'!Área_de_impresión</vt:lpstr>
      <vt:lpstr>'2.34'!Área_de_impresión</vt:lpstr>
      <vt:lpstr>'2.35'!Área_de_impresión</vt:lpstr>
      <vt:lpstr>'2.37'!Área_de_impresión</vt:lpstr>
      <vt:lpstr>'2.38-39'!Área_de_impresión</vt:lpstr>
      <vt:lpstr>'2.40'!Área_de_impresión</vt:lpstr>
      <vt:lpstr>'2.41'!Área_de_impresión</vt:lpstr>
      <vt:lpstr>'2.42'!Área_de_impresión</vt:lpstr>
      <vt:lpstr>'2.43'!Área_de_impresión</vt:lpstr>
      <vt:lpstr>'2.45 '!Área_de_impresión</vt:lpstr>
      <vt:lpstr>'2.46-47 '!Área_de_impresión</vt:lpstr>
      <vt:lpstr>'2.52-53'!Área_de_impresión</vt:lpstr>
      <vt:lpstr>'2.6-7'!Área_de_impresión</vt:lpstr>
      <vt:lpstr>'2.8-9-10'!Área_de_impresión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Mirta Luisa Ramirez Rodriguez</dc:creator>
  <cp:lastModifiedBy>Evelyn</cp:lastModifiedBy>
  <cp:lastPrinted>2025-10-30T22:57:24Z</cp:lastPrinted>
  <dcterms:created xsi:type="dcterms:W3CDTF">2021-07-23T16:13:24Z</dcterms:created>
  <dcterms:modified xsi:type="dcterms:W3CDTF">2025-10-30T23:03:37Z</dcterms:modified>
</cp:coreProperties>
</file>